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EF093DE2-8800-4A50-8D16-F4BD127BA26F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  <sheet name="Casos presuntivos " sheetId="5" r:id="rId5"/>
  </sheets>
  <definedNames>
    <definedName name="_xlnm._FilterDatabase" localSheetId="4" hidden="1">'Casos presuntivos '!$A$4:$I$485</definedName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" l="1"/>
  <c r="L15" i="1"/>
  <c r="K15" i="1"/>
  <c r="J15" i="1"/>
  <c r="I15" i="1"/>
  <c r="H15" i="1"/>
  <c r="M14" i="1"/>
  <c r="L14" i="1"/>
  <c r="K14" i="1"/>
  <c r="J14" i="1"/>
  <c r="I14" i="1"/>
  <c r="H14" i="1"/>
  <c r="N14" i="1" s="1"/>
  <c r="M13" i="1"/>
  <c r="L13" i="1"/>
  <c r="K13" i="1"/>
  <c r="J13" i="1"/>
  <c r="I13" i="1"/>
  <c r="H13" i="1"/>
  <c r="M12" i="1"/>
  <c r="L12" i="1"/>
  <c r="K12" i="1"/>
  <c r="J12" i="1"/>
  <c r="I12" i="1"/>
  <c r="H12" i="1"/>
  <c r="M11" i="1"/>
  <c r="L11" i="1"/>
  <c r="K11" i="1"/>
  <c r="J11" i="1"/>
  <c r="I11" i="1"/>
  <c r="H11" i="1"/>
  <c r="M10" i="1"/>
  <c r="L10" i="1"/>
  <c r="K10" i="1"/>
  <c r="J10" i="1"/>
  <c r="I10" i="1"/>
  <c r="H10" i="1"/>
  <c r="M9" i="1"/>
  <c r="L9" i="1"/>
  <c r="K9" i="1"/>
  <c r="J9" i="1"/>
  <c r="I9" i="1"/>
  <c r="H9" i="1"/>
  <c r="N9" i="1" s="1"/>
  <c r="M8" i="1"/>
  <c r="L8" i="1"/>
  <c r="K8" i="1"/>
  <c r="J8" i="1"/>
  <c r="I8" i="1"/>
  <c r="H8" i="1"/>
  <c r="N8" i="1" s="1"/>
  <c r="M7" i="1"/>
  <c r="L7" i="1"/>
  <c r="K7" i="1"/>
  <c r="J7" i="1"/>
  <c r="I7" i="1"/>
  <c r="H7" i="1"/>
  <c r="M6" i="1"/>
  <c r="L6" i="1"/>
  <c r="K6" i="1"/>
  <c r="J6" i="1"/>
  <c r="I6" i="1"/>
  <c r="H6" i="1"/>
  <c r="N6" i="1" s="1"/>
  <c r="M5" i="1"/>
  <c r="L5" i="1"/>
  <c r="K5" i="1"/>
  <c r="J5" i="1"/>
  <c r="I5" i="1"/>
  <c r="H5" i="1"/>
  <c r="N5" i="1" s="1"/>
  <c r="M4" i="1"/>
  <c r="L4" i="1"/>
  <c r="K4" i="1"/>
  <c r="J4" i="1"/>
  <c r="I4" i="1"/>
  <c r="H4" i="1"/>
  <c r="N4" i="1" s="1"/>
  <c r="M3" i="1"/>
  <c r="L3" i="1"/>
  <c r="K3" i="1"/>
  <c r="J3" i="1"/>
  <c r="I3" i="1"/>
  <c r="H3" i="1"/>
  <c r="G4" i="1"/>
  <c r="G5" i="1"/>
  <c r="G6" i="1"/>
  <c r="G7" i="1"/>
  <c r="G8" i="1"/>
  <c r="G9" i="1"/>
  <c r="G10" i="1"/>
  <c r="G11" i="1"/>
  <c r="G12" i="1"/>
  <c r="G13" i="1"/>
  <c r="G14" i="1"/>
  <c r="N3" i="1"/>
  <c r="AD484" i="5"/>
  <c r="AH484" i="5"/>
  <c r="AG484" i="5"/>
  <c r="AF484" i="5"/>
  <c r="AE484" i="5"/>
  <c r="Z484" i="5"/>
  <c r="Y484" i="5"/>
  <c r="W484" i="5"/>
  <c r="U484" i="5"/>
  <c r="T484" i="5"/>
  <c r="S484" i="5"/>
  <c r="R484" i="5"/>
  <c r="Q484" i="5"/>
  <c r="P484" i="5"/>
  <c r="O484" i="5"/>
  <c r="N484" i="5"/>
  <c r="M484" i="5"/>
  <c r="L484" i="5"/>
  <c r="K484" i="5"/>
  <c r="J484" i="5"/>
  <c r="AH483" i="5"/>
  <c r="AG483" i="5"/>
  <c r="AF483" i="5"/>
  <c r="AE483" i="5"/>
  <c r="Z483" i="5"/>
  <c r="Y483" i="5"/>
  <c r="W483" i="5"/>
  <c r="U483" i="5"/>
  <c r="T483" i="5"/>
  <c r="S483" i="5"/>
  <c r="R483" i="5"/>
  <c r="Q483" i="5"/>
  <c r="P483" i="5"/>
  <c r="O483" i="5"/>
  <c r="N483" i="5"/>
  <c r="M483" i="5"/>
  <c r="L483" i="5"/>
  <c r="K483" i="5"/>
  <c r="J483" i="5"/>
  <c r="AH482" i="5"/>
  <c r="AG482" i="5"/>
  <c r="AF482" i="5"/>
  <c r="AE482" i="5"/>
  <c r="Z482" i="5"/>
  <c r="Y482" i="5"/>
  <c r="W482" i="5"/>
  <c r="U482" i="5"/>
  <c r="T482" i="5"/>
  <c r="S482" i="5"/>
  <c r="R482" i="5"/>
  <c r="Q482" i="5"/>
  <c r="P482" i="5"/>
  <c r="O482" i="5"/>
  <c r="N482" i="5"/>
  <c r="M482" i="5"/>
  <c r="L482" i="5"/>
  <c r="K482" i="5"/>
  <c r="J482" i="5"/>
  <c r="AH481" i="5"/>
  <c r="AG481" i="5"/>
  <c r="AF481" i="5"/>
  <c r="AE481" i="5"/>
  <c r="Z481" i="5"/>
  <c r="Y481" i="5"/>
  <c r="W481" i="5"/>
  <c r="U481" i="5"/>
  <c r="T481" i="5"/>
  <c r="S481" i="5"/>
  <c r="R481" i="5"/>
  <c r="Q481" i="5"/>
  <c r="P481" i="5"/>
  <c r="O481" i="5"/>
  <c r="N481" i="5"/>
  <c r="M481" i="5"/>
  <c r="L481" i="5"/>
  <c r="K481" i="5"/>
  <c r="J481" i="5"/>
  <c r="AH480" i="5"/>
  <c r="AG480" i="5"/>
  <c r="AF480" i="5"/>
  <c r="AE480" i="5"/>
  <c r="Z480" i="5"/>
  <c r="Y480" i="5"/>
  <c r="W480" i="5"/>
  <c r="U480" i="5"/>
  <c r="T480" i="5"/>
  <c r="S480" i="5"/>
  <c r="R480" i="5"/>
  <c r="Q480" i="5"/>
  <c r="P480" i="5"/>
  <c r="O480" i="5"/>
  <c r="N480" i="5"/>
  <c r="M480" i="5"/>
  <c r="L480" i="5"/>
  <c r="K480" i="5"/>
  <c r="J480" i="5"/>
  <c r="AH479" i="5"/>
  <c r="AG479" i="5"/>
  <c r="AF479" i="5"/>
  <c r="AE479" i="5"/>
  <c r="Z479" i="5"/>
  <c r="Y479" i="5"/>
  <c r="W479" i="5"/>
  <c r="U479" i="5"/>
  <c r="T479" i="5"/>
  <c r="S479" i="5"/>
  <c r="R479" i="5"/>
  <c r="Q479" i="5"/>
  <c r="P479" i="5"/>
  <c r="O479" i="5"/>
  <c r="N479" i="5"/>
  <c r="M479" i="5"/>
  <c r="L479" i="5"/>
  <c r="K479" i="5"/>
  <c r="J479" i="5"/>
  <c r="AH478" i="5"/>
  <c r="AG478" i="5"/>
  <c r="AF478" i="5"/>
  <c r="AE478" i="5"/>
  <c r="Z478" i="5"/>
  <c r="Y478" i="5"/>
  <c r="W478" i="5"/>
  <c r="U478" i="5"/>
  <c r="T478" i="5"/>
  <c r="S478" i="5"/>
  <c r="R478" i="5"/>
  <c r="Q478" i="5"/>
  <c r="P478" i="5"/>
  <c r="O478" i="5"/>
  <c r="N478" i="5"/>
  <c r="M478" i="5"/>
  <c r="L478" i="5"/>
  <c r="K478" i="5"/>
  <c r="J478" i="5"/>
  <c r="AH477" i="5"/>
  <c r="AG477" i="5"/>
  <c r="AF477" i="5"/>
  <c r="AE477" i="5"/>
  <c r="Z477" i="5"/>
  <c r="Y477" i="5"/>
  <c r="W477" i="5"/>
  <c r="U477" i="5"/>
  <c r="T477" i="5"/>
  <c r="S477" i="5"/>
  <c r="R477" i="5"/>
  <c r="Q477" i="5"/>
  <c r="P477" i="5"/>
  <c r="O477" i="5"/>
  <c r="N477" i="5"/>
  <c r="M477" i="5"/>
  <c r="L477" i="5"/>
  <c r="K477" i="5"/>
  <c r="J477" i="5"/>
  <c r="AH476" i="5"/>
  <c r="AG476" i="5"/>
  <c r="AF476" i="5"/>
  <c r="AE476" i="5"/>
  <c r="Z476" i="5"/>
  <c r="Y476" i="5"/>
  <c r="W476" i="5"/>
  <c r="U476" i="5"/>
  <c r="T476" i="5"/>
  <c r="S476" i="5"/>
  <c r="R476" i="5"/>
  <c r="Q476" i="5"/>
  <c r="P476" i="5"/>
  <c r="O476" i="5"/>
  <c r="N476" i="5"/>
  <c r="M476" i="5"/>
  <c r="L476" i="5"/>
  <c r="K476" i="5"/>
  <c r="J476" i="5"/>
  <c r="V476" i="5" s="1"/>
  <c r="AH475" i="5"/>
  <c r="AG475" i="5"/>
  <c r="AF475" i="5"/>
  <c r="AE475" i="5"/>
  <c r="Z475" i="5"/>
  <c r="Y475" i="5"/>
  <c r="W475" i="5"/>
  <c r="U475" i="5"/>
  <c r="T475" i="5"/>
  <c r="S475" i="5"/>
  <c r="R475" i="5"/>
  <c r="Q475" i="5"/>
  <c r="P475" i="5"/>
  <c r="O475" i="5"/>
  <c r="N475" i="5"/>
  <c r="M475" i="5"/>
  <c r="L475" i="5"/>
  <c r="K475" i="5"/>
  <c r="J475" i="5"/>
  <c r="AH474" i="5"/>
  <c r="AG474" i="5"/>
  <c r="AF474" i="5"/>
  <c r="AE474" i="5"/>
  <c r="Z474" i="5"/>
  <c r="Y474" i="5"/>
  <c r="W474" i="5"/>
  <c r="U474" i="5"/>
  <c r="T474" i="5"/>
  <c r="S474" i="5"/>
  <c r="R474" i="5"/>
  <c r="Q474" i="5"/>
  <c r="P474" i="5"/>
  <c r="O474" i="5"/>
  <c r="N474" i="5"/>
  <c r="M474" i="5"/>
  <c r="L474" i="5"/>
  <c r="K474" i="5"/>
  <c r="J474" i="5"/>
  <c r="AH473" i="5"/>
  <c r="AG473" i="5"/>
  <c r="AF473" i="5"/>
  <c r="AE473" i="5"/>
  <c r="Z473" i="5"/>
  <c r="Y473" i="5"/>
  <c r="W473" i="5"/>
  <c r="U473" i="5"/>
  <c r="T473" i="5"/>
  <c r="S473" i="5"/>
  <c r="R473" i="5"/>
  <c r="Q473" i="5"/>
  <c r="P473" i="5"/>
  <c r="O473" i="5"/>
  <c r="N473" i="5"/>
  <c r="M473" i="5"/>
  <c r="L473" i="5"/>
  <c r="K473" i="5"/>
  <c r="J473" i="5"/>
  <c r="AH472" i="5"/>
  <c r="AG472" i="5"/>
  <c r="AF472" i="5"/>
  <c r="AE472" i="5"/>
  <c r="Z472" i="5"/>
  <c r="Y472" i="5"/>
  <c r="W472" i="5"/>
  <c r="U472" i="5"/>
  <c r="T472" i="5"/>
  <c r="S472" i="5"/>
  <c r="R472" i="5"/>
  <c r="Q472" i="5"/>
  <c r="P472" i="5"/>
  <c r="O472" i="5"/>
  <c r="N472" i="5"/>
  <c r="M472" i="5"/>
  <c r="L472" i="5"/>
  <c r="K472" i="5"/>
  <c r="J472" i="5"/>
  <c r="AH471" i="5"/>
  <c r="AG471" i="5"/>
  <c r="AF471" i="5"/>
  <c r="AE471" i="5"/>
  <c r="Z471" i="5"/>
  <c r="Y471" i="5"/>
  <c r="W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AH470" i="5"/>
  <c r="AG470" i="5"/>
  <c r="AF470" i="5"/>
  <c r="AE470" i="5"/>
  <c r="Z470" i="5"/>
  <c r="Y470" i="5"/>
  <c r="W470" i="5"/>
  <c r="U470" i="5"/>
  <c r="T470" i="5"/>
  <c r="S470" i="5"/>
  <c r="R470" i="5"/>
  <c r="Q470" i="5"/>
  <c r="P470" i="5"/>
  <c r="O470" i="5"/>
  <c r="N470" i="5"/>
  <c r="M470" i="5"/>
  <c r="L470" i="5"/>
  <c r="K470" i="5"/>
  <c r="J470" i="5"/>
  <c r="AH469" i="5"/>
  <c r="AG469" i="5"/>
  <c r="AF469" i="5"/>
  <c r="AE469" i="5"/>
  <c r="Z469" i="5"/>
  <c r="Y469" i="5"/>
  <c r="W469" i="5"/>
  <c r="U469" i="5"/>
  <c r="T469" i="5"/>
  <c r="S469" i="5"/>
  <c r="R469" i="5"/>
  <c r="Q469" i="5"/>
  <c r="P469" i="5"/>
  <c r="O469" i="5"/>
  <c r="N469" i="5"/>
  <c r="M469" i="5"/>
  <c r="L469" i="5"/>
  <c r="K469" i="5"/>
  <c r="J469" i="5"/>
  <c r="AH468" i="5"/>
  <c r="AG468" i="5"/>
  <c r="AF468" i="5"/>
  <c r="AE468" i="5"/>
  <c r="Z468" i="5"/>
  <c r="Y468" i="5"/>
  <c r="W468" i="5"/>
  <c r="U468" i="5"/>
  <c r="T468" i="5"/>
  <c r="S468" i="5"/>
  <c r="R468" i="5"/>
  <c r="Q468" i="5"/>
  <c r="P468" i="5"/>
  <c r="O468" i="5"/>
  <c r="N468" i="5"/>
  <c r="M468" i="5"/>
  <c r="L468" i="5"/>
  <c r="K468" i="5"/>
  <c r="J468" i="5"/>
  <c r="AH467" i="5"/>
  <c r="AG467" i="5"/>
  <c r="AF467" i="5"/>
  <c r="AE467" i="5"/>
  <c r="Z467" i="5"/>
  <c r="Y467" i="5"/>
  <c r="W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AH466" i="5"/>
  <c r="AG466" i="5"/>
  <c r="AF466" i="5"/>
  <c r="AE466" i="5"/>
  <c r="Z466" i="5"/>
  <c r="Y466" i="5"/>
  <c r="W466" i="5"/>
  <c r="U466" i="5"/>
  <c r="T466" i="5"/>
  <c r="S466" i="5"/>
  <c r="R466" i="5"/>
  <c r="Q466" i="5"/>
  <c r="P466" i="5"/>
  <c r="O466" i="5"/>
  <c r="N466" i="5"/>
  <c r="M466" i="5"/>
  <c r="L466" i="5"/>
  <c r="K466" i="5"/>
  <c r="J466" i="5"/>
  <c r="AH465" i="5"/>
  <c r="AG465" i="5"/>
  <c r="AF465" i="5"/>
  <c r="AE465" i="5"/>
  <c r="Z465" i="5"/>
  <c r="Y465" i="5"/>
  <c r="W465" i="5"/>
  <c r="U465" i="5"/>
  <c r="T465" i="5"/>
  <c r="S465" i="5"/>
  <c r="R465" i="5"/>
  <c r="Q465" i="5"/>
  <c r="P465" i="5"/>
  <c r="O465" i="5"/>
  <c r="N465" i="5"/>
  <c r="M465" i="5"/>
  <c r="L465" i="5"/>
  <c r="K465" i="5"/>
  <c r="J465" i="5"/>
  <c r="AH464" i="5"/>
  <c r="AG464" i="5"/>
  <c r="AF464" i="5"/>
  <c r="AE464" i="5"/>
  <c r="Z464" i="5"/>
  <c r="Y464" i="5"/>
  <c r="W464" i="5"/>
  <c r="U464" i="5"/>
  <c r="T464" i="5"/>
  <c r="S464" i="5"/>
  <c r="R464" i="5"/>
  <c r="Q464" i="5"/>
  <c r="P464" i="5"/>
  <c r="O464" i="5"/>
  <c r="N464" i="5"/>
  <c r="M464" i="5"/>
  <c r="L464" i="5"/>
  <c r="K464" i="5"/>
  <c r="J464" i="5"/>
  <c r="AH463" i="5"/>
  <c r="AG463" i="5"/>
  <c r="AF463" i="5"/>
  <c r="AE463" i="5"/>
  <c r="Z463" i="5"/>
  <c r="Y463" i="5"/>
  <c r="W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AH462" i="5"/>
  <c r="AG462" i="5"/>
  <c r="AF462" i="5"/>
  <c r="AE462" i="5"/>
  <c r="Z462" i="5"/>
  <c r="Y462" i="5"/>
  <c r="W462" i="5"/>
  <c r="U462" i="5"/>
  <c r="T462" i="5"/>
  <c r="S462" i="5"/>
  <c r="R462" i="5"/>
  <c r="Q462" i="5"/>
  <c r="P462" i="5"/>
  <c r="O462" i="5"/>
  <c r="N462" i="5"/>
  <c r="M462" i="5"/>
  <c r="L462" i="5"/>
  <c r="K462" i="5"/>
  <c r="J462" i="5"/>
  <c r="AH461" i="5"/>
  <c r="AG461" i="5"/>
  <c r="AF461" i="5"/>
  <c r="AE461" i="5"/>
  <c r="Z461" i="5"/>
  <c r="Y461" i="5"/>
  <c r="W461" i="5"/>
  <c r="U461" i="5"/>
  <c r="T461" i="5"/>
  <c r="S461" i="5"/>
  <c r="R461" i="5"/>
  <c r="Q461" i="5"/>
  <c r="P461" i="5"/>
  <c r="O461" i="5"/>
  <c r="N461" i="5"/>
  <c r="M461" i="5"/>
  <c r="L461" i="5"/>
  <c r="K461" i="5"/>
  <c r="J461" i="5"/>
  <c r="AH460" i="5"/>
  <c r="AG460" i="5"/>
  <c r="AF460" i="5"/>
  <c r="AE460" i="5"/>
  <c r="Z460" i="5"/>
  <c r="Y460" i="5"/>
  <c r="W460" i="5"/>
  <c r="U460" i="5"/>
  <c r="T460" i="5"/>
  <c r="S460" i="5"/>
  <c r="R460" i="5"/>
  <c r="Q460" i="5"/>
  <c r="P460" i="5"/>
  <c r="O460" i="5"/>
  <c r="N460" i="5"/>
  <c r="M460" i="5"/>
  <c r="L460" i="5"/>
  <c r="K460" i="5"/>
  <c r="J460" i="5"/>
  <c r="AH459" i="5"/>
  <c r="AG459" i="5"/>
  <c r="AF459" i="5"/>
  <c r="AE459" i="5"/>
  <c r="Z459" i="5"/>
  <c r="Y459" i="5"/>
  <c r="W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AH458" i="5"/>
  <c r="AG458" i="5"/>
  <c r="AF458" i="5"/>
  <c r="AE458" i="5"/>
  <c r="Z458" i="5"/>
  <c r="Y458" i="5"/>
  <c r="W458" i="5"/>
  <c r="U458" i="5"/>
  <c r="T458" i="5"/>
  <c r="S458" i="5"/>
  <c r="R458" i="5"/>
  <c r="Q458" i="5"/>
  <c r="P458" i="5"/>
  <c r="O458" i="5"/>
  <c r="N458" i="5"/>
  <c r="M458" i="5"/>
  <c r="L458" i="5"/>
  <c r="K458" i="5"/>
  <c r="J458" i="5"/>
  <c r="AH457" i="5"/>
  <c r="AG457" i="5"/>
  <c r="AF457" i="5"/>
  <c r="AE457" i="5"/>
  <c r="Z457" i="5"/>
  <c r="Y457" i="5"/>
  <c r="W457" i="5"/>
  <c r="U457" i="5"/>
  <c r="T457" i="5"/>
  <c r="S457" i="5"/>
  <c r="R457" i="5"/>
  <c r="Q457" i="5"/>
  <c r="P457" i="5"/>
  <c r="O457" i="5"/>
  <c r="N457" i="5"/>
  <c r="M457" i="5"/>
  <c r="L457" i="5"/>
  <c r="K457" i="5"/>
  <c r="J457" i="5"/>
  <c r="AH456" i="5"/>
  <c r="AG456" i="5"/>
  <c r="AF456" i="5"/>
  <c r="AE456" i="5"/>
  <c r="Z456" i="5"/>
  <c r="Y456" i="5"/>
  <c r="W456" i="5"/>
  <c r="U456" i="5"/>
  <c r="T456" i="5"/>
  <c r="S456" i="5"/>
  <c r="R456" i="5"/>
  <c r="Q456" i="5"/>
  <c r="P456" i="5"/>
  <c r="O456" i="5"/>
  <c r="N456" i="5"/>
  <c r="M456" i="5"/>
  <c r="L456" i="5"/>
  <c r="K456" i="5"/>
  <c r="J456" i="5"/>
  <c r="AH455" i="5"/>
  <c r="AG455" i="5"/>
  <c r="AF455" i="5"/>
  <c r="AE455" i="5"/>
  <c r="Z455" i="5"/>
  <c r="Y455" i="5"/>
  <c r="W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AH454" i="5"/>
  <c r="AG454" i="5"/>
  <c r="AF454" i="5"/>
  <c r="AE454" i="5"/>
  <c r="Z454" i="5"/>
  <c r="Y454" i="5"/>
  <c r="W454" i="5"/>
  <c r="U454" i="5"/>
  <c r="T454" i="5"/>
  <c r="S454" i="5"/>
  <c r="R454" i="5"/>
  <c r="Q454" i="5"/>
  <c r="P454" i="5"/>
  <c r="O454" i="5"/>
  <c r="N454" i="5"/>
  <c r="M454" i="5"/>
  <c r="L454" i="5"/>
  <c r="K454" i="5"/>
  <c r="J454" i="5"/>
  <c r="AH453" i="5"/>
  <c r="AG453" i="5"/>
  <c r="AF453" i="5"/>
  <c r="AE453" i="5"/>
  <c r="Z453" i="5"/>
  <c r="Y453" i="5"/>
  <c r="W453" i="5"/>
  <c r="U453" i="5"/>
  <c r="T453" i="5"/>
  <c r="S453" i="5"/>
  <c r="R453" i="5"/>
  <c r="Q453" i="5"/>
  <c r="P453" i="5"/>
  <c r="O453" i="5"/>
  <c r="N453" i="5"/>
  <c r="M453" i="5"/>
  <c r="L453" i="5"/>
  <c r="K453" i="5"/>
  <c r="J453" i="5"/>
  <c r="AH452" i="5"/>
  <c r="AG452" i="5"/>
  <c r="AF452" i="5"/>
  <c r="AE452" i="5"/>
  <c r="Z452" i="5"/>
  <c r="Y452" i="5"/>
  <c r="W452" i="5"/>
  <c r="U452" i="5"/>
  <c r="T452" i="5"/>
  <c r="S452" i="5"/>
  <c r="R452" i="5"/>
  <c r="Q452" i="5"/>
  <c r="P452" i="5"/>
  <c r="O452" i="5"/>
  <c r="N452" i="5"/>
  <c r="M452" i="5"/>
  <c r="L452" i="5"/>
  <c r="K452" i="5"/>
  <c r="J452" i="5"/>
  <c r="V452" i="5" s="1"/>
  <c r="AH451" i="5"/>
  <c r="AG451" i="5"/>
  <c r="AF451" i="5"/>
  <c r="AE451" i="5"/>
  <c r="Z451" i="5"/>
  <c r="Y451" i="5"/>
  <c r="W451" i="5"/>
  <c r="U451" i="5"/>
  <c r="T451" i="5"/>
  <c r="S451" i="5"/>
  <c r="R451" i="5"/>
  <c r="Q451" i="5"/>
  <c r="P451" i="5"/>
  <c r="O451" i="5"/>
  <c r="N451" i="5"/>
  <c r="M451" i="5"/>
  <c r="L451" i="5"/>
  <c r="K451" i="5"/>
  <c r="J451" i="5"/>
  <c r="AH450" i="5"/>
  <c r="AG450" i="5"/>
  <c r="AF450" i="5"/>
  <c r="AE450" i="5"/>
  <c r="Z450" i="5"/>
  <c r="Y450" i="5"/>
  <c r="W450" i="5"/>
  <c r="U450" i="5"/>
  <c r="T450" i="5"/>
  <c r="S450" i="5"/>
  <c r="R450" i="5"/>
  <c r="Q450" i="5"/>
  <c r="P450" i="5"/>
  <c r="O450" i="5"/>
  <c r="N450" i="5"/>
  <c r="M450" i="5"/>
  <c r="L450" i="5"/>
  <c r="K450" i="5"/>
  <c r="J450" i="5"/>
  <c r="AH449" i="5"/>
  <c r="AG449" i="5"/>
  <c r="AF449" i="5"/>
  <c r="AE449" i="5"/>
  <c r="Z449" i="5"/>
  <c r="Y449" i="5"/>
  <c r="W449" i="5"/>
  <c r="U449" i="5"/>
  <c r="T449" i="5"/>
  <c r="S449" i="5"/>
  <c r="R449" i="5"/>
  <c r="Q449" i="5"/>
  <c r="P449" i="5"/>
  <c r="O449" i="5"/>
  <c r="N449" i="5"/>
  <c r="M449" i="5"/>
  <c r="L449" i="5"/>
  <c r="K449" i="5"/>
  <c r="J449" i="5"/>
  <c r="AH448" i="5"/>
  <c r="AG448" i="5"/>
  <c r="AF448" i="5"/>
  <c r="AE448" i="5"/>
  <c r="Z448" i="5"/>
  <c r="Y448" i="5"/>
  <c r="W448" i="5"/>
  <c r="U448" i="5"/>
  <c r="T448" i="5"/>
  <c r="S448" i="5"/>
  <c r="R448" i="5"/>
  <c r="Q448" i="5"/>
  <c r="P448" i="5"/>
  <c r="O448" i="5"/>
  <c r="N448" i="5"/>
  <c r="M448" i="5"/>
  <c r="L448" i="5"/>
  <c r="K448" i="5"/>
  <c r="J448" i="5"/>
  <c r="AH447" i="5"/>
  <c r="AG447" i="5"/>
  <c r="AF447" i="5"/>
  <c r="AE447" i="5"/>
  <c r="Z447" i="5"/>
  <c r="Y447" i="5"/>
  <c r="W447" i="5"/>
  <c r="U447" i="5"/>
  <c r="T447" i="5"/>
  <c r="S447" i="5"/>
  <c r="R447" i="5"/>
  <c r="Q447" i="5"/>
  <c r="P447" i="5"/>
  <c r="O447" i="5"/>
  <c r="N447" i="5"/>
  <c r="M447" i="5"/>
  <c r="L447" i="5"/>
  <c r="K447" i="5"/>
  <c r="J447" i="5"/>
  <c r="AH446" i="5"/>
  <c r="AG446" i="5"/>
  <c r="AF446" i="5"/>
  <c r="AE446" i="5"/>
  <c r="Z446" i="5"/>
  <c r="Y446" i="5"/>
  <c r="W446" i="5"/>
  <c r="U446" i="5"/>
  <c r="T446" i="5"/>
  <c r="S446" i="5"/>
  <c r="R446" i="5"/>
  <c r="Q446" i="5"/>
  <c r="P446" i="5"/>
  <c r="O446" i="5"/>
  <c r="N446" i="5"/>
  <c r="M446" i="5"/>
  <c r="L446" i="5"/>
  <c r="K446" i="5"/>
  <c r="J446" i="5"/>
  <c r="AH445" i="5"/>
  <c r="AG445" i="5"/>
  <c r="AF445" i="5"/>
  <c r="AE445" i="5"/>
  <c r="Z445" i="5"/>
  <c r="Y445" i="5"/>
  <c r="W445" i="5"/>
  <c r="U445" i="5"/>
  <c r="T445" i="5"/>
  <c r="S445" i="5"/>
  <c r="R445" i="5"/>
  <c r="Q445" i="5"/>
  <c r="P445" i="5"/>
  <c r="O445" i="5"/>
  <c r="N445" i="5"/>
  <c r="M445" i="5"/>
  <c r="L445" i="5"/>
  <c r="K445" i="5"/>
  <c r="J445" i="5"/>
  <c r="AH444" i="5"/>
  <c r="AG444" i="5"/>
  <c r="AF444" i="5"/>
  <c r="AE444" i="5"/>
  <c r="Z444" i="5"/>
  <c r="Y444" i="5"/>
  <c r="W444" i="5"/>
  <c r="U444" i="5"/>
  <c r="T444" i="5"/>
  <c r="S444" i="5"/>
  <c r="R444" i="5"/>
  <c r="Q444" i="5"/>
  <c r="P444" i="5"/>
  <c r="O444" i="5"/>
  <c r="N444" i="5"/>
  <c r="M444" i="5"/>
  <c r="L444" i="5"/>
  <c r="K444" i="5"/>
  <c r="J444" i="5"/>
  <c r="AH443" i="5"/>
  <c r="AG443" i="5"/>
  <c r="AF443" i="5"/>
  <c r="AE443" i="5"/>
  <c r="Z443" i="5"/>
  <c r="Y443" i="5"/>
  <c r="W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AH442" i="5"/>
  <c r="AG442" i="5"/>
  <c r="AF442" i="5"/>
  <c r="AE442" i="5"/>
  <c r="Z442" i="5"/>
  <c r="Y442" i="5"/>
  <c r="W442" i="5"/>
  <c r="U442" i="5"/>
  <c r="T442" i="5"/>
  <c r="S442" i="5"/>
  <c r="R442" i="5"/>
  <c r="Q442" i="5"/>
  <c r="P442" i="5"/>
  <c r="O442" i="5"/>
  <c r="N442" i="5"/>
  <c r="M442" i="5"/>
  <c r="L442" i="5"/>
  <c r="K442" i="5"/>
  <c r="J442" i="5"/>
  <c r="AH441" i="5"/>
  <c r="AG441" i="5"/>
  <c r="AF441" i="5"/>
  <c r="AE441" i="5"/>
  <c r="Z441" i="5"/>
  <c r="Y441" i="5"/>
  <c r="W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AH440" i="5"/>
  <c r="AG440" i="5"/>
  <c r="AF440" i="5"/>
  <c r="AE440" i="5"/>
  <c r="Z440" i="5"/>
  <c r="Y440" i="5"/>
  <c r="W440" i="5"/>
  <c r="U440" i="5"/>
  <c r="T440" i="5"/>
  <c r="S440" i="5"/>
  <c r="R440" i="5"/>
  <c r="Q440" i="5"/>
  <c r="P440" i="5"/>
  <c r="O440" i="5"/>
  <c r="N440" i="5"/>
  <c r="M440" i="5"/>
  <c r="L440" i="5"/>
  <c r="K440" i="5"/>
  <c r="J440" i="5"/>
  <c r="AH439" i="5"/>
  <c r="AG439" i="5"/>
  <c r="AF439" i="5"/>
  <c r="AE439" i="5"/>
  <c r="Z439" i="5"/>
  <c r="Y439" i="5"/>
  <c r="W439" i="5"/>
  <c r="U439" i="5"/>
  <c r="T439" i="5"/>
  <c r="S439" i="5"/>
  <c r="R439" i="5"/>
  <c r="Q439" i="5"/>
  <c r="P439" i="5"/>
  <c r="O439" i="5"/>
  <c r="N439" i="5"/>
  <c r="M439" i="5"/>
  <c r="L439" i="5"/>
  <c r="K439" i="5"/>
  <c r="J439" i="5"/>
  <c r="AH438" i="5"/>
  <c r="AG438" i="5"/>
  <c r="AF438" i="5"/>
  <c r="AE438" i="5"/>
  <c r="Z438" i="5"/>
  <c r="Y438" i="5"/>
  <c r="W438" i="5"/>
  <c r="U438" i="5"/>
  <c r="T438" i="5"/>
  <c r="S438" i="5"/>
  <c r="R438" i="5"/>
  <c r="Q438" i="5"/>
  <c r="P438" i="5"/>
  <c r="O438" i="5"/>
  <c r="N438" i="5"/>
  <c r="M438" i="5"/>
  <c r="L438" i="5"/>
  <c r="K438" i="5"/>
  <c r="J438" i="5"/>
  <c r="AH437" i="5"/>
  <c r="AG437" i="5"/>
  <c r="AF437" i="5"/>
  <c r="AE437" i="5"/>
  <c r="Z437" i="5"/>
  <c r="Y437" i="5"/>
  <c r="W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AH436" i="5"/>
  <c r="AG436" i="5"/>
  <c r="AF436" i="5"/>
  <c r="AE436" i="5"/>
  <c r="Z436" i="5"/>
  <c r="Y436" i="5"/>
  <c r="W436" i="5"/>
  <c r="U436" i="5"/>
  <c r="T436" i="5"/>
  <c r="S436" i="5"/>
  <c r="R436" i="5"/>
  <c r="Q436" i="5"/>
  <c r="P436" i="5"/>
  <c r="O436" i="5"/>
  <c r="N436" i="5"/>
  <c r="M436" i="5"/>
  <c r="L436" i="5"/>
  <c r="K436" i="5"/>
  <c r="J436" i="5"/>
  <c r="AH435" i="5"/>
  <c r="AG435" i="5"/>
  <c r="AF435" i="5"/>
  <c r="AE435" i="5"/>
  <c r="Z435" i="5"/>
  <c r="Y435" i="5"/>
  <c r="W435" i="5"/>
  <c r="U435" i="5"/>
  <c r="T435" i="5"/>
  <c r="S435" i="5"/>
  <c r="R435" i="5"/>
  <c r="Q435" i="5"/>
  <c r="P435" i="5"/>
  <c r="O435" i="5"/>
  <c r="N435" i="5"/>
  <c r="M435" i="5"/>
  <c r="L435" i="5"/>
  <c r="K435" i="5"/>
  <c r="J435" i="5"/>
  <c r="AH434" i="5"/>
  <c r="AG434" i="5"/>
  <c r="AF434" i="5"/>
  <c r="AE434" i="5"/>
  <c r="Z434" i="5"/>
  <c r="Y434" i="5"/>
  <c r="W434" i="5"/>
  <c r="U434" i="5"/>
  <c r="T434" i="5"/>
  <c r="S434" i="5"/>
  <c r="R434" i="5"/>
  <c r="Q434" i="5"/>
  <c r="P434" i="5"/>
  <c r="O434" i="5"/>
  <c r="N434" i="5"/>
  <c r="M434" i="5"/>
  <c r="L434" i="5"/>
  <c r="K434" i="5"/>
  <c r="J434" i="5"/>
  <c r="AH433" i="5"/>
  <c r="AG433" i="5"/>
  <c r="AF433" i="5"/>
  <c r="AE433" i="5"/>
  <c r="Z433" i="5"/>
  <c r="Y433" i="5"/>
  <c r="W433" i="5"/>
  <c r="U433" i="5"/>
  <c r="T433" i="5"/>
  <c r="S433" i="5"/>
  <c r="R433" i="5"/>
  <c r="Q433" i="5"/>
  <c r="P433" i="5"/>
  <c r="O433" i="5"/>
  <c r="N433" i="5"/>
  <c r="M433" i="5"/>
  <c r="L433" i="5"/>
  <c r="K433" i="5"/>
  <c r="J433" i="5"/>
  <c r="AH432" i="5"/>
  <c r="AG432" i="5"/>
  <c r="AF432" i="5"/>
  <c r="AE432" i="5"/>
  <c r="Z432" i="5"/>
  <c r="Y432" i="5"/>
  <c r="W432" i="5"/>
  <c r="U432" i="5"/>
  <c r="T432" i="5"/>
  <c r="S432" i="5"/>
  <c r="R432" i="5"/>
  <c r="Q432" i="5"/>
  <c r="P432" i="5"/>
  <c r="O432" i="5"/>
  <c r="N432" i="5"/>
  <c r="M432" i="5"/>
  <c r="L432" i="5"/>
  <c r="K432" i="5"/>
  <c r="J432" i="5"/>
  <c r="AH431" i="5"/>
  <c r="AG431" i="5"/>
  <c r="AF431" i="5"/>
  <c r="AE431" i="5"/>
  <c r="Z431" i="5"/>
  <c r="Y431" i="5"/>
  <c r="W431" i="5"/>
  <c r="U431" i="5"/>
  <c r="T431" i="5"/>
  <c r="S431" i="5"/>
  <c r="R431" i="5"/>
  <c r="Q431" i="5"/>
  <c r="P431" i="5"/>
  <c r="O431" i="5"/>
  <c r="N431" i="5"/>
  <c r="M431" i="5"/>
  <c r="L431" i="5"/>
  <c r="K431" i="5"/>
  <c r="J431" i="5"/>
  <c r="AH430" i="5"/>
  <c r="AG430" i="5"/>
  <c r="AF430" i="5"/>
  <c r="AE430" i="5"/>
  <c r="Z430" i="5"/>
  <c r="Y430" i="5"/>
  <c r="W430" i="5"/>
  <c r="U430" i="5"/>
  <c r="T430" i="5"/>
  <c r="S430" i="5"/>
  <c r="R430" i="5"/>
  <c r="Q430" i="5"/>
  <c r="P430" i="5"/>
  <c r="O430" i="5"/>
  <c r="N430" i="5"/>
  <c r="M430" i="5"/>
  <c r="L430" i="5"/>
  <c r="K430" i="5"/>
  <c r="J430" i="5"/>
  <c r="AH429" i="5"/>
  <c r="AG429" i="5"/>
  <c r="AF429" i="5"/>
  <c r="AE429" i="5"/>
  <c r="Z429" i="5"/>
  <c r="Y429" i="5"/>
  <c r="W429" i="5"/>
  <c r="U429" i="5"/>
  <c r="T429" i="5"/>
  <c r="S429" i="5"/>
  <c r="R429" i="5"/>
  <c r="Q429" i="5"/>
  <c r="P429" i="5"/>
  <c r="O429" i="5"/>
  <c r="N429" i="5"/>
  <c r="M429" i="5"/>
  <c r="L429" i="5"/>
  <c r="K429" i="5"/>
  <c r="J429" i="5"/>
  <c r="AH428" i="5"/>
  <c r="AG428" i="5"/>
  <c r="AF428" i="5"/>
  <c r="AE428" i="5"/>
  <c r="Z428" i="5"/>
  <c r="Y428" i="5"/>
  <c r="W428" i="5"/>
  <c r="U428" i="5"/>
  <c r="T428" i="5"/>
  <c r="S428" i="5"/>
  <c r="R428" i="5"/>
  <c r="Q428" i="5"/>
  <c r="P428" i="5"/>
  <c r="O428" i="5"/>
  <c r="N428" i="5"/>
  <c r="M428" i="5"/>
  <c r="L428" i="5"/>
  <c r="K428" i="5"/>
  <c r="J428" i="5"/>
  <c r="AH427" i="5"/>
  <c r="AG427" i="5"/>
  <c r="AF427" i="5"/>
  <c r="AE427" i="5"/>
  <c r="Z427" i="5"/>
  <c r="Y427" i="5"/>
  <c r="W427" i="5"/>
  <c r="U427" i="5"/>
  <c r="T427" i="5"/>
  <c r="S427" i="5"/>
  <c r="R427" i="5"/>
  <c r="Q427" i="5"/>
  <c r="P427" i="5"/>
  <c r="O427" i="5"/>
  <c r="N427" i="5"/>
  <c r="M427" i="5"/>
  <c r="L427" i="5"/>
  <c r="K427" i="5"/>
  <c r="J427" i="5"/>
  <c r="AH426" i="5"/>
  <c r="AG426" i="5"/>
  <c r="AF426" i="5"/>
  <c r="AE426" i="5"/>
  <c r="Z426" i="5"/>
  <c r="Y426" i="5"/>
  <c r="W426" i="5"/>
  <c r="U426" i="5"/>
  <c r="T426" i="5"/>
  <c r="S426" i="5"/>
  <c r="R426" i="5"/>
  <c r="Q426" i="5"/>
  <c r="P426" i="5"/>
  <c r="O426" i="5"/>
  <c r="N426" i="5"/>
  <c r="M426" i="5"/>
  <c r="L426" i="5"/>
  <c r="K426" i="5"/>
  <c r="J426" i="5"/>
  <c r="AH425" i="5"/>
  <c r="AG425" i="5"/>
  <c r="AF425" i="5"/>
  <c r="AE425" i="5"/>
  <c r="Z425" i="5"/>
  <c r="Y425" i="5"/>
  <c r="W425" i="5"/>
  <c r="U425" i="5"/>
  <c r="T425" i="5"/>
  <c r="S425" i="5"/>
  <c r="R425" i="5"/>
  <c r="Q425" i="5"/>
  <c r="P425" i="5"/>
  <c r="O425" i="5"/>
  <c r="N425" i="5"/>
  <c r="M425" i="5"/>
  <c r="L425" i="5"/>
  <c r="K425" i="5"/>
  <c r="J425" i="5"/>
  <c r="AH424" i="5"/>
  <c r="AG424" i="5"/>
  <c r="AF424" i="5"/>
  <c r="AE424" i="5"/>
  <c r="Z424" i="5"/>
  <c r="Y424" i="5"/>
  <c r="W424" i="5"/>
  <c r="U424" i="5"/>
  <c r="T424" i="5"/>
  <c r="S424" i="5"/>
  <c r="R424" i="5"/>
  <c r="Q424" i="5"/>
  <c r="P424" i="5"/>
  <c r="O424" i="5"/>
  <c r="N424" i="5"/>
  <c r="M424" i="5"/>
  <c r="L424" i="5"/>
  <c r="K424" i="5"/>
  <c r="J424" i="5"/>
  <c r="AH423" i="5"/>
  <c r="AG423" i="5"/>
  <c r="AF423" i="5"/>
  <c r="AE423" i="5"/>
  <c r="Z423" i="5"/>
  <c r="Y423" i="5"/>
  <c r="W423" i="5"/>
  <c r="U423" i="5"/>
  <c r="T423" i="5"/>
  <c r="S423" i="5"/>
  <c r="R423" i="5"/>
  <c r="Q423" i="5"/>
  <c r="P423" i="5"/>
  <c r="O423" i="5"/>
  <c r="N423" i="5"/>
  <c r="M423" i="5"/>
  <c r="L423" i="5"/>
  <c r="K423" i="5"/>
  <c r="J423" i="5"/>
  <c r="AH422" i="5"/>
  <c r="AG422" i="5"/>
  <c r="AF422" i="5"/>
  <c r="AE422" i="5"/>
  <c r="Z422" i="5"/>
  <c r="Y422" i="5"/>
  <c r="W422" i="5"/>
  <c r="U422" i="5"/>
  <c r="T422" i="5"/>
  <c r="S422" i="5"/>
  <c r="R422" i="5"/>
  <c r="Q422" i="5"/>
  <c r="P422" i="5"/>
  <c r="O422" i="5"/>
  <c r="N422" i="5"/>
  <c r="M422" i="5"/>
  <c r="L422" i="5"/>
  <c r="K422" i="5"/>
  <c r="J422" i="5"/>
  <c r="AH421" i="5"/>
  <c r="AG421" i="5"/>
  <c r="AF421" i="5"/>
  <c r="AE421" i="5"/>
  <c r="Z421" i="5"/>
  <c r="Y421" i="5"/>
  <c r="W421" i="5"/>
  <c r="U421" i="5"/>
  <c r="T421" i="5"/>
  <c r="S421" i="5"/>
  <c r="R421" i="5"/>
  <c r="Q421" i="5"/>
  <c r="P421" i="5"/>
  <c r="O421" i="5"/>
  <c r="N421" i="5"/>
  <c r="M421" i="5"/>
  <c r="L421" i="5"/>
  <c r="K421" i="5"/>
  <c r="J421" i="5"/>
  <c r="AH420" i="5"/>
  <c r="AG420" i="5"/>
  <c r="AF420" i="5"/>
  <c r="AE420" i="5"/>
  <c r="Z420" i="5"/>
  <c r="Y420" i="5"/>
  <c r="W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AH419" i="5"/>
  <c r="AG419" i="5"/>
  <c r="AF419" i="5"/>
  <c r="AE419" i="5"/>
  <c r="Z419" i="5"/>
  <c r="Y419" i="5"/>
  <c r="W419" i="5"/>
  <c r="U419" i="5"/>
  <c r="T419" i="5"/>
  <c r="S419" i="5"/>
  <c r="R419" i="5"/>
  <c r="Q419" i="5"/>
  <c r="P419" i="5"/>
  <c r="O419" i="5"/>
  <c r="N419" i="5"/>
  <c r="M419" i="5"/>
  <c r="L419" i="5"/>
  <c r="K419" i="5"/>
  <c r="J419" i="5"/>
  <c r="AH418" i="5"/>
  <c r="AG418" i="5"/>
  <c r="AF418" i="5"/>
  <c r="AE418" i="5"/>
  <c r="Z418" i="5"/>
  <c r="Y418" i="5"/>
  <c r="W418" i="5"/>
  <c r="U418" i="5"/>
  <c r="T418" i="5"/>
  <c r="S418" i="5"/>
  <c r="R418" i="5"/>
  <c r="Q418" i="5"/>
  <c r="P418" i="5"/>
  <c r="O418" i="5"/>
  <c r="N418" i="5"/>
  <c r="M418" i="5"/>
  <c r="L418" i="5"/>
  <c r="K418" i="5"/>
  <c r="J418" i="5"/>
  <c r="AH417" i="5"/>
  <c r="AG417" i="5"/>
  <c r="AF417" i="5"/>
  <c r="AE417" i="5"/>
  <c r="Z417" i="5"/>
  <c r="Y417" i="5"/>
  <c r="W417" i="5"/>
  <c r="U417" i="5"/>
  <c r="T417" i="5"/>
  <c r="S417" i="5"/>
  <c r="R417" i="5"/>
  <c r="Q417" i="5"/>
  <c r="P417" i="5"/>
  <c r="O417" i="5"/>
  <c r="N417" i="5"/>
  <c r="M417" i="5"/>
  <c r="L417" i="5"/>
  <c r="K417" i="5"/>
  <c r="J417" i="5"/>
  <c r="AH416" i="5"/>
  <c r="AG416" i="5"/>
  <c r="AF416" i="5"/>
  <c r="AE416" i="5"/>
  <c r="Z416" i="5"/>
  <c r="Y416" i="5"/>
  <c r="W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AH415" i="5"/>
  <c r="AG415" i="5"/>
  <c r="AF415" i="5"/>
  <c r="AE415" i="5"/>
  <c r="Z415" i="5"/>
  <c r="Y415" i="5"/>
  <c r="W415" i="5"/>
  <c r="U415" i="5"/>
  <c r="T415" i="5"/>
  <c r="S415" i="5"/>
  <c r="R415" i="5"/>
  <c r="Q415" i="5"/>
  <c r="P415" i="5"/>
  <c r="O415" i="5"/>
  <c r="N415" i="5"/>
  <c r="M415" i="5"/>
  <c r="L415" i="5"/>
  <c r="K415" i="5"/>
  <c r="J415" i="5"/>
  <c r="AH414" i="5"/>
  <c r="AG414" i="5"/>
  <c r="AF414" i="5"/>
  <c r="AE414" i="5"/>
  <c r="Z414" i="5"/>
  <c r="Y414" i="5"/>
  <c r="W414" i="5"/>
  <c r="U414" i="5"/>
  <c r="T414" i="5"/>
  <c r="S414" i="5"/>
  <c r="R414" i="5"/>
  <c r="Q414" i="5"/>
  <c r="P414" i="5"/>
  <c r="O414" i="5"/>
  <c r="N414" i="5"/>
  <c r="M414" i="5"/>
  <c r="L414" i="5"/>
  <c r="K414" i="5"/>
  <c r="J414" i="5"/>
  <c r="AH413" i="5"/>
  <c r="AG413" i="5"/>
  <c r="AF413" i="5"/>
  <c r="AE413" i="5"/>
  <c r="Z413" i="5"/>
  <c r="Y413" i="5"/>
  <c r="W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AH412" i="5"/>
  <c r="AG412" i="5"/>
  <c r="AF412" i="5"/>
  <c r="AE412" i="5"/>
  <c r="Z412" i="5"/>
  <c r="Y412" i="5"/>
  <c r="W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AH411" i="5"/>
  <c r="AG411" i="5"/>
  <c r="AF411" i="5"/>
  <c r="AE411" i="5"/>
  <c r="Z411" i="5"/>
  <c r="Y411" i="5"/>
  <c r="W411" i="5"/>
  <c r="U411" i="5"/>
  <c r="T411" i="5"/>
  <c r="S411" i="5"/>
  <c r="R411" i="5"/>
  <c r="Q411" i="5"/>
  <c r="P411" i="5"/>
  <c r="O411" i="5"/>
  <c r="N411" i="5"/>
  <c r="M411" i="5"/>
  <c r="L411" i="5"/>
  <c r="K411" i="5"/>
  <c r="J411" i="5"/>
  <c r="AH410" i="5"/>
  <c r="AG410" i="5"/>
  <c r="AF410" i="5"/>
  <c r="AE410" i="5"/>
  <c r="Z410" i="5"/>
  <c r="Y410" i="5"/>
  <c r="W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AH409" i="5"/>
  <c r="AG409" i="5"/>
  <c r="AF409" i="5"/>
  <c r="AE409" i="5"/>
  <c r="Z409" i="5"/>
  <c r="Y409" i="5"/>
  <c r="W409" i="5"/>
  <c r="U409" i="5"/>
  <c r="T409" i="5"/>
  <c r="S409" i="5"/>
  <c r="R409" i="5"/>
  <c r="Q409" i="5"/>
  <c r="P409" i="5"/>
  <c r="O409" i="5"/>
  <c r="N409" i="5"/>
  <c r="M409" i="5"/>
  <c r="L409" i="5"/>
  <c r="K409" i="5"/>
  <c r="J409" i="5"/>
  <c r="AH408" i="5"/>
  <c r="AG408" i="5"/>
  <c r="AF408" i="5"/>
  <c r="AE408" i="5"/>
  <c r="Z408" i="5"/>
  <c r="Y408" i="5"/>
  <c r="W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AH407" i="5"/>
  <c r="AG407" i="5"/>
  <c r="AF407" i="5"/>
  <c r="AE407" i="5"/>
  <c r="Z407" i="5"/>
  <c r="Y407" i="5"/>
  <c r="W407" i="5"/>
  <c r="U407" i="5"/>
  <c r="T407" i="5"/>
  <c r="S407" i="5"/>
  <c r="R407" i="5"/>
  <c r="Q407" i="5"/>
  <c r="P407" i="5"/>
  <c r="O407" i="5"/>
  <c r="N407" i="5"/>
  <c r="M407" i="5"/>
  <c r="L407" i="5"/>
  <c r="K407" i="5"/>
  <c r="J407" i="5"/>
  <c r="AH406" i="5"/>
  <c r="AG406" i="5"/>
  <c r="AF406" i="5"/>
  <c r="AE406" i="5"/>
  <c r="Z406" i="5"/>
  <c r="Y406" i="5"/>
  <c r="W406" i="5"/>
  <c r="U406" i="5"/>
  <c r="T406" i="5"/>
  <c r="S406" i="5"/>
  <c r="R406" i="5"/>
  <c r="Q406" i="5"/>
  <c r="P406" i="5"/>
  <c r="O406" i="5"/>
  <c r="N406" i="5"/>
  <c r="M406" i="5"/>
  <c r="L406" i="5"/>
  <c r="K406" i="5"/>
  <c r="J406" i="5"/>
  <c r="AH405" i="5"/>
  <c r="AG405" i="5"/>
  <c r="AF405" i="5"/>
  <c r="AE405" i="5"/>
  <c r="Z405" i="5"/>
  <c r="Y405" i="5"/>
  <c r="W405" i="5"/>
  <c r="U405" i="5"/>
  <c r="T405" i="5"/>
  <c r="S405" i="5"/>
  <c r="R405" i="5"/>
  <c r="Q405" i="5"/>
  <c r="P405" i="5"/>
  <c r="O405" i="5"/>
  <c r="N405" i="5"/>
  <c r="M405" i="5"/>
  <c r="L405" i="5"/>
  <c r="K405" i="5"/>
  <c r="J405" i="5"/>
  <c r="AH404" i="5"/>
  <c r="AG404" i="5"/>
  <c r="AF404" i="5"/>
  <c r="AE404" i="5"/>
  <c r="Z404" i="5"/>
  <c r="Y404" i="5"/>
  <c r="W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AH403" i="5"/>
  <c r="AG403" i="5"/>
  <c r="AF403" i="5"/>
  <c r="AE403" i="5"/>
  <c r="Z403" i="5"/>
  <c r="Y403" i="5"/>
  <c r="X403" i="5"/>
  <c r="W403" i="5"/>
  <c r="U403" i="5"/>
  <c r="T403" i="5"/>
  <c r="S403" i="5"/>
  <c r="R403" i="5"/>
  <c r="Q403" i="5"/>
  <c r="P403" i="5"/>
  <c r="O403" i="5"/>
  <c r="N403" i="5"/>
  <c r="M403" i="5"/>
  <c r="L403" i="5"/>
  <c r="K403" i="5"/>
  <c r="J403" i="5"/>
  <c r="AH402" i="5"/>
  <c r="AG402" i="5"/>
  <c r="AF402" i="5"/>
  <c r="AE402" i="5"/>
  <c r="Z402" i="5"/>
  <c r="Y402" i="5"/>
  <c r="X402" i="5"/>
  <c r="W402" i="5"/>
  <c r="U402" i="5"/>
  <c r="T402" i="5"/>
  <c r="S402" i="5"/>
  <c r="R402" i="5"/>
  <c r="Q402" i="5"/>
  <c r="P402" i="5"/>
  <c r="O402" i="5"/>
  <c r="N402" i="5"/>
  <c r="M402" i="5"/>
  <c r="L402" i="5"/>
  <c r="K402" i="5"/>
  <c r="J402" i="5"/>
  <c r="AH401" i="5"/>
  <c r="AG401" i="5"/>
  <c r="AF401" i="5"/>
  <c r="AE401" i="5"/>
  <c r="Z401" i="5"/>
  <c r="Y401" i="5"/>
  <c r="X401" i="5"/>
  <c r="W401" i="5"/>
  <c r="U401" i="5"/>
  <c r="T401" i="5"/>
  <c r="S401" i="5"/>
  <c r="R401" i="5"/>
  <c r="Q401" i="5"/>
  <c r="P401" i="5"/>
  <c r="O401" i="5"/>
  <c r="N401" i="5"/>
  <c r="M401" i="5"/>
  <c r="L401" i="5"/>
  <c r="K401" i="5"/>
  <c r="J401" i="5"/>
  <c r="V401" i="5" s="1"/>
  <c r="AH400" i="5"/>
  <c r="AG400" i="5"/>
  <c r="AF400" i="5"/>
  <c r="AE400" i="5"/>
  <c r="AD400" i="5"/>
  <c r="AC400" i="5"/>
  <c r="AB400" i="5"/>
  <c r="AA400" i="5"/>
  <c r="Z400" i="5"/>
  <c r="Y400" i="5"/>
  <c r="X400" i="5"/>
  <c r="W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AH399" i="5"/>
  <c r="AG399" i="5"/>
  <c r="AF399" i="5"/>
  <c r="AE399" i="5"/>
  <c r="AD399" i="5"/>
  <c r="AC399" i="5"/>
  <c r="AB399" i="5"/>
  <c r="AA399" i="5"/>
  <c r="Z399" i="5"/>
  <c r="Y399" i="5"/>
  <c r="X399" i="5"/>
  <c r="W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V399" i="5" s="1"/>
  <c r="AH398" i="5"/>
  <c r="AG398" i="5"/>
  <c r="AF398" i="5"/>
  <c r="AE398" i="5"/>
  <c r="AD398" i="5"/>
  <c r="AC398" i="5"/>
  <c r="AB398" i="5"/>
  <c r="AA398" i="5"/>
  <c r="Z398" i="5"/>
  <c r="Y398" i="5"/>
  <c r="X398" i="5"/>
  <c r="W398" i="5"/>
  <c r="U398" i="5"/>
  <c r="T398" i="5"/>
  <c r="S398" i="5"/>
  <c r="R398" i="5"/>
  <c r="Q398" i="5"/>
  <c r="P398" i="5"/>
  <c r="O398" i="5"/>
  <c r="N398" i="5"/>
  <c r="M398" i="5"/>
  <c r="L398" i="5"/>
  <c r="K398" i="5"/>
  <c r="J398" i="5"/>
  <c r="AH397" i="5"/>
  <c r="AG397" i="5"/>
  <c r="AF397" i="5"/>
  <c r="AE397" i="5"/>
  <c r="AD397" i="5"/>
  <c r="AC397" i="5"/>
  <c r="AB397" i="5"/>
  <c r="AA397" i="5"/>
  <c r="Z397" i="5"/>
  <c r="Y397" i="5"/>
  <c r="X397" i="5"/>
  <c r="W397" i="5"/>
  <c r="U397" i="5"/>
  <c r="T397" i="5"/>
  <c r="S397" i="5"/>
  <c r="R397" i="5"/>
  <c r="Q397" i="5"/>
  <c r="P397" i="5"/>
  <c r="O397" i="5"/>
  <c r="N397" i="5"/>
  <c r="M397" i="5"/>
  <c r="L397" i="5"/>
  <c r="K397" i="5"/>
  <c r="J397" i="5"/>
  <c r="V397" i="5" s="1"/>
  <c r="AH396" i="5"/>
  <c r="AG396" i="5"/>
  <c r="AF396" i="5"/>
  <c r="AE396" i="5"/>
  <c r="AD396" i="5"/>
  <c r="AC396" i="5"/>
  <c r="AB396" i="5"/>
  <c r="AA396" i="5"/>
  <c r="Z396" i="5"/>
  <c r="Y396" i="5"/>
  <c r="X396" i="5"/>
  <c r="W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AH395" i="5"/>
  <c r="AG395" i="5"/>
  <c r="AF395" i="5"/>
  <c r="AE395" i="5"/>
  <c r="AD395" i="5"/>
  <c r="AC395" i="5"/>
  <c r="AB395" i="5"/>
  <c r="AA395" i="5"/>
  <c r="Z395" i="5"/>
  <c r="Y395" i="5"/>
  <c r="X395" i="5"/>
  <c r="W395" i="5"/>
  <c r="U395" i="5"/>
  <c r="T395" i="5"/>
  <c r="S395" i="5"/>
  <c r="R395" i="5"/>
  <c r="Q395" i="5"/>
  <c r="P395" i="5"/>
  <c r="O395" i="5"/>
  <c r="N395" i="5"/>
  <c r="M395" i="5"/>
  <c r="L395" i="5"/>
  <c r="K395" i="5"/>
  <c r="J395" i="5"/>
  <c r="V395" i="5" s="1"/>
  <c r="AH394" i="5"/>
  <c r="AG394" i="5"/>
  <c r="AF394" i="5"/>
  <c r="AE394" i="5"/>
  <c r="AD394" i="5"/>
  <c r="AC394" i="5"/>
  <c r="AB394" i="5"/>
  <c r="AA394" i="5"/>
  <c r="Z394" i="5"/>
  <c r="Y394" i="5"/>
  <c r="X394" i="5"/>
  <c r="W394" i="5"/>
  <c r="U394" i="5"/>
  <c r="T394" i="5"/>
  <c r="S394" i="5"/>
  <c r="R394" i="5"/>
  <c r="Q394" i="5"/>
  <c r="P394" i="5"/>
  <c r="O394" i="5"/>
  <c r="N394" i="5"/>
  <c r="M394" i="5"/>
  <c r="L394" i="5"/>
  <c r="K394" i="5"/>
  <c r="J394" i="5"/>
  <c r="AH393" i="5"/>
  <c r="AG393" i="5"/>
  <c r="AF393" i="5"/>
  <c r="AE393" i="5"/>
  <c r="AD393" i="5"/>
  <c r="AC393" i="5"/>
  <c r="AB393" i="5"/>
  <c r="AA393" i="5"/>
  <c r="Z393" i="5"/>
  <c r="Y393" i="5"/>
  <c r="X393" i="5"/>
  <c r="W393" i="5"/>
  <c r="U393" i="5"/>
  <c r="T393" i="5"/>
  <c r="S393" i="5"/>
  <c r="R393" i="5"/>
  <c r="Q393" i="5"/>
  <c r="P393" i="5"/>
  <c r="O393" i="5"/>
  <c r="N393" i="5"/>
  <c r="M393" i="5"/>
  <c r="L393" i="5"/>
  <c r="K393" i="5"/>
  <c r="J393" i="5"/>
  <c r="V393" i="5" s="1"/>
  <c r="AH392" i="5"/>
  <c r="AG392" i="5"/>
  <c r="AF392" i="5"/>
  <c r="AE392" i="5"/>
  <c r="AD392" i="5"/>
  <c r="AC392" i="5"/>
  <c r="AB392" i="5"/>
  <c r="AA392" i="5"/>
  <c r="Z392" i="5"/>
  <c r="Y392" i="5"/>
  <c r="X392" i="5"/>
  <c r="W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AH391" i="5"/>
  <c r="AG391" i="5"/>
  <c r="AF391" i="5"/>
  <c r="AE391" i="5"/>
  <c r="AD391" i="5"/>
  <c r="AC391" i="5"/>
  <c r="AB391" i="5"/>
  <c r="AA391" i="5"/>
  <c r="Z391" i="5"/>
  <c r="Y391" i="5"/>
  <c r="X391" i="5"/>
  <c r="W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V391" i="5" s="1"/>
  <c r="AH390" i="5"/>
  <c r="AG390" i="5"/>
  <c r="AF390" i="5"/>
  <c r="AE390" i="5"/>
  <c r="AD390" i="5"/>
  <c r="AC390" i="5"/>
  <c r="AB390" i="5"/>
  <c r="AA390" i="5"/>
  <c r="Z390" i="5"/>
  <c r="Y390" i="5"/>
  <c r="X390" i="5"/>
  <c r="W390" i="5"/>
  <c r="U390" i="5"/>
  <c r="T390" i="5"/>
  <c r="S390" i="5"/>
  <c r="R390" i="5"/>
  <c r="Q390" i="5"/>
  <c r="P390" i="5"/>
  <c r="O390" i="5"/>
  <c r="N390" i="5"/>
  <c r="M390" i="5"/>
  <c r="L390" i="5"/>
  <c r="K390" i="5"/>
  <c r="J390" i="5"/>
  <c r="AH389" i="5"/>
  <c r="AG389" i="5"/>
  <c r="AF389" i="5"/>
  <c r="AE389" i="5"/>
  <c r="AD389" i="5"/>
  <c r="AC389" i="5"/>
  <c r="AB389" i="5"/>
  <c r="AA389" i="5"/>
  <c r="Z389" i="5"/>
  <c r="Y389" i="5"/>
  <c r="X389" i="5"/>
  <c r="W389" i="5"/>
  <c r="U389" i="5"/>
  <c r="T389" i="5"/>
  <c r="S389" i="5"/>
  <c r="R389" i="5"/>
  <c r="Q389" i="5"/>
  <c r="P389" i="5"/>
  <c r="O389" i="5"/>
  <c r="N389" i="5"/>
  <c r="M389" i="5"/>
  <c r="L389" i="5"/>
  <c r="K389" i="5"/>
  <c r="J389" i="5"/>
  <c r="V389" i="5" s="1"/>
  <c r="AH388" i="5"/>
  <c r="AG388" i="5"/>
  <c r="AF388" i="5"/>
  <c r="AE388" i="5"/>
  <c r="AD388" i="5"/>
  <c r="AC388" i="5"/>
  <c r="AB388" i="5"/>
  <c r="AA388" i="5"/>
  <c r="Z388" i="5"/>
  <c r="Y388" i="5"/>
  <c r="X388" i="5"/>
  <c r="W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AH387" i="5"/>
  <c r="AG387" i="5"/>
  <c r="AF387" i="5"/>
  <c r="AE387" i="5"/>
  <c r="AD387" i="5"/>
  <c r="AC387" i="5"/>
  <c r="AB387" i="5"/>
  <c r="AA387" i="5"/>
  <c r="Z387" i="5"/>
  <c r="Y387" i="5"/>
  <c r="X387" i="5"/>
  <c r="W387" i="5"/>
  <c r="U387" i="5"/>
  <c r="T387" i="5"/>
  <c r="S387" i="5"/>
  <c r="R387" i="5"/>
  <c r="Q387" i="5"/>
  <c r="P387" i="5"/>
  <c r="O387" i="5"/>
  <c r="N387" i="5"/>
  <c r="M387" i="5"/>
  <c r="L387" i="5"/>
  <c r="K387" i="5"/>
  <c r="J387" i="5"/>
  <c r="V387" i="5" s="1"/>
  <c r="AH386" i="5"/>
  <c r="AG386" i="5"/>
  <c r="AF386" i="5"/>
  <c r="AE386" i="5"/>
  <c r="AD386" i="5"/>
  <c r="AC386" i="5"/>
  <c r="AB386" i="5"/>
  <c r="AA386" i="5"/>
  <c r="Z386" i="5"/>
  <c r="Y386" i="5"/>
  <c r="X386" i="5"/>
  <c r="W386" i="5"/>
  <c r="U386" i="5"/>
  <c r="T386" i="5"/>
  <c r="S386" i="5"/>
  <c r="R386" i="5"/>
  <c r="Q386" i="5"/>
  <c r="P386" i="5"/>
  <c r="O386" i="5"/>
  <c r="N386" i="5"/>
  <c r="M386" i="5"/>
  <c r="L386" i="5"/>
  <c r="K386" i="5"/>
  <c r="J386" i="5"/>
  <c r="AH385" i="5"/>
  <c r="AG385" i="5"/>
  <c r="AF385" i="5"/>
  <c r="AE385" i="5"/>
  <c r="AD385" i="5"/>
  <c r="AC385" i="5"/>
  <c r="AB385" i="5"/>
  <c r="AA385" i="5"/>
  <c r="Z385" i="5"/>
  <c r="Y385" i="5"/>
  <c r="X385" i="5"/>
  <c r="W385" i="5"/>
  <c r="U385" i="5"/>
  <c r="T385" i="5"/>
  <c r="S385" i="5"/>
  <c r="R385" i="5"/>
  <c r="Q385" i="5"/>
  <c r="P385" i="5"/>
  <c r="O385" i="5"/>
  <c r="N385" i="5"/>
  <c r="M385" i="5"/>
  <c r="L385" i="5"/>
  <c r="K385" i="5"/>
  <c r="J385" i="5"/>
  <c r="V385" i="5" s="1"/>
  <c r="AH384" i="5"/>
  <c r="AG384" i="5"/>
  <c r="AF384" i="5"/>
  <c r="AE384" i="5"/>
  <c r="AD384" i="5"/>
  <c r="AC384" i="5"/>
  <c r="AB384" i="5"/>
  <c r="AA384" i="5"/>
  <c r="Z384" i="5"/>
  <c r="Y384" i="5"/>
  <c r="X384" i="5"/>
  <c r="W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AH383" i="5"/>
  <c r="AG383" i="5"/>
  <c r="AF383" i="5"/>
  <c r="AE383" i="5"/>
  <c r="AD383" i="5"/>
  <c r="AC383" i="5"/>
  <c r="AB383" i="5"/>
  <c r="AA383" i="5"/>
  <c r="Z383" i="5"/>
  <c r="Y383" i="5"/>
  <c r="X383" i="5"/>
  <c r="W383" i="5"/>
  <c r="U383" i="5"/>
  <c r="T383" i="5"/>
  <c r="S383" i="5"/>
  <c r="R383" i="5"/>
  <c r="Q383" i="5"/>
  <c r="P383" i="5"/>
  <c r="O383" i="5"/>
  <c r="N383" i="5"/>
  <c r="M383" i="5"/>
  <c r="L383" i="5"/>
  <c r="K383" i="5"/>
  <c r="J383" i="5"/>
  <c r="V383" i="5" s="1"/>
  <c r="AH382" i="5"/>
  <c r="AG382" i="5"/>
  <c r="AF382" i="5"/>
  <c r="AE382" i="5"/>
  <c r="AD382" i="5"/>
  <c r="AC382" i="5"/>
  <c r="AB382" i="5"/>
  <c r="AA382" i="5"/>
  <c r="Z382" i="5"/>
  <c r="Y382" i="5"/>
  <c r="X382" i="5"/>
  <c r="W382" i="5"/>
  <c r="U382" i="5"/>
  <c r="T382" i="5"/>
  <c r="S382" i="5"/>
  <c r="R382" i="5"/>
  <c r="Q382" i="5"/>
  <c r="P382" i="5"/>
  <c r="O382" i="5"/>
  <c r="N382" i="5"/>
  <c r="M382" i="5"/>
  <c r="L382" i="5"/>
  <c r="K382" i="5"/>
  <c r="J382" i="5"/>
  <c r="V382" i="5" s="1"/>
  <c r="AH381" i="5"/>
  <c r="AG381" i="5"/>
  <c r="AF381" i="5"/>
  <c r="AE381" i="5"/>
  <c r="AD381" i="5"/>
  <c r="AC381" i="5"/>
  <c r="AB381" i="5"/>
  <c r="AA381" i="5"/>
  <c r="Z381" i="5"/>
  <c r="Y381" i="5"/>
  <c r="X381" i="5"/>
  <c r="W381" i="5"/>
  <c r="U381" i="5"/>
  <c r="T381" i="5"/>
  <c r="S381" i="5"/>
  <c r="R381" i="5"/>
  <c r="Q381" i="5"/>
  <c r="P381" i="5"/>
  <c r="O381" i="5"/>
  <c r="N381" i="5"/>
  <c r="M381" i="5"/>
  <c r="L381" i="5"/>
  <c r="K381" i="5"/>
  <c r="J381" i="5"/>
  <c r="V381" i="5" s="1"/>
  <c r="AH380" i="5"/>
  <c r="AG380" i="5"/>
  <c r="AF380" i="5"/>
  <c r="AE380" i="5"/>
  <c r="AD380" i="5"/>
  <c r="AC380" i="5"/>
  <c r="AB380" i="5"/>
  <c r="AA380" i="5"/>
  <c r="Z380" i="5"/>
  <c r="Y380" i="5"/>
  <c r="X380" i="5"/>
  <c r="W380" i="5"/>
  <c r="U380" i="5"/>
  <c r="T380" i="5"/>
  <c r="S380" i="5"/>
  <c r="R380" i="5"/>
  <c r="Q380" i="5"/>
  <c r="P380" i="5"/>
  <c r="O380" i="5"/>
  <c r="N380" i="5"/>
  <c r="M380" i="5"/>
  <c r="L380" i="5"/>
  <c r="K380" i="5"/>
  <c r="J380" i="5"/>
  <c r="V380" i="5" s="1"/>
  <c r="AH379" i="5"/>
  <c r="AG379" i="5"/>
  <c r="AF379" i="5"/>
  <c r="AE379" i="5"/>
  <c r="AD379" i="5"/>
  <c r="AC379" i="5"/>
  <c r="AB379" i="5"/>
  <c r="AA379" i="5"/>
  <c r="Z379" i="5"/>
  <c r="Y379" i="5"/>
  <c r="X379" i="5"/>
  <c r="W379" i="5"/>
  <c r="U379" i="5"/>
  <c r="T379" i="5"/>
  <c r="S379" i="5"/>
  <c r="R379" i="5"/>
  <c r="Q379" i="5"/>
  <c r="P379" i="5"/>
  <c r="O379" i="5"/>
  <c r="N379" i="5"/>
  <c r="M379" i="5"/>
  <c r="L379" i="5"/>
  <c r="K379" i="5"/>
  <c r="J379" i="5"/>
  <c r="V379" i="5" s="1"/>
  <c r="AH378" i="5"/>
  <c r="AG378" i="5"/>
  <c r="AF378" i="5"/>
  <c r="AE378" i="5"/>
  <c r="AD378" i="5"/>
  <c r="AC378" i="5"/>
  <c r="AB378" i="5"/>
  <c r="AA378" i="5"/>
  <c r="Z378" i="5"/>
  <c r="Y378" i="5"/>
  <c r="X378" i="5"/>
  <c r="W378" i="5"/>
  <c r="U378" i="5"/>
  <c r="T378" i="5"/>
  <c r="S378" i="5"/>
  <c r="R378" i="5"/>
  <c r="Q378" i="5"/>
  <c r="P378" i="5"/>
  <c r="O378" i="5"/>
  <c r="N378" i="5"/>
  <c r="M378" i="5"/>
  <c r="L378" i="5"/>
  <c r="K378" i="5"/>
  <c r="J378" i="5"/>
  <c r="V378" i="5" s="1"/>
  <c r="AH377" i="5"/>
  <c r="AG377" i="5"/>
  <c r="AF377" i="5"/>
  <c r="AE377" i="5"/>
  <c r="AD377" i="5"/>
  <c r="AC377" i="5"/>
  <c r="AB377" i="5"/>
  <c r="AA377" i="5"/>
  <c r="Z377" i="5"/>
  <c r="Y377" i="5"/>
  <c r="X377" i="5"/>
  <c r="W377" i="5"/>
  <c r="U377" i="5"/>
  <c r="T377" i="5"/>
  <c r="S377" i="5"/>
  <c r="R377" i="5"/>
  <c r="Q377" i="5"/>
  <c r="P377" i="5"/>
  <c r="O377" i="5"/>
  <c r="N377" i="5"/>
  <c r="M377" i="5"/>
  <c r="L377" i="5"/>
  <c r="K377" i="5"/>
  <c r="J377" i="5"/>
  <c r="V377" i="5" s="1"/>
  <c r="AH376" i="5"/>
  <c r="AG376" i="5"/>
  <c r="AF376" i="5"/>
  <c r="AE376" i="5"/>
  <c r="AD376" i="5"/>
  <c r="AC376" i="5"/>
  <c r="AB376" i="5"/>
  <c r="AA376" i="5"/>
  <c r="Z376" i="5"/>
  <c r="Y376" i="5"/>
  <c r="X376" i="5"/>
  <c r="W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AH375" i="5"/>
  <c r="AG375" i="5"/>
  <c r="AF375" i="5"/>
  <c r="AE375" i="5"/>
  <c r="AD375" i="5"/>
  <c r="AC375" i="5"/>
  <c r="AB375" i="5"/>
  <c r="AA375" i="5"/>
  <c r="Z375" i="5"/>
  <c r="Y375" i="5"/>
  <c r="X375" i="5"/>
  <c r="W375" i="5"/>
  <c r="U375" i="5"/>
  <c r="T375" i="5"/>
  <c r="S375" i="5"/>
  <c r="R375" i="5"/>
  <c r="Q375" i="5"/>
  <c r="P375" i="5"/>
  <c r="O375" i="5"/>
  <c r="N375" i="5"/>
  <c r="M375" i="5"/>
  <c r="L375" i="5"/>
  <c r="K375" i="5"/>
  <c r="J375" i="5"/>
  <c r="V375" i="5" s="1"/>
  <c r="AH374" i="5"/>
  <c r="AG374" i="5"/>
  <c r="AF374" i="5"/>
  <c r="AE374" i="5"/>
  <c r="AD374" i="5"/>
  <c r="AC374" i="5"/>
  <c r="AB374" i="5"/>
  <c r="AA374" i="5"/>
  <c r="Z374" i="5"/>
  <c r="Y374" i="5"/>
  <c r="X374" i="5"/>
  <c r="W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V374" i="5" s="1"/>
  <c r="AH373" i="5"/>
  <c r="AG373" i="5"/>
  <c r="AF373" i="5"/>
  <c r="AE373" i="5"/>
  <c r="AD373" i="5"/>
  <c r="AC373" i="5"/>
  <c r="AB373" i="5"/>
  <c r="AA373" i="5"/>
  <c r="Z373" i="5"/>
  <c r="Y373" i="5"/>
  <c r="X373" i="5"/>
  <c r="W373" i="5"/>
  <c r="U373" i="5"/>
  <c r="T373" i="5"/>
  <c r="S373" i="5"/>
  <c r="R373" i="5"/>
  <c r="Q373" i="5"/>
  <c r="P373" i="5"/>
  <c r="O373" i="5"/>
  <c r="N373" i="5"/>
  <c r="M373" i="5"/>
  <c r="L373" i="5"/>
  <c r="K373" i="5"/>
  <c r="J373" i="5"/>
  <c r="V373" i="5" s="1"/>
  <c r="AH372" i="5"/>
  <c r="AG372" i="5"/>
  <c r="AF372" i="5"/>
  <c r="AE372" i="5"/>
  <c r="AD372" i="5"/>
  <c r="AC372" i="5"/>
  <c r="AB372" i="5"/>
  <c r="AA372" i="5"/>
  <c r="Z372" i="5"/>
  <c r="Y372" i="5"/>
  <c r="X372" i="5"/>
  <c r="W372" i="5"/>
  <c r="U372" i="5"/>
  <c r="T372" i="5"/>
  <c r="S372" i="5"/>
  <c r="R372" i="5"/>
  <c r="Q372" i="5"/>
  <c r="P372" i="5"/>
  <c r="O372" i="5"/>
  <c r="N372" i="5"/>
  <c r="M372" i="5"/>
  <c r="L372" i="5"/>
  <c r="K372" i="5"/>
  <c r="J372" i="5"/>
  <c r="AH371" i="5"/>
  <c r="AG371" i="5"/>
  <c r="AF371" i="5"/>
  <c r="AE371" i="5"/>
  <c r="AD371" i="5"/>
  <c r="AC371" i="5"/>
  <c r="AB371" i="5"/>
  <c r="AA371" i="5"/>
  <c r="Z371" i="5"/>
  <c r="Y371" i="5"/>
  <c r="X371" i="5"/>
  <c r="W371" i="5"/>
  <c r="U371" i="5"/>
  <c r="T371" i="5"/>
  <c r="S371" i="5"/>
  <c r="R371" i="5"/>
  <c r="Q371" i="5"/>
  <c r="P371" i="5"/>
  <c r="O371" i="5"/>
  <c r="N371" i="5"/>
  <c r="M371" i="5"/>
  <c r="L371" i="5"/>
  <c r="K371" i="5"/>
  <c r="J371" i="5"/>
  <c r="V371" i="5" s="1"/>
  <c r="AH370" i="5"/>
  <c r="AG370" i="5"/>
  <c r="AF370" i="5"/>
  <c r="AE370" i="5"/>
  <c r="AD370" i="5"/>
  <c r="AC370" i="5"/>
  <c r="AB370" i="5"/>
  <c r="AA370" i="5"/>
  <c r="Z370" i="5"/>
  <c r="Y370" i="5"/>
  <c r="X370" i="5"/>
  <c r="W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V370" i="5" s="1"/>
  <c r="AH369" i="5"/>
  <c r="AG369" i="5"/>
  <c r="AF369" i="5"/>
  <c r="AE369" i="5"/>
  <c r="AD369" i="5"/>
  <c r="AC369" i="5"/>
  <c r="AB369" i="5"/>
  <c r="AA369" i="5"/>
  <c r="Z369" i="5"/>
  <c r="Y369" i="5"/>
  <c r="X369" i="5"/>
  <c r="W369" i="5"/>
  <c r="U369" i="5"/>
  <c r="T369" i="5"/>
  <c r="S369" i="5"/>
  <c r="R369" i="5"/>
  <c r="Q369" i="5"/>
  <c r="P369" i="5"/>
  <c r="O369" i="5"/>
  <c r="N369" i="5"/>
  <c r="M369" i="5"/>
  <c r="L369" i="5"/>
  <c r="K369" i="5"/>
  <c r="J369" i="5"/>
  <c r="V369" i="5" s="1"/>
  <c r="AH368" i="5"/>
  <c r="AG368" i="5"/>
  <c r="AF368" i="5"/>
  <c r="AE368" i="5"/>
  <c r="AD368" i="5"/>
  <c r="AC368" i="5"/>
  <c r="AB368" i="5"/>
  <c r="AA368" i="5"/>
  <c r="Z368" i="5"/>
  <c r="Y368" i="5"/>
  <c r="X368" i="5"/>
  <c r="W368" i="5"/>
  <c r="U368" i="5"/>
  <c r="T368" i="5"/>
  <c r="S368" i="5"/>
  <c r="R368" i="5"/>
  <c r="Q368" i="5"/>
  <c r="P368" i="5"/>
  <c r="O368" i="5"/>
  <c r="N368" i="5"/>
  <c r="M368" i="5"/>
  <c r="L368" i="5"/>
  <c r="K368" i="5"/>
  <c r="J368" i="5"/>
  <c r="AH367" i="5"/>
  <c r="AG367" i="5"/>
  <c r="AF367" i="5"/>
  <c r="AE367" i="5"/>
  <c r="AD367" i="5"/>
  <c r="AC367" i="5"/>
  <c r="AB367" i="5"/>
  <c r="AA367" i="5"/>
  <c r="Z367" i="5"/>
  <c r="Y367" i="5"/>
  <c r="X367" i="5"/>
  <c r="W367" i="5"/>
  <c r="U367" i="5"/>
  <c r="T367" i="5"/>
  <c r="S367" i="5"/>
  <c r="R367" i="5"/>
  <c r="Q367" i="5"/>
  <c r="P367" i="5"/>
  <c r="O367" i="5"/>
  <c r="N367" i="5"/>
  <c r="M367" i="5"/>
  <c r="L367" i="5"/>
  <c r="K367" i="5"/>
  <c r="J367" i="5"/>
  <c r="V367" i="5" s="1"/>
  <c r="AH366" i="5"/>
  <c r="AG366" i="5"/>
  <c r="AF366" i="5"/>
  <c r="AE366" i="5"/>
  <c r="AD366" i="5"/>
  <c r="AC366" i="5"/>
  <c r="AB366" i="5"/>
  <c r="AA366" i="5"/>
  <c r="Z366" i="5"/>
  <c r="Y366" i="5"/>
  <c r="X366" i="5"/>
  <c r="W366" i="5"/>
  <c r="U366" i="5"/>
  <c r="T366" i="5"/>
  <c r="S366" i="5"/>
  <c r="R366" i="5"/>
  <c r="Q366" i="5"/>
  <c r="P366" i="5"/>
  <c r="O366" i="5"/>
  <c r="N366" i="5"/>
  <c r="M366" i="5"/>
  <c r="L366" i="5"/>
  <c r="K366" i="5"/>
  <c r="J366" i="5"/>
  <c r="V366" i="5" s="1"/>
  <c r="AH365" i="5"/>
  <c r="AG365" i="5"/>
  <c r="AF365" i="5"/>
  <c r="AE365" i="5"/>
  <c r="AD365" i="5"/>
  <c r="AC365" i="5"/>
  <c r="AB365" i="5"/>
  <c r="AA365" i="5"/>
  <c r="Z365" i="5"/>
  <c r="Y365" i="5"/>
  <c r="X365" i="5"/>
  <c r="W365" i="5"/>
  <c r="U365" i="5"/>
  <c r="T365" i="5"/>
  <c r="S365" i="5"/>
  <c r="R365" i="5"/>
  <c r="Q365" i="5"/>
  <c r="P365" i="5"/>
  <c r="O365" i="5"/>
  <c r="N365" i="5"/>
  <c r="M365" i="5"/>
  <c r="L365" i="5"/>
  <c r="K365" i="5"/>
  <c r="J365" i="5"/>
  <c r="V365" i="5" s="1"/>
  <c r="AH364" i="5"/>
  <c r="AG364" i="5"/>
  <c r="AF364" i="5"/>
  <c r="AE364" i="5"/>
  <c r="AD364" i="5"/>
  <c r="AC364" i="5"/>
  <c r="AB364" i="5"/>
  <c r="AA364" i="5"/>
  <c r="Z364" i="5"/>
  <c r="Y364" i="5"/>
  <c r="X364" i="5"/>
  <c r="W364" i="5"/>
  <c r="U364" i="5"/>
  <c r="T364" i="5"/>
  <c r="S364" i="5"/>
  <c r="R364" i="5"/>
  <c r="Q364" i="5"/>
  <c r="P364" i="5"/>
  <c r="O364" i="5"/>
  <c r="N364" i="5"/>
  <c r="M364" i="5"/>
  <c r="L364" i="5"/>
  <c r="K364" i="5"/>
  <c r="J364" i="5"/>
  <c r="AH363" i="5"/>
  <c r="AG363" i="5"/>
  <c r="AF363" i="5"/>
  <c r="AE363" i="5"/>
  <c r="AD363" i="5"/>
  <c r="AC363" i="5"/>
  <c r="AB363" i="5"/>
  <c r="AA363" i="5"/>
  <c r="Z363" i="5"/>
  <c r="Y363" i="5"/>
  <c r="X363" i="5"/>
  <c r="W363" i="5"/>
  <c r="U363" i="5"/>
  <c r="T363" i="5"/>
  <c r="S363" i="5"/>
  <c r="R363" i="5"/>
  <c r="Q363" i="5"/>
  <c r="P363" i="5"/>
  <c r="O363" i="5"/>
  <c r="N363" i="5"/>
  <c r="M363" i="5"/>
  <c r="L363" i="5"/>
  <c r="K363" i="5"/>
  <c r="J363" i="5"/>
  <c r="V363" i="5" s="1"/>
  <c r="AH362" i="5"/>
  <c r="AG362" i="5"/>
  <c r="AF362" i="5"/>
  <c r="AE362" i="5"/>
  <c r="AD362" i="5"/>
  <c r="AC362" i="5"/>
  <c r="AB362" i="5"/>
  <c r="AA362" i="5"/>
  <c r="Z362" i="5"/>
  <c r="Y362" i="5"/>
  <c r="X362" i="5"/>
  <c r="W362" i="5"/>
  <c r="U362" i="5"/>
  <c r="T362" i="5"/>
  <c r="S362" i="5"/>
  <c r="R362" i="5"/>
  <c r="Q362" i="5"/>
  <c r="P362" i="5"/>
  <c r="O362" i="5"/>
  <c r="N362" i="5"/>
  <c r="M362" i="5"/>
  <c r="L362" i="5"/>
  <c r="K362" i="5"/>
  <c r="J362" i="5"/>
  <c r="V362" i="5" s="1"/>
  <c r="AH361" i="5"/>
  <c r="AG361" i="5"/>
  <c r="AF361" i="5"/>
  <c r="AE361" i="5"/>
  <c r="AD361" i="5"/>
  <c r="AC361" i="5"/>
  <c r="AB361" i="5"/>
  <c r="AA361" i="5"/>
  <c r="Z361" i="5"/>
  <c r="Y361" i="5"/>
  <c r="X361" i="5"/>
  <c r="W361" i="5"/>
  <c r="U361" i="5"/>
  <c r="T361" i="5"/>
  <c r="S361" i="5"/>
  <c r="R361" i="5"/>
  <c r="Q361" i="5"/>
  <c r="P361" i="5"/>
  <c r="O361" i="5"/>
  <c r="N361" i="5"/>
  <c r="M361" i="5"/>
  <c r="L361" i="5"/>
  <c r="K361" i="5"/>
  <c r="J361" i="5"/>
  <c r="V361" i="5" s="1"/>
  <c r="AH360" i="5"/>
  <c r="AG360" i="5"/>
  <c r="AF360" i="5"/>
  <c r="AE360" i="5"/>
  <c r="AD360" i="5"/>
  <c r="AC360" i="5"/>
  <c r="AB360" i="5"/>
  <c r="AA360" i="5"/>
  <c r="Z360" i="5"/>
  <c r="Y360" i="5"/>
  <c r="X360" i="5"/>
  <c r="W360" i="5"/>
  <c r="U360" i="5"/>
  <c r="T360" i="5"/>
  <c r="S360" i="5"/>
  <c r="R360" i="5"/>
  <c r="Q360" i="5"/>
  <c r="P360" i="5"/>
  <c r="O360" i="5"/>
  <c r="N360" i="5"/>
  <c r="M360" i="5"/>
  <c r="L360" i="5"/>
  <c r="K360" i="5"/>
  <c r="J360" i="5"/>
  <c r="AH359" i="5"/>
  <c r="AG359" i="5"/>
  <c r="AF359" i="5"/>
  <c r="AE359" i="5"/>
  <c r="AD359" i="5"/>
  <c r="AC359" i="5"/>
  <c r="AB359" i="5"/>
  <c r="AA359" i="5"/>
  <c r="Z359" i="5"/>
  <c r="Y359" i="5"/>
  <c r="X359" i="5"/>
  <c r="W359" i="5"/>
  <c r="U359" i="5"/>
  <c r="T359" i="5"/>
  <c r="S359" i="5"/>
  <c r="R359" i="5"/>
  <c r="Q359" i="5"/>
  <c r="P359" i="5"/>
  <c r="O359" i="5"/>
  <c r="N359" i="5"/>
  <c r="M359" i="5"/>
  <c r="L359" i="5"/>
  <c r="K359" i="5"/>
  <c r="J359" i="5"/>
  <c r="V359" i="5" s="1"/>
  <c r="AH358" i="5"/>
  <c r="AG358" i="5"/>
  <c r="AF358" i="5"/>
  <c r="AE358" i="5"/>
  <c r="AD358" i="5"/>
  <c r="AC358" i="5"/>
  <c r="AB358" i="5"/>
  <c r="AA358" i="5"/>
  <c r="Z358" i="5"/>
  <c r="Y358" i="5"/>
  <c r="X358" i="5"/>
  <c r="W358" i="5"/>
  <c r="U358" i="5"/>
  <c r="T358" i="5"/>
  <c r="S358" i="5"/>
  <c r="R358" i="5"/>
  <c r="Q358" i="5"/>
  <c r="P358" i="5"/>
  <c r="O358" i="5"/>
  <c r="N358" i="5"/>
  <c r="M358" i="5"/>
  <c r="L358" i="5"/>
  <c r="K358" i="5"/>
  <c r="J358" i="5"/>
  <c r="V358" i="5" s="1"/>
  <c r="AH357" i="5"/>
  <c r="AG357" i="5"/>
  <c r="AF357" i="5"/>
  <c r="AE357" i="5"/>
  <c r="AD357" i="5"/>
  <c r="AC357" i="5"/>
  <c r="AB357" i="5"/>
  <c r="AA357" i="5"/>
  <c r="Z357" i="5"/>
  <c r="Y357" i="5"/>
  <c r="X357" i="5"/>
  <c r="W357" i="5"/>
  <c r="U357" i="5"/>
  <c r="T357" i="5"/>
  <c r="S357" i="5"/>
  <c r="R357" i="5"/>
  <c r="Q357" i="5"/>
  <c r="P357" i="5"/>
  <c r="O357" i="5"/>
  <c r="N357" i="5"/>
  <c r="M357" i="5"/>
  <c r="L357" i="5"/>
  <c r="K357" i="5"/>
  <c r="J357" i="5"/>
  <c r="V357" i="5" s="1"/>
  <c r="AH356" i="5"/>
  <c r="AG356" i="5"/>
  <c r="AF356" i="5"/>
  <c r="AE356" i="5"/>
  <c r="AD356" i="5"/>
  <c r="AC356" i="5"/>
  <c r="AB356" i="5"/>
  <c r="AA356" i="5"/>
  <c r="Z356" i="5"/>
  <c r="Y356" i="5"/>
  <c r="X356" i="5"/>
  <c r="W356" i="5"/>
  <c r="U356" i="5"/>
  <c r="T356" i="5"/>
  <c r="S356" i="5"/>
  <c r="R356" i="5"/>
  <c r="Q356" i="5"/>
  <c r="P356" i="5"/>
  <c r="O356" i="5"/>
  <c r="N356" i="5"/>
  <c r="M356" i="5"/>
  <c r="L356" i="5"/>
  <c r="K356" i="5"/>
  <c r="J356" i="5"/>
  <c r="AH355" i="5"/>
  <c r="AG355" i="5"/>
  <c r="AF355" i="5"/>
  <c r="AE355" i="5"/>
  <c r="AD355" i="5"/>
  <c r="AC355" i="5"/>
  <c r="AB355" i="5"/>
  <c r="AA355" i="5"/>
  <c r="Z355" i="5"/>
  <c r="Y355" i="5"/>
  <c r="X355" i="5"/>
  <c r="W355" i="5"/>
  <c r="U355" i="5"/>
  <c r="T355" i="5"/>
  <c r="S355" i="5"/>
  <c r="R355" i="5"/>
  <c r="Q355" i="5"/>
  <c r="P355" i="5"/>
  <c r="O355" i="5"/>
  <c r="N355" i="5"/>
  <c r="M355" i="5"/>
  <c r="L355" i="5"/>
  <c r="K355" i="5"/>
  <c r="J355" i="5"/>
  <c r="V355" i="5" s="1"/>
  <c r="AH354" i="5"/>
  <c r="AG354" i="5"/>
  <c r="AF354" i="5"/>
  <c r="AE354" i="5"/>
  <c r="AD354" i="5"/>
  <c r="AC354" i="5"/>
  <c r="AB354" i="5"/>
  <c r="AA354" i="5"/>
  <c r="Z354" i="5"/>
  <c r="Y354" i="5"/>
  <c r="X354" i="5"/>
  <c r="W354" i="5"/>
  <c r="U354" i="5"/>
  <c r="T354" i="5"/>
  <c r="S354" i="5"/>
  <c r="R354" i="5"/>
  <c r="Q354" i="5"/>
  <c r="P354" i="5"/>
  <c r="O354" i="5"/>
  <c r="N354" i="5"/>
  <c r="M354" i="5"/>
  <c r="L354" i="5"/>
  <c r="K354" i="5"/>
  <c r="J354" i="5"/>
  <c r="V354" i="5" s="1"/>
  <c r="AH353" i="5"/>
  <c r="AG353" i="5"/>
  <c r="AF353" i="5"/>
  <c r="AE353" i="5"/>
  <c r="AD353" i="5"/>
  <c r="AC353" i="5"/>
  <c r="AB353" i="5"/>
  <c r="AA353" i="5"/>
  <c r="Z353" i="5"/>
  <c r="Y353" i="5"/>
  <c r="X353" i="5"/>
  <c r="W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V353" i="5" s="1"/>
  <c r="AH352" i="5"/>
  <c r="AG352" i="5"/>
  <c r="AF352" i="5"/>
  <c r="AE352" i="5"/>
  <c r="AD352" i="5"/>
  <c r="AC352" i="5"/>
  <c r="AB352" i="5"/>
  <c r="AA352" i="5"/>
  <c r="Z352" i="5"/>
  <c r="Y352" i="5"/>
  <c r="X352" i="5"/>
  <c r="W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AH351" i="5"/>
  <c r="AG351" i="5"/>
  <c r="AF351" i="5"/>
  <c r="AE351" i="5"/>
  <c r="AD351" i="5"/>
  <c r="AC351" i="5"/>
  <c r="AB351" i="5"/>
  <c r="AA351" i="5"/>
  <c r="Z351" i="5"/>
  <c r="Y351" i="5"/>
  <c r="X351" i="5"/>
  <c r="W351" i="5"/>
  <c r="U351" i="5"/>
  <c r="T351" i="5"/>
  <c r="S351" i="5"/>
  <c r="R351" i="5"/>
  <c r="Q351" i="5"/>
  <c r="P351" i="5"/>
  <c r="O351" i="5"/>
  <c r="N351" i="5"/>
  <c r="M351" i="5"/>
  <c r="L351" i="5"/>
  <c r="K351" i="5"/>
  <c r="J351" i="5"/>
  <c r="V351" i="5" s="1"/>
  <c r="AH350" i="5"/>
  <c r="AG350" i="5"/>
  <c r="AF350" i="5"/>
  <c r="AE350" i="5"/>
  <c r="AD350" i="5"/>
  <c r="AC350" i="5"/>
  <c r="AB350" i="5"/>
  <c r="AA350" i="5"/>
  <c r="Z350" i="5"/>
  <c r="Y350" i="5"/>
  <c r="X350" i="5"/>
  <c r="W350" i="5"/>
  <c r="U350" i="5"/>
  <c r="T350" i="5"/>
  <c r="S350" i="5"/>
  <c r="R350" i="5"/>
  <c r="Q350" i="5"/>
  <c r="P350" i="5"/>
  <c r="O350" i="5"/>
  <c r="N350" i="5"/>
  <c r="M350" i="5"/>
  <c r="L350" i="5"/>
  <c r="K350" i="5"/>
  <c r="J350" i="5"/>
  <c r="V350" i="5" s="1"/>
  <c r="AH349" i="5"/>
  <c r="AG349" i="5"/>
  <c r="AF349" i="5"/>
  <c r="AE349" i="5"/>
  <c r="AD349" i="5"/>
  <c r="AC349" i="5"/>
  <c r="AB349" i="5"/>
  <c r="AA349" i="5"/>
  <c r="Z349" i="5"/>
  <c r="Y349" i="5"/>
  <c r="X349" i="5"/>
  <c r="W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V349" i="5" s="1"/>
  <c r="AH348" i="5"/>
  <c r="AG348" i="5"/>
  <c r="AF348" i="5"/>
  <c r="AE348" i="5"/>
  <c r="AD348" i="5"/>
  <c r="AC348" i="5"/>
  <c r="AB348" i="5"/>
  <c r="AA348" i="5"/>
  <c r="Z348" i="5"/>
  <c r="Y348" i="5"/>
  <c r="X348" i="5"/>
  <c r="W348" i="5"/>
  <c r="U348" i="5"/>
  <c r="T348" i="5"/>
  <c r="S348" i="5"/>
  <c r="R348" i="5"/>
  <c r="Q348" i="5"/>
  <c r="P348" i="5"/>
  <c r="O348" i="5"/>
  <c r="N348" i="5"/>
  <c r="M348" i="5"/>
  <c r="L348" i="5"/>
  <c r="K348" i="5"/>
  <c r="J348" i="5"/>
  <c r="AH347" i="5"/>
  <c r="AG347" i="5"/>
  <c r="AF347" i="5"/>
  <c r="AE347" i="5"/>
  <c r="AD347" i="5"/>
  <c r="AC347" i="5"/>
  <c r="AB347" i="5"/>
  <c r="AA347" i="5"/>
  <c r="Z347" i="5"/>
  <c r="Y347" i="5"/>
  <c r="X347" i="5"/>
  <c r="W347" i="5"/>
  <c r="U347" i="5"/>
  <c r="T347" i="5"/>
  <c r="S347" i="5"/>
  <c r="R347" i="5"/>
  <c r="Q347" i="5"/>
  <c r="P347" i="5"/>
  <c r="O347" i="5"/>
  <c r="N347" i="5"/>
  <c r="M347" i="5"/>
  <c r="L347" i="5"/>
  <c r="K347" i="5"/>
  <c r="J347" i="5"/>
  <c r="V347" i="5" s="1"/>
  <c r="AH346" i="5"/>
  <c r="AG346" i="5"/>
  <c r="AF346" i="5"/>
  <c r="AE346" i="5"/>
  <c r="AD346" i="5"/>
  <c r="AC346" i="5"/>
  <c r="AB346" i="5"/>
  <c r="AA346" i="5"/>
  <c r="Z346" i="5"/>
  <c r="Y346" i="5"/>
  <c r="X346" i="5"/>
  <c r="W346" i="5"/>
  <c r="U346" i="5"/>
  <c r="T346" i="5"/>
  <c r="S346" i="5"/>
  <c r="R346" i="5"/>
  <c r="Q346" i="5"/>
  <c r="P346" i="5"/>
  <c r="O346" i="5"/>
  <c r="N346" i="5"/>
  <c r="M346" i="5"/>
  <c r="L346" i="5"/>
  <c r="K346" i="5"/>
  <c r="J346" i="5"/>
  <c r="V346" i="5" s="1"/>
  <c r="AH345" i="5"/>
  <c r="AG345" i="5"/>
  <c r="AF345" i="5"/>
  <c r="AE345" i="5"/>
  <c r="AD345" i="5"/>
  <c r="AC345" i="5"/>
  <c r="AB345" i="5"/>
  <c r="AA345" i="5"/>
  <c r="Z345" i="5"/>
  <c r="Y345" i="5"/>
  <c r="X345" i="5"/>
  <c r="W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V345" i="5" s="1"/>
  <c r="AH344" i="5"/>
  <c r="AG344" i="5"/>
  <c r="AF344" i="5"/>
  <c r="AE344" i="5"/>
  <c r="AD344" i="5"/>
  <c r="AC344" i="5"/>
  <c r="AB344" i="5"/>
  <c r="AA344" i="5"/>
  <c r="Z344" i="5"/>
  <c r="Y344" i="5"/>
  <c r="X344" i="5"/>
  <c r="W344" i="5"/>
  <c r="U344" i="5"/>
  <c r="T344" i="5"/>
  <c r="S344" i="5"/>
  <c r="R344" i="5"/>
  <c r="Q344" i="5"/>
  <c r="P344" i="5"/>
  <c r="O344" i="5"/>
  <c r="N344" i="5"/>
  <c r="M344" i="5"/>
  <c r="L344" i="5"/>
  <c r="K344" i="5"/>
  <c r="J344" i="5"/>
  <c r="AH343" i="5"/>
  <c r="AG343" i="5"/>
  <c r="AF343" i="5"/>
  <c r="AE343" i="5"/>
  <c r="AD343" i="5"/>
  <c r="AC343" i="5"/>
  <c r="AB343" i="5"/>
  <c r="AA343" i="5"/>
  <c r="Z343" i="5"/>
  <c r="Y343" i="5"/>
  <c r="X343" i="5"/>
  <c r="W343" i="5"/>
  <c r="U343" i="5"/>
  <c r="T343" i="5"/>
  <c r="S343" i="5"/>
  <c r="R343" i="5"/>
  <c r="Q343" i="5"/>
  <c r="P343" i="5"/>
  <c r="O343" i="5"/>
  <c r="N343" i="5"/>
  <c r="M343" i="5"/>
  <c r="L343" i="5"/>
  <c r="K343" i="5"/>
  <c r="J343" i="5"/>
  <c r="V343" i="5" s="1"/>
  <c r="AH342" i="5"/>
  <c r="AG342" i="5"/>
  <c r="AF342" i="5"/>
  <c r="AE342" i="5"/>
  <c r="AD342" i="5"/>
  <c r="AC342" i="5"/>
  <c r="AB342" i="5"/>
  <c r="AA342" i="5"/>
  <c r="Z342" i="5"/>
  <c r="Y342" i="5"/>
  <c r="X342" i="5"/>
  <c r="W342" i="5"/>
  <c r="U342" i="5"/>
  <c r="T342" i="5"/>
  <c r="S342" i="5"/>
  <c r="R342" i="5"/>
  <c r="Q342" i="5"/>
  <c r="P342" i="5"/>
  <c r="O342" i="5"/>
  <c r="N342" i="5"/>
  <c r="M342" i="5"/>
  <c r="L342" i="5"/>
  <c r="K342" i="5"/>
  <c r="J342" i="5"/>
  <c r="V342" i="5" s="1"/>
  <c r="AH341" i="5"/>
  <c r="AG341" i="5"/>
  <c r="AF341" i="5"/>
  <c r="AE341" i="5"/>
  <c r="AD341" i="5"/>
  <c r="AC341" i="5"/>
  <c r="AB341" i="5"/>
  <c r="AA341" i="5"/>
  <c r="Z341" i="5"/>
  <c r="Y341" i="5"/>
  <c r="X341" i="5"/>
  <c r="W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V341" i="5" s="1"/>
  <c r="AH340" i="5"/>
  <c r="AG340" i="5"/>
  <c r="AF340" i="5"/>
  <c r="AE340" i="5"/>
  <c r="AD340" i="5"/>
  <c r="AC340" i="5"/>
  <c r="AB340" i="5"/>
  <c r="AA340" i="5"/>
  <c r="Z340" i="5"/>
  <c r="Y340" i="5"/>
  <c r="X340" i="5"/>
  <c r="W340" i="5"/>
  <c r="U340" i="5"/>
  <c r="T340" i="5"/>
  <c r="S340" i="5"/>
  <c r="R340" i="5"/>
  <c r="Q340" i="5"/>
  <c r="P340" i="5"/>
  <c r="O340" i="5"/>
  <c r="N340" i="5"/>
  <c r="M340" i="5"/>
  <c r="L340" i="5"/>
  <c r="K340" i="5"/>
  <c r="J340" i="5"/>
  <c r="AH339" i="5"/>
  <c r="AG339" i="5"/>
  <c r="AF339" i="5"/>
  <c r="AE339" i="5"/>
  <c r="AD339" i="5"/>
  <c r="AC339" i="5"/>
  <c r="AB339" i="5"/>
  <c r="AA339" i="5"/>
  <c r="Z339" i="5"/>
  <c r="Y339" i="5"/>
  <c r="X339" i="5"/>
  <c r="W339" i="5"/>
  <c r="U339" i="5"/>
  <c r="T339" i="5"/>
  <c r="S339" i="5"/>
  <c r="R339" i="5"/>
  <c r="Q339" i="5"/>
  <c r="P339" i="5"/>
  <c r="O339" i="5"/>
  <c r="N339" i="5"/>
  <c r="M339" i="5"/>
  <c r="L339" i="5"/>
  <c r="K339" i="5"/>
  <c r="J339" i="5"/>
  <c r="V339" i="5" s="1"/>
  <c r="AH338" i="5"/>
  <c r="AG338" i="5"/>
  <c r="AF338" i="5"/>
  <c r="AE338" i="5"/>
  <c r="AD338" i="5"/>
  <c r="AC338" i="5"/>
  <c r="AB338" i="5"/>
  <c r="AA338" i="5"/>
  <c r="Z338" i="5"/>
  <c r="Y338" i="5"/>
  <c r="X338" i="5"/>
  <c r="W338" i="5"/>
  <c r="U338" i="5"/>
  <c r="T338" i="5"/>
  <c r="S338" i="5"/>
  <c r="R338" i="5"/>
  <c r="Q338" i="5"/>
  <c r="P338" i="5"/>
  <c r="O338" i="5"/>
  <c r="N338" i="5"/>
  <c r="M338" i="5"/>
  <c r="L338" i="5"/>
  <c r="K338" i="5"/>
  <c r="J338" i="5"/>
  <c r="V338" i="5" s="1"/>
  <c r="AH337" i="5"/>
  <c r="AG337" i="5"/>
  <c r="AF337" i="5"/>
  <c r="AE337" i="5"/>
  <c r="AD337" i="5"/>
  <c r="AC337" i="5"/>
  <c r="AB337" i="5"/>
  <c r="AA337" i="5"/>
  <c r="Z337" i="5"/>
  <c r="Y337" i="5"/>
  <c r="X337" i="5"/>
  <c r="W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V337" i="5" s="1"/>
  <c r="AH336" i="5"/>
  <c r="AG336" i="5"/>
  <c r="AF336" i="5"/>
  <c r="AE336" i="5"/>
  <c r="AD336" i="5"/>
  <c r="AC336" i="5"/>
  <c r="AB336" i="5"/>
  <c r="AA336" i="5"/>
  <c r="Z336" i="5"/>
  <c r="Y336" i="5"/>
  <c r="X336" i="5"/>
  <c r="W336" i="5"/>
  <c r="U336" i="5"/>
  <c r="T336" i="5"/>
  <c r="S336" i="5"/>
  <c r="R336" i="5"/>
  <c r="Q336" i="5"/>
  <c r="P336" i="5"/>
  <c r="O336" i="5"/>
  <c r="N336" i="5"/>
  <c r="M336" i="5"/>
  <c r="L336" i="5"/>
  <c r="K336" i="5"/>
  <c r="J336" i="5"/>
  <c r="AH335" i="5"/>
  <c r="AG335" i="5"/>
  <c r="AF335" i="5"/>
  <c r="AE335" i="5"/>
  <c r="AD335" i="5"/>
  <c r="AC335" i="5"/>
  <c r="AB335" i="5"/>
  <c r="AA335" i="5"/>
  <c r="Z335" i="5"/>
  <c r="Y335" i="5"/>
  <c r="X335" i="5"/>
  <c r="W335" i="5"/>
  <c r="U335" i="5"/>
  <c r="T335" i="5"/>
  <c r="S335" i="5"/>
  <c r="R335" i="5"/>
  <c r="Q335" i="5"/>
  <c r="P335" i="5"/>
  <c r="O335" i="5"/>
  <c r="N335" i="5"/>
  <c r="M335" i="5"/>
  <c r="L335" i="5"/>
  <c r="K335" i="5"/>
  <c r="J335" i="5"/>
  <c r="V335" i="5" s="1"/>
  <c r="AH334" i="5"/>
  <c r="AG334" i="5"/>
  <c r="AF334" i="5"/>
  <c r="AE334" i="5"/>
  <c r="AD334" i="5"/>
  <c r="AC334" i="5"/>
  <c r="AB334" i="5"/>
  <c r="AA334" i="5"/>
  <c r="Z334" i="5"/>
  <c r="Y334" i="5"/>
  <c r="X334" i="5"/>
  <c r="W334" i="5"/>
  <c r="U334" i="5"/>
  <c r="T334" i="5"/>
  <c r="S334" i="5"/>
  <c r="R334" i="5"/>
  <c r="Q334" i="5"/>
  <c r="P334" i="5"/>
  <c r="O334" i="5"/>
  <c r="N334" i="5"/>
  <c r="M334" i="5"/>
  <c r="L334" i="5"/>
  <c r="K334" i="5"/>
  <c r="J334" i="5"/>
  <c r="V334" i="5" s="1"/>
  <c r="AH333" i="5"/>
  <c r="AG333" i="5"/>
  <c r="AF333" i="5"/>
  <c r="AE333" i="5"/>
  <c r="AD333" i="5"/>
  <c r="AC333" i="5"/>
  <c r="AB333" i="5"/>
  <c r="AA333" i="5"/>
  <c r="Z333" i="5"/>
  <c r="Y333" i="5"/>
  <c r="X333" i="5"/>
  <c r="W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V333" i="5" s="1"/>
  <c r="AH332" i="5"/>
  <c r="AG332" i="5"/>
  <c r="AF332" i="5"/>
  <c r="AE332" i="5"/>
  <c r="AD332" i="5"/>
  <c r="AC332" i="5"/>
  <c r="AB332" i="5"/>
  <c r="AA332" i="5"/>
  <c r="Z332" i="5"/>
  <c r="Y332" i="5"/>
  <c r="X332" i="5"/>
  <c r="W332" i="5"/>
  <c r="U332" i="5"/>
  <c r="T332" i="5"/>
  <c r="S332" i="5"/>
  <c r="R332" i="5"/>
  <c r="Q332" i="5"/>
  <c r="P332" i="5"/>
  <c r="O332" i="5"/>
  <c r="N332" i="5"/>
  <c r="M332" i="5"/>
  <c r="L332" i="5"/>
  <c r="K332" i="5"/>
  <c r="J332" i="5"/>
  <c r="AH331" i="5"/>
  <c r="AG331" i="5"/>
  <c r="AF331" i="5"/>
  <c r="AE331" i="5"/>
  <c r="AD331" i="5"/>
  <c r="AC331" i="5"/>
  <c r="AB331" i="5"/>
  <c r="AA331" i="5"/>
  <c r="Z331" i="5"/>
  <c r="Y331" i="5"/>
  <c r="X331" i="5"/>
  <c r="W331" i="5"/>
  <c r="U331" i="5"/>
  <c r="T331" i="5"/>
  <c r="S331" i="5"/>
  <c r="R331" i="5"/>
  <c r="Q331" i="5"/>
  <c r="P331" i="5"/>
  <c r="O331" i="5"/>
  <c r="N331" i="5"/>
  <c r="M331" i="5"/>
  <c r="L331" i="5"/>
  <c r="K331" i="5"/>
  <c r="J331" i="5"/>
  <c r="V331" i="5" s="1"/>
  <c r="AH330" i="5"/>
  <c r="AG330" i="5"/>
  <c r="AF330" i="5"/>
  <c r="AE330" i="5"/>
  <c r="AD330" i="5"/>
  <c r="AC330" i="5"/>
  <c r="AB330" i="5"/>
  <c r="AA330" i="5"/>
  <c r="Z330" i="5"/>
  <c r="Y330" i="5"/>
  <c r="X330" i="5"/>
  <c r="W330" i="5"/>
  <c r="U330" i="5"/>
  <c r="T330" i="5"/>
  <c r="S330" i="5"/>
  <c r="R330" i="5"/>
  <c r="Q330" i="5"/>
  <c r="P330" i="5"/>
  <c r="O330" i="5"/>
  <c r="N330" i="5"/>
  <c r="M330" i="5"/>
  <c r="L330" i="5"/>
  <c r="K330" i="5"/>
  <c r="J330" i="5"/>
  <c r="V330" i="5" s="1"/>
  <c r="AH329" i="5"/>
  <c r="AG329" i="5"/>
  <c r="AF329" i="5"/>
  <c r="AE329" i="5"/>
  <c r="AD329" i="5"/>
  <c r="AC329" i="5"/>
  <c r="AB329" i="5"/>
  <c r="AA329" i="5"/>
  <c r="Z329" i="5"/>
  <c r="Y329" i="5"/>
  <c r="X329" i="5"/>
  <c r="W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V329" i="5" s="1"/>
  <c r="AH328" i="5"/>
  <c r="AG328" i="5"/>
  <c r="AF328" i="5"/>
  <c r="AE328" i="5"/>
  <c r="AD328" i="5"/>
  <c r="AC328" i="5"/>
  <c r="AB328" i="5"/>
  <c r="AA328" i="5"/>
  <c r="Z328" i="5"/>
  <c r="Y328" i="5"/>
  <c r="X328" i="5"/>
  <c r="W328" i="5"/>
  <c r="U328" i="5"/>
  <c r="T328" i="5"/>
  <c r="S328" i="5"/>
  <c r="R328" i="5"/>
  <c r="Q328" i="5"/>
  <c r="P328" i="5"/>
  <c r="O328" i="5"/>
  <c r="N328" i="5"/>
  <c r="M328" i="5"/>
  <c r="L328" i="5"/>
  <c r="K328" i="5"/>
  <c r="J328" i="5"/>
  <c r="AH327" i="5"/>
  <c r="AG327" i="5"/>
  <c r="AF327" i="5"/>
  <c r="AE327" i="5"/>
  <c r="AD327" i="5"/>
  <c r="AC327" i="5"/>
  <c r="AB327" i="5"/>
  <c r="AA327" i="5"/>
  <c r="Z327" i="5"/>
  <c r="Y327" i="5"/>
  <c r="X327" i="5"/>
  <c r="W327" i="5"/>
  <c r="U327" i="5"/>
  <c r="T327" i="5"/>
  <c r="S327" i="5"/>
  <c r="R327" i="5"/>
  <c r="Q327" i="5"/>
  <c r="P327" i="5"/>
  <c r="O327" i="5"/>
  <c r="N327" i="5"/>
  <c r="M327" i="5"/>
  <c r="L327" i="5"/>
  <c r="K327" i="5"/>
  <c r="J327" i="5"/>
  <c r="V327" i="5" s="1"/>
  <c r="AH326" i="5"/>
  <c r="AG326" i="5"/>
  <c r="AF326" i="5"/>
  <c r="AE326" i="5"/>
  <c r="AD326" i="5"/>
  <c r="AC326" i="5"/>
  <c r="AB326" i="5"/>
  <c r="AA326" i="5"/>
  <c r="Z326" i="5"/>
  <c r="Y326" i="5"/>
  <c r="X326" i="5"/>
  <c r="W326" i="5"/>
  <c r="U326" i="5"/>
  <c r="T326" i="5"/>
  <c r="S326" i="5"/>
  <c r="R326" i="5"/>
  <c r="Q326" i="5"/>
  <c r="P326" i="5"/>
  <c r="O326" i="5"/>
  <c r="N326" i="5"/>
  <c r="M326" i="5"/>
  <c r="L326" i="5"/>
  <c r="K326" i="5"/>
  <c r="J326" i="5"/>
  <c r="V326" i="5" s="1"/>
  <c r="AH325" i="5"/>
  <c r="AG325" i="5"/>
  <c r="AF325" i="5"/>
  <c r="AE325" i="5"/>
  <c r="AD325" i="5"/>
  <c r="AC325" i="5"/>
  <c r="AB325" i="5"/>
  <c r="AA325" i="5"/>
  <c r="Z325" i="5"/>
  <c r="Y325" i="5"/>
  <c r="X325" i="5"/>
  <c r="W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V325" i="5" s="1"/>
  <c r="AH324" i="5"/>
  <c r="AG324" i="5"/>
  <c r="AF324" i="5"/>
  <c r="AE324" i="5"/>
  <c r="AD324" i="5"/>
  <c r="AC324" i="5"/>
  <c r="AB324" i="5"/>
  <c r="AA324" i="5"/>
  <c r="Z324" i="5"/>
  <c r="Y324" i="5"/>
  <c r="X324" i="5"/>
  <c r="W324" i="5"/>
  <c r="U324" i="5"/>
  <c r="T324" i="5"/>
  <c r="S324" i="5"/>
  <c r="R324" i="5"/>
  <c r="Q324" i="5"/>
  <c r="P324" i="5"/>
  <c r="O324" i="5"/>
  <c r="N324" i="5"/>
  <c r="M324" i="5"/>
  <c r="L324" i="5"/>
  <c r="K324" i="5"/>
  <c r="J324" i="5"/>
  <c r="AH323" i="5"/>
  <c r="AG323" i="5"/>
  <c r="AF323" i="5"/>
  <c r="AE323" i="5"/>
  <c r="AD323" i="5"/>
  <c r="AC323" i="5"/>
  <c r="AB323" i="5"/>
  <c r="AA323" i="5"/>
  <c r="Z323" i="5"/>
  <c r="Y323" i="5"/>
  <c r="X323" i="5"/>
  <c r="W323" i="5"/>
  <c r="U323" i="5"/>
  <c r="T323" i="5"/>
  <c r="S323" i="5"/>
  <c r="R323" i="5"/>
  <c r="Q323" i="5"/>
  <c r="P323" i="5"/>
  <c r="O323" i="5"/>
  <c r="N323" i="5"/>
  <c r="M323" i="5"/>
  <c r="L323" i="5"/>
  <c r="K323" i="5"/>
  <c r="J323" i="5"/>
  <c r="V323" i="5" s="1"/>
  <c r="AH322" i="5"/>
  <c r="AG322" i="5"/>
  <c r="AF322" i="5"/>
  <c r="AE322" i="5"/>
  <c r="AD322" i="5"/>
  <c r="AC322" i="5"/>
  <c r="AB322" i="5"/>
  <c r="AA322" i="5"/>
  <c r="Z322" i="5"/>
  <c r="Y322" i="5"/>
  <c r="X322" i="5"/>
  <c r="W322" i="5"/>
  <c r="U322" i="5"/>
  <c r="T322" i="5"/>
  <c r="S322" i="5"/>
  <c r="R322" i="5"/>
  <c r="Q322" i="5"/>
  <c r="P322" i="5"/>
  <c r="O322" i="5"/>
  <c r="N322" i="5"/>
  <c r="M322" i="5"/>
  <c r="L322" i="5"/>
  <c r="K322" i="5"/>
  <c r="J322" i="5"/>
  <c r="V322" i="5" s="1"/>
  <c r="AH321" i="5"/>
  <c r="AG321" i="5"/>
  <c r="AF321" i="5"/>
  <c r="AE321" i="5"/>
  <c r="AD321" i="5"/>
  <c r="AC321" i="5"/>
  <c r="AB321" i="5"/>
  <c r="AA321" i="5"/>
  <c r="Z321" i="5"/>
  <c r="Y321" i="5"/>
  <c r="X321" i="5"/>
  <c r="W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V321" i="5" s="1"/>
  <c r="AH320" i="5"/>
  <c r="AG320" i="5"/>
  <c r="AF320" i="5"/>
  <c r="AE320" i="5"/>
  <c r="AD320" i="5"/>
  <c r="AC320" i="5"/>
  <c r="AB320" i="5"/>
  <c r="AA320" i="5"/>
  <c r="Z320" i="5"/>
  <c r="Y320" i="5"/>
  <c r="X320" i="5"/>
  <c r="W320" i="5"/>
  <c r="U320" i="5"/>
  <c r="T320" i="5"/>
  <c r="S320" i="5"/>
  <c r="R320" i="5"/>
  <c r="Q320" i="5"/>
  <c r="P320" i="5"/>
  <c r="O320" i="5"/>
  <c r="N320" i="5"/>
  <c r="M320" i="5"/>
  <c r="L320" i="5"/>
  <c r="K320" i="5"/>
  <c r="J320" i="5"/>
  <c r="AH319" i="5"/>
  <c r="AG319" i="5"/>
  <c r="AF319" i="5"/>
  <c r="AE319" i="5"/>
  <c r="AD319" i="5"/>
  <c r="AC319" i="5"/>
  <c r="AB319" i="5"/>
  <c r="AA319" i="5"/>
  <c r="Z319" i="5"/>
  <c r="Y319" i="5"/>
  <c r="X319" i="5"/>
  <c r="W319" i="5"/>
  <c r="U319" i="5"/>
  <c r="T319" i="5"/>
  <c r="S319" i="5"/>
  <c r="R319" i="5"/>
  <c r="Q319" i="5"/>
  <c r="P319" i="5"/>
  <c r="O319" i="5"/>
  <c r="N319" i="5"/>
  <c r="M319" i="5"/>
  <c r="L319" i="5"/>
  <c r="K319" i="5"/>
  <c r="J319" i="5"/>
  <c r="V319" i="5" s="1"/>
  <c r="AH318" i="5"/>
  <c r="AG318" i="5"/>
  <c r="AF318" i="5"/>
  <c r="AE318" i="5"/>
  <c r="AD318" i="5"/>
  <c r="AC318" i="5"/>
  <c r="AB318" i="5"/>
  <c r="AA318" i="5"/>
  <c r="Z318" i="5"/>
  <c r="Y318" i="5"/>
  <c r="X318" i="5"/>
  <c r="W318" i="5"/>
  <c r="U318" i="5"/>
  <c r="T318" i="5"/>
  <c r="S318" i="5"/>
  <c r="R318" i="5"/>
  <c r="Q318" i="5"/>
  <c r="P318" i="5"/>
  <c r="O318" i="5"/>
  <c r="N318" i="5"/>
  <c r="M318" i="5"/>
  <c r="L318" i="5"/>
  <c r="K318" i="5"/>
  <c r="J318" i="5"/>
  <c r="V318" i="5" s="1"/>
  <c r="AH317" i="5"/>
  <c r="AG317" i="5"/>
  <c r="AF317" i="5"/>
  <c r="AE317" i="5"/>
  <c r="AD317" i="5"/>
  <c r="AC317" i="5"/>
  <c r="AB317" i="5"/>
  <c r="AA317" i="5"/>
  <c r="Z317" i="5"/>
  <c r="Y317" i="5"/>
  <c r="X317" i="5"/>
  <c r="W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V317" i="5" s="1"/>
  <c r="AH316" i="5"/>
  <c r="AG316" i="5"/>
  <c r="AF316" i="5"/>
  <c r="AE316" i="5"/>
  <c r="AD316" i="5"/>
  <c r="AC316" i="5"/>
  <c r="AB316" i="5"/>
  <c r="AA316" i="5"/>
  <c r="Z316" i="5"/>
  <c r="Y316" i="5"/>
  <c r="X316" i="5"/>
  <c r="W316" i="5"/>
  <c r="U316" i="5"/>
  <c r="T316" i="5"/>
  <c r="S316" i="5"/>
  <c r="R316" i="5"/>
  <c r="Q316" i="5"/>
  <c r="P316" i="5"/>
  <c r="O316" i="5"/>
  <c r="N316" i="5"/>
  <c r="M316" i="5"/>
  <c r="L316" i="5"/>
  <c r="K316" i="5"/>
  <c r="J316" i="5"/>
  <c r="AH315" i="5"/>
  <c r="AG315" i="5"/>
  <c r="AF315" i="5"/>
  <c r="AE315" i="5"/>
  <c r="AD315" i="5"/>
  <c r="AC315" i="5"/>
  <c r="AB315" i="5"/>
  <c r="AA315" i="5"/>
  <c r="Z315" i="5"/>
  <c r="Y315" i="5"/>
  <c r="X315" i="5"/>
  <c r="W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V315" i="5" s="1"/>
  <c r="AH314" i="5"/>
  <c r="AG314" i="5"/>
  <c r="AF314" i="5"/>
  <c r="AE314" i="5"/>
  <c r="AD314" i="5"/>
  <c r="AC314" i="5"/>
  <c r="AB314" i="5"/>
  <c r="AA314" i="5"/>
  <c r="Z314" i="5"/>
  <c r="Y314" i="5"/>
  <c r="X314" i="5"/>
  <c r="W314" i="5"/>
  <c r="U314" i="5"/>
  <c r="T314" i="5"/>
  <c r="S314" i="5"/>
  <c r="R314" i="5"/>
  <c r="Q314" i="5"/>
  <c r="P314" i="5"/>
  <c r="O314" i="5"/>
  <c r="N314" i="5"/>
  <c r="M314" i="5"/>
  <c r="L314" i="5"/>
  <c r="K314" i="5"/>
  <c r="J314" i="5"/>
  <c r="V314" i="5" s="1"/>
  <c r="AH313" i="5"/>
  <c r="AG313" i="5"/>
  <c r="AF313" i="5"/>
  <c r="AE313" i="5"/>
  <c r="AD313" i="5"/>
  <c r="AC313" i="5"/>
  <c r="AB313" i="5"/>
  <c r="AA313" i="5"/>
  <c r="Z313" i="5"/>
  <c r="Y313" i="5"/>
  <c r="X313" i="5"/>
  <c r="W313" i="5"/>
  <c r="U313" i="5"/>
  <c r="T313" i="5"/>
  <c r="S313" i="5"/>
  <c r="R313" i="5"/>
  <c r="Q313" i="5"/>
  <c r="P313" i="5"/>
  <c r="O313" i="5"/>
  <c r="N313" i="5"/>
  <c r="M313" i="5"/>
  <c r="L313" i="5"/>
  <c r="K313" i="5"/>
  <c r="J313" i="5"/>
  <c r="V313" i="5" s="1"/>
  <c r="AH312" i="5"/>
  <c r="AG312" i="5"/>
  <c r="AF312" i="5"/>
  <c r="AE312" i="5"/>
  <c r="AD312" i="5"/>
  <c r="AC312" i="5"/>
  <c r="AB312" i="5"/>
  <c r="AA312" i="5"/>
  <c r="Z312" i="5"/>
  <c r="Y312" i="5"/>
  <c r="X312" i="5"/>
  <c r="W312" i="5"/>
  <c r="U312" i="5"/>
  <c r="T312" i="5"/>
  <c r="S312" i="5"/>
  <c r="R312" i="5"/>
  <c r="Q312" i="5"/>
  <c r="P312" i="5"/>
  <c r="O312" i="5"/>
  <c r="N312" i="5"/>
  <c r="M312" i="5"/>
  <c r="L312" i="5"/>
  <c r="K312" i="5"/>
  <c r="J312" i="5"/>
  <c r="AH311" i="5"/>
  <c r="AG311" i="5"/>
  <c r="AF311" i="5"/>
  <c r="AE311" i="5"/>
  <c r="AD311" i="5"/>
  <c r="AC311" i="5"/>
  <c r="AB311" i="5"/>
  <c r="AA311" i="5"/>
  <c r="Z311" i="5"/>
  <c r="Y311" i="5"/>
  <c r="X311" i="5"/>
  <c r="W311" i="5"/>
  <c r="U311" i="5"/>
  <c r="T311" i="5"/>
  <c r="S311" i="5"/>
  <c r="R311" i="5"/>
  <c r="Q311" i="5"/>
  <c r="P311" i="5"/>
  <c r="O311" i="5"/>
  <c r="N311" i="5"/>
  <c r="M311" i="5"/>
  <c r="L311" i="5"/>
  <c r="K311" i="5"/>
  <c r="J311" i="5"/>
  <c r="V311" i="5" s="1"/>
  <c r="AH310" i="5"/>
  <c r="AG310" i="5"/>
  <c r="AF310" i="5"/>
  <c r="AE310" i="5"/>
  <c r="AD310" i="5"/>
  <c r="AC310" i="5"/>
  <c r="AB310" i="5"/>
  <c r="AA310" i="5"/>
  <c r="Z310" i="5"/>
  <c r="Y310" i="5"/>
  <c r="X310" i="5"/>
  <c r="W310" i="5"/>
  <c r="U310" i="5"/>
  <c r="T310" i="5"/>
  <c r="S310" i="5"/>
  <c r="R310" i="5"/>
  <c r="Q310" i="5"/>
  <c r="P310" i="5"/>
  <c r="O310" i="5"/>
  <c r="N310" i="5"/>
  <c r="M310" i="5"/>
  <c r="L310" i="5"/>
  <c r="K310" i="5"/>
  <c r="J310" i="5"/>
  <c r="V310" i="5" s="1"/>
  <c r="AH309" i="5"/>
  <c r="AG309" i="5"/>
  <c r="AF309" i="5"/>
  <c r="AE309" i="5"/>
  <c r="AD309" i="5"/>
  <c r="AC309" i="5"/>
  <c r="AB309" i="5"/>
  <c r="AA309" i="5"/>
  <c r="Z309" i="5"/>
  <c r="Y309" i="5"/>
  <c r="X309" i="5"/>
  <c r="W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V309" i="5" s="1"/>
  <c r="AH308" i="5"/>
  <c r="AG308" i="5"/>
  <c r="AF308" i="5"/>
  <c r="AE308" i="5"/>
  <c r="AD308" i="5"/>
  <c r="AC308" i="5"/>
  <c r="AB308" i="5"/>
  <c r="AA308" i="5"/>
  <c r="Z308" i="5"/>
  <c r="Y308" i="5"/>
  <c r="X308" i="5"/>
  <c r="W308" i="5"/>
  <c r="U308" i="5"/>
  <c r="T308" i="5"/>
  <c r="S308" i="5"/>
  <c r="R308" i="5"/>
  <c r="Q308" i="5"/>
  <c r="P308" i="5"/>
  <c r="O308" i="5"/>
  <c r="N308" i="5"/>
  <c r="M308" i="5"/>
  <c r="L308" i="5"/>
  <c r="K308" i="5"/>
  <c r="J308" i="5"/>
  <c r="AH307" i="5"/>
  <c r="AG307" i="5"/>
  <c r="AF307" i="5"/>
  <c r="AE307" i="5"/>
  <c r="AD307" i="5"/>
  <c r="AC307" i="5"/>
  <c r="AB307" i="5"/>
  <c r="AA307" i="5"/>
  <c r="Z307" i="5"/>
  <c r="Y307" i="5"/>
  <c r="X307" i="5"/>
  <c r="W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V307" i="5" s="1"/>
  <c r="AH306" i="5"/>
  <c r="AG306" i="5"/>
  <c r="AF306" i="5"/>
  <c r="AE306" i="5"/>
  <c r="AD306" i="5"/>
  <c r="AC306" i="5"/>
  <c r="AB306" i="5"/>
  <c r="AA306" i="5"/>
  <c r="Z306" i="5"/>
  <c r="Y306" i="5"/>
  <c r="X306" i="5"/>
  <c r="W306" i="5"/>
  <c r="U306" i="5"/>
  <c r="T306" i="5"/>
  <c r="S306" i="5"/>
  <c r="R306" i="5"/>
  <c r="Q306" i="5"/>
  <c r="P306" i="5"/>
  <c r="O306" i="5"/>
  <c r="N306" i="5"/>
  <c r="M306" i="5"/>
  <c r="L306" i="5"/>
  <c r="K306" i="5"/>
  <c r="J306" i="5"/>
  <c r="V306" i="5" s="1"/>
  <c r="AH305" i="5"/>
  <c r="AG305" i="5"/>
  <c r="AF305" i="5"/>
  <c r="AE305" i="5"/>
  <c r="AD305" i="5"/>
  <c r="AC305" i="5"/>
  <c r="AB305" i="5"/>
  <c r="AA305" i="5"/>
  <c r="Z305" i="5"/>
  <c r="Y305" i="5"/>
  <c r="X305" i="5"/>
  <c r="W305" i="5"/>
  <c r="U305" i="5"/>
  <c r="T305" i="5"/>
  <c r="S305" i="5"/>
  <c r="R305" i="5"/>
  <c r="Q305" i="5"/>
  <c r="P305" i="5"/>
  <c r="O305" i="5"/>
  <c r="N305" i="5"/>
  <c r="M305" i="5"/>
  <c r="L305" i="5"/>
  <c r="K305" i="5"/>
  <c r="J305" i="5"/>
  <c r="V305" i="5" s="1"/>
  <c r="AH304" i="5"/>
  <c r="AG304" i="5"/>
  <c r="AF304" i="5"/>
  <c r="AE304" i="5"/>
  <c r="AD304" i="5"/>
  <c r="AC304" i="5"/>
  <c r="AB304" i="5"/>
  <c r="AA304" i="5"/>
  <c r="Z304" i="5"/>
  <c r="Y304" i="5"/>
  <c r="X304" i="5"/>
  <c r="W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AH303" i="5"/>
  <c r="AG303" i="5"/>
  <c r="AF303" i="5"/>
  <c r="AE303" i="5"/>
  <c r="AD303" i="5"/>
  <c r="AC303" i="5"/>
  <c r="AB303" i="5"/>
  <c r="AA303" i="5"/>
  <c r="Z303" i="5"/>
  <c r="Y303" i="5"/>
  <c r="X303" i="5"/>
  <c r="W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AH302" i="5"/>
  <c r="AG302" i="5"/>
  <c r="AF302" i="5"/>
  <c r="AE302" i="5"/>
  <c r="AD302" i="5"/>
  <c r="AC302" i="5"/>
  <c r="AB302" i="5"/>
  <c r="AA302" i="5"/>
  <c r="Z302" i="5"/>
  <c r="Y302" i="5"/>
  <c r="X302" i="5"/>
  <c r="W302" i="5"/>
  <c r="U302" i="5"/>
  <c r="T302" i="5"/>
  <c r="S302" i="5"/>
  <c r="R302" i="5"/>
  <c r="Q302" i="5"/>
  <c r="P302" i="5"/>
  <c r="O302" i="5"/>
  <c r="N302" i="5"/>
  <c r="M302" i="5"/>
  <c r="L302" i="5"/>
  <c r="K302" i="5"/>
  <c r="J302" i="5"/>
  <c r="AH301" i="5"/>
  <c r="AG301" i="5"/>
  <c r="AF301" i="5"/>
  <c r="AE301" i="5"/>
  <c r="AD301" i="5"/>
  <c r="AC301" i="5"/>
  <c r="AB301" i="5"/>
  <c r="AA301" i="5"/>
  <c r="Z301" i="5"/>
  <c r="Y301" i="5"/>
  <c r="X301" i="5"/>
  <c r="W301" i="5"/>
  <c r="U301" i="5"/>
  <c r="T301" i="5"/>
  <c r="S301" i="5"/>
  <c r="R301" i="5"/>
  <c r="Q301" i="5"/>
  <c r="P301" i="5"/>
  <c r="O301" i="5"/>
  <c r="N301" i="5"/>
  <c r="M301" i="5"/>
  <c r="L301" i="5"/>
  <c r="K301" i="5"/>
  <c r="J301" i="5"/>
  <c r="AH300" i="5"/>
  <c r="AG300" i="5"/>
  <c r="AF300" i="5"/>
  <c r="AE300" i="5"/>
  <c r="AD300" i="5"/>
  <c r="AC300" i="5"/>
  <c r="AB300" i="5"/>
  <c r="AA300" i="5"/>
  <c r="Z300" i="5"/>
  <c r="Y300" i="5"/>
  <c r="X300" i="5"/>
  <c r="W300" i="5"/>
  <c r="U300" i="5"/>
  <c r="T300" i="5"/>
  <c r="S300" i="5"/>
  <c r="R300" i="5"/>
  <c r="Q300" i="5"/>
  <c r="P300" i="5"/>
  <c r="O300" i="5"/>
  <c r="N300" i="5"/>
  <c r="M300" i="5"/>
  <c r="L300" i="5"/>
  <c r="K300" i="5"/>
  <c r="J300" i="5"/>
  <c r="AH299" i="5"/>
  <c r="AG299" i="5"/>
  <c r="AF299" i="5"/>
  <c r="AE299" i="5"/>
  <c r="AD299" i="5"/>
  <c r="AC299" i="5"/>
  <c r="AB299" i="5"/>
  <c r="AA299" i="5"/>
  <c r="Z299" i="5"/>
  <c r="Y299" i="5"/>
  <c r="X299" i="5"/>
  <c r="W299" i="5"/>
  <c r="U299" i="5"/>
  <c r="T299" i="5"/>
  <c r="S299" i="5"/>
  <c r="R299" i="5"/>
  <c r="Q299" i="5"/>
  <c r="P299" i="5"/>
  <c r="O299" i="5"/>
  <c r="N299" i="5"/>
  <c r="M299" i="5"/>
  <c r="L299" i="5"/>
  <c r="K299" i="5"/>
  <c r="J299" i="5"/>
  <c r="AH298" i="5"/>
  <c r="AG298" i="5"/>
  <c r="AF298" i="5"/>
  <c r="AE298" i="5"/>
  <c r="AD298" i="5"/>
  <c r="AC298" i="5"/>
  <c r="AB298" i="5"/>
  <c r="AA298" i="5"/>
  <c r="Z298" i="5"/>
  <c r="Y298" i="5"/>
  <c r="X298" i="5"/>
  <c r="W298" i="5"/>
  <c r="U298" i="5"/>
  <c r="T298" i="5"/>
  <c r="S298" i="5"/>
  <c r="R298" i="5"/>
  <c r="Q298" i="5"/>
  <c r="P298" i="5"/>
  <c r="O298" i="5"/>
  <c r="N298" i="5"/>
  <c r="M298" i="5"/>
  <c r="L298" i="5"/>
  <c r="K298" i="5"/>
  <c r="J298" i="5"/>
  <c r="AH297" i="5"/>
  <c r="AG297" i="5"/>
  <c r="AF297" i="5"/>
  <c r="AE297" i="5"/>
  <c r="AD297" i="5"/>
  <c r="AC297" i="5"/>
  <c r="AB297" i="5"/>
  <c r="AA297" i="5"/>
  <c r="Z297" i="5"/>
  <c r="Y297" i="5"/>
  <c r="X297" i="5"/>
  <c r="W297" i="5"/>
  <c r="U297" i="5"/>
  <c r="T297" i="5"/>
  <c r="S297" i="5"/>
  <c r="R297" i="5"/>
  <c r="Q297" i="5"/>
  <c r="P297" i="5"/>
  <c r="O297" i="5"/>
  <c r="N297" i="5"/>
  <c r="M297" i="5"/>
  <c r="L297" i="5"/>
  <c r="K297" i="5"/>
  <c r="J297" i="5"/>
  <c r="AH296" i="5"/>
  <c r="AG296" i="5"/>
  <c r="AF296" i="5"/>
  <c r="AE296" i="5"/>
  <c r="AD296" i="5"/>
  <c r="AC296" i="5"/>
  <c r="AB296" i="5"/>
  <c r="AA296" i="5"/>
  <c r="Z296" i="5"/>
  <c r="Y296" i="5"/>
  <c r="X296" i="5"/>
  <c r="W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AH295" i="5"/>
  <c r="AG295" i="5"/>
  <c r="AF295" i="5"/>
  <c r="AE295" i="5"/>
  <c r="AD295" i="5"/>
  <c r="AC295" i="5"/>
  <c r="AB295" i="5"/>
  <c r="AA295" i="5"/>
  <c r="Z295" i="5"/>
  <c r="Y295" i="5"/>
  <c r="X295" i="5"/>
  <c r="W295" i="5"/>
  <c r="U295" i="5"/>
  <c r="T295" i="5"/>
  <c r="S295" i="5"/>
  <c r="R295" i="5"/>
  <c r="Q295" i="5"/>
  <c r="P295" i="5"/>
  <c r="O295" i="5"/>
  <c r="N295" i="5"/>
  <c r="M295" i="5"/>
  <c r="L295" i="5"/>
  <c r="K295" i="5"/>
  <c r="J295" i="5"/>
  <c r="AH294" i="5"/>
  <c r="AG294" i="5"/>
  <c r="AF294" i="5"/>
  <c r="AE294" i="5"/>
  <c r="AD294" i="5"/>
  <c r="AC294" i="5"/>
  <c r="AB294" i="5"/>
  <c r="AA294" i="5"/>
  <c r="Z294" i="5"/>
  <c r="Y294" i="5"/>
  <c r="X294" i="5"/>
  <c r="W294" i="5"/>
  <c r="U294" i="5"/>
  <c r="T294" i="5"/>
  <c r="S294" i="5"/>
  <c r="R294" i="5"/>
  <c r="Q294" i="5"/>
  <c r="P294" i="5"/>
  <c r="O294" i="5"/>
  <c r="N294" i="5"/>
  <c r="M294" i="5"/>
  <c r="L294" i="5"/>
  <c r="K294" i="5"/>
  <c r="J294" i="5"/>
  <c r="AH293" i="5"/>
  <c r="AG293" i="5"/>
  <c r="AF293" i="5"/>
  <c r="AE293" i="5"/>
  <c r="AD293" i="5"/>
  <c r="AC293" i="5"/>
  <c r="AB293" i="5"/>
  <c r="AA293" i="5"/>
  <c r="Z293" i="5"/>
  <c r="Y293" i="5"/>
  <c r="X293" i="5"/>
  <c r="W293" i="5"/>
  <c r="U293" i="5"/>
  <c r="T293" i="5"/>
  <c r="S293" i="5"/>
  <c r="R293" i="5"/>
  <c r="Q293" i="5"/>
  <c r="P293" i="5"/>
  <c r="O293" i="5"/>
  <c r="N293" i="5"/>
  <c r="M293" i="5"/>
  <c r="L293" i="5"/>
  <c r="K293" i="5"/>
  <c r="J293" i="5"/>
  <c r="AH292" i="5"/>
  <c r="AG292" i="5"/>
  <c r="AF292" i="5"/>
  <c r="AE292" i="5"/>
  <c r="AD292" i="5"/>
  <c r="AC292" i="5"/>
  <c r="AB292" i="5"/>
  <c r="AA292" i="5"/>
  <c r="Z292" i="5"/>
  <c r="Y292" i="5"/>
  <c r="X292" i="5"/>
  <c r="W292" i="5"/>
  <c r="U292" i="5"/>
  <c r="T292" i="5"/>
  <c r="S292" i="5"/>
  <c r="R292" i="5"/>
  <c r="Q292" i="5"/>
  <c r="P292" i="5"/>
  <c r="O292" i="5"/>
  <c r="N292" i="5"/>
  <c r="M292" i="5"/>
  <c r="L292" i="5"/>
  <c r="K292" i="5"/>
  <c r="J292" i="5"/>
  <c r="AH291" i="5"/>
  <c r="AG291" i="5"/>
  <c r="AF291" i="5"/>
  <c r="AE291" i="5"/>
  <c r="AD291" i="5"/>
  <c r="AC291" i="5"/>
  <c r="AB291" i="5"/>
  <c r="AA291" i="5"/>
  <c r="Z291" i="5"/>
  <c r="Y291" i="5"/>
  <c r="X291" i="5"/>
  <c r="W291" i="5"/>
  <c r="U291" i="5"/>
  <c r="T291" i="5"/>
  <c r="S291" i="5"/>
  <c r="R291" i="5"/>
  <c r="Q291" i="5"/>
  <c r="P291" i="5"/>
  <c r="O291" i="5"/>
  <c r="N291" i="5"/>
  <c r="M291" i="5"/>
  <c r="L291" i="5"/>
  <c r="K291" i="5"/>
  <c r="J291" i="5"/>
  <c r="AH290" i="5"/>
  <c r="AG290" i="5"/>
  <c r="AF290" i="5"/>
  <c r="AE290" i="5"/>
  <c r="AD290" i="5"/>
  <c r="AC290" i="5"/>
  <c r="AB290" i="5"/>
  <c r="AA290" i="5"/>
  <c r="Z290" i="5"/>
  <c r="Y290" i="5"/>
  <c r="X290" i="5"/>
  <c r="W290" i="5"/>
  <c r="U290" i="5"/>
  <c r="T290" i="5"/>
  <c r="S290" i="5"/>
  <c r="R290" i="5"/>
  <c r="Q290" i="5"/>
  <c r="P290" i="5"/>
  <c r="O290" i="5"/>
  <c r="N290" i="5"/>
  <c r="M290" i="5"/>
  <c r="L290" i="5"/>
  <c r="K290" i="5"/>
  <c r="J290" i="5"/>
  <c r="AH289" i="5"/>
  <c r="AG289" i="5"/>
  <c r="AF289" i="5"/>
  <c r="AE289" i="5"/>
  <c r="AD289" i="5"/>
  <c r="AC289" i="5"/>
  <c r="AB289" i="5"/>
  <c r="AA289" i="5"/>
  <c r="Z289" i="5"/>
  <c r="Y289" i="5"/>
  <c r="X289" i="5"/>
  <c r="W289" i="5"/>
  <c r="U289" i="5"/>
  <c r="T289" i="5"/>
  <c r="S289" i="5"/>
  <c r="R289" i="5"/>
  <c r="Q289" i="5"/>
  <c r="P289" i="5"/>
  <c r="O289" i="5"/>
  <c r="N289" i="5"/>
  <c r="M289" i="5"/>
  <c r="L289" i="5"/>
  <c r="K289" i="5"/>
  <c r="J289" i="5"/>
  <c r="AH288" i="5"/>
  <c r="AG288" i="5"/>
  <c r="AF288" i="5"/>
  <c r="AE288" i="5"/>
  <c r="AD288" i="5"/>
  <c r="AC288" i="5"/>
  <c r="AB288" i="5"/>
  <c r="AA288" i="5"/>
  <c r="Z288" i="5"/>
  <c r="Y288" i="5"/>
  <c r="X288" i="5"/>
  <c r="W288" i="5"/>
  <c r="U288" i="5"/>
  <c r="T288" i="5"/>
  <c r="S288" i="5"/>
  <c r="R288" i="5"/>
  <c r="Q288" i="5"/>
  <c r="P288" i="5"/>
  <c r="O288" i="5"/>
  <c r="N288" i="5"/>
  <c r="M288" i="5"/>
  <c r="L288" i="5"/>
  <c r="K288" i="5"/>
  <c r="J288" i="5"/>
  <c r="AH287" i="5"/>
  <c r="AG287" i="5"/>
  <c r="AF287" i="5"/>
  <c r="AE287" i="5"/>
  <c r="AD287" i="5"/>
  <c r="AC287" i="5"/>
  <c r="AB287" i="5"/>
  <c r="AA287" i="5"/>
  <c r="Z287" i="5"/>
  <c r="Y287" i="5"/>
  <c r="X287" i="5"/>
  <c r="W287" i="5"/>
  <c r="U287" i="5"/>
  <c r="T287" i="5"/>
  <c r="S287" i="5"/>
  <c r="R287" i="5"/>
  <c r="Q287" i="5"/>
  <c r="P287" i="5"/>
  <c r="O287" i="5"/>
  <c r="N287" i="5"/>
  <c r="M287" i="5"/>
  <c r="L287" i="5"/>
  <c r="K287" i="5"/>
  <c r="J287" i="5"/>
  <c r="AH286" i="5"/>
  <c r="AG286" i="5"/>
  <c r="AF286" i="5"/>
  <c r="AE286" i="5"/>
  <c r="AD286" i="5"/>
  <c r="AC286" i="5"/>
  <c r="AB286" i="5"/>
  <c r="AA286" i="5"/>
  <c r="Z286" i="5"/>
  <c r="Y286" i="5"/>
  <c r="X286" i="5"/>
  <c r="W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AH285" i="5"/>
  <c r="AG285" i="5"/>
  <c r="AF285" i="5"/>
  <c r="AE285" i="5"/>
  <c r="AD285" i="5"/>
  <c r="AC285" i="5"/>
  <c r="AB285" i="5"/>
  <c r="AA285" i="5"/>
  <c r="Z285" i="5"/>
  <c r="Y285" i="5"/>
  <c r="X285" i="5"/>
  <c r="W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AH284" i="5"/>
  <c r="AG284" i="5"/>
  <c r="AF284" i="5"/>
  <c r="AE284" i="5"/>
  <c r="AD284" i="5"/>
  <c r="AC284" i="5"/>
  <c r="AB284" i="5"/>
  <c r="AA284" i="5"/>
  <c r="Z284" i="5"/>
  <c r="Y284" i="5"/>
  <c r="X284" i="5"/>
  <c r="W284" i="5"/>
  <c r="U284" i="5"/>
  <c r="T284" i="5"/>
  <c r="S284" i="5"/>
  <c r="R284" i="5"/>
  <c r="Q284" i="5"/>
  <c r="P284" i="5"/>
  <c r="O284" i="5"/>
  <c r="N284" i="5"/>
  <c r="M284" i="5"/>
  <c r="L284" i="5"/>
  <c r="K284" i="5"/>
  <c r="J284" i="5"/>
  <c r="AH283" i="5"/>
  <c r="AG283" i="5"/>
  <c r="AF283" i="5"/>
  <c r="AE283" i="5"/>
  <c r="AD283" i="5"/>
  <c r="AC283" i="5"/>
  <c r="AB283" i="5"/>
  <c r="AA283" i="5"/>
  <c r="Z283" i="5"/>
  <c r="Y283" i="5"/>
  <c r="X283" i="5"/>
  <c r="W283" i="5"/>
  <c r="U283" i="5"/>
  <c r="T283" i="5"/>
  <c r="S283" i="5"/>
  <c r="R283" i="5"/>
  <c r="Q283" i="5"/>
  <c r="P283" i="5"/>
  <c r="O283" i="5"/>
  <c r="N283" i="5"/>
  <c r="M283" i="5"/>
  <c r="L283" i="5"/>
  <c r="K283" i="5"/>
  <c r="J283" i="5"/>
  <c r="AH282" i="5"/>
  <c r="AG282" i="5"/>
  <c r="AF282" i="5"/>
  <c r="AE282" i="5"/>
  <c r="AD282" i="5"/>
  <c r="AC282" i="5"/>
  <c r="AB282" i="5"/>
  <c r="AA282" i="5"/>
  <c r="Z282" i="5"/>
  <c r="Y282" i="5"/>
  <c r="X282" i="5"/>
  <c r="W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AH281" i="5"/>
  <c r="AG281" i="5"/>
  <c r="AF281" i="5"/>
  <c r="AE281" i="5"/>
  <c r="AD281" i="5"/>
  <c r="AC281" i="5"/>
  <c r="AB281" i="5"/>
  <c r="AA281" i="5"/>
  <c r="Z281" i="5"/>
  <c r="Y281" i="5"/>
  <c r="X281" i="5"/>
  <c r="W281" i="5"/>
  <c r="U281" i="5"/>
  <c r="T281" i="5"/>
  <c r="S281" i="5"/>
  <c r="R281" i="5"/>
  <c r="Q281" i="5"/>
  <c r="P281" i="5"/>
  <c r="O281" i="5"/>
  <c r="N281" i="5"/>
  <c r="M281" i="5"/>
  <c r="L281" i="5"/>
  <c r="K281" i="5"/>
  <c r="J281" i="5"/>
  <c r="AH280" i="5"/>
  <c r="AG280" i="5"/>
  <c r="AF280" i="5"/>
  <c r="AE280" i="5"/>
  <c r="AD280" i="5"/>
  <c r="AC280" i="5"/>
  <c r="AB280" i="5"/>
  <c r="AA280" i="5"/>
  <c r="Z280" i="5"/>
  <c r="Y280" i="5"/>
  <c r="X280" i="5"/>
  <c r="W280" i="5"/>
  <c r="U280" i="5"/>
  <c r="T280" i="5"/>
  <c r="S280" i="5"/>
  <c r="R280" i="5"/>
  <c r="Q280" i="5"/>
  <c r="P280" i="5"/>
  <c r="O280" i="5"/>
  <c r="N280" i="5"/>
  <c r="M280" i="5"/>
  <c r="L280" i="5"/>
  <c r="K280" i="5"/>
  <c r="J280" i="5"/>
  <c r="AH279" i="5"/>
  <c r="AG279" i="5"/>
  <c r="AF279" i="5"/>
  <c r="AE279" i="5"/>
  <c r="AD279" i="5"/>
  <c r="AC279" i="5"/>
  <c r="AB279" i="5"/>
  <c r="AA279" i="5"/>
  <c r="Z279" i="5"/>
  <c r="Y279" i="5"/>
  <c r="X279" i="5"/>
  <c r="W279" i="5"/>
  <c r="U279" i="5"/>
  <c r="T279" i="5"/>
  <c r="S279" i="5"/>
  <c r="R279" i="5"/>
  <c r="Q279" i="5"/>
  <c r="P279" i="5"/>
  <c r="O279" i="5"/>
  <c r="N279" i="5"/>
  <c r="M279" i="5"/>
  <c r="L279" i="5"/>
  <c r="K279" i="5"/>
  <c r="J279" i="5"/>
  <c r="AH278" i="5"/>
  <c r="AG278" i="5"/>
  <c r="AF278" i="5"/>
  <c r="AE278" i="5"/>
  <c r="AD278" i="5"/>
  <c r="AC278" i="5"/>
  <c r="AB278" i="5"/>
  <c r="AA278" i="5"/>
  <c r="Z278" i="5"/>
  <c r="Y278" i="5"/>
  <c r="X278" i="5"/>
  <c r="W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AH277" i="5"/>
  <c r="AG277" i="5"/>
  <c r="AF277" i="5"/>
  <c r="AE277" i="5"/>
  <c r="AD277" i="5"/>
  <c r="AC277" i="5"/>
  <c r="AB277" i="5"/>
  <c r="AA277" i="5"/>
  <c r="Z277" i="5"/>
  <c r="Y277" i="5"/>
  <c r="X277" i="5"/>
  <c r="W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AH276" i="5"/>
  <c r="AG276" i="5"/>
  <c r="AF276" i="5"/>
  <c r="AE276" i="5"/>
  <c r="AD276" i="5"/>
  <c r="AC276" i="5"/>
  <c r="AB276" i="5"/>
  <c r="AA276" i="5"/>
  <c r="Z276" i="5"/>
  <c r="Y276" i="5"/>
  <c r="X276" i="5"/>
  <c r="W276" i="5"/>
  <c r="U276" i="5"/>
  <c r="T276" i="5"/>
  <c r="S276" i="5"/>
  <c r="R276" i="5"/>
  <c r="Q276" i="5"/>
  <c r="P276" i="5"/>
  <c r="O276" i="5"/>
  <c r="N276" i="5"/>
  <c r="M276" i="5"/>
  <c r="L276" i="5"/>
  <c r="K276" i="5"/>
  <c r="J276" i="5"/>
  <c r="AH275" i="5"/>
  <c r="AG275" i="5"/>
  <c r="AF275" i="5"/>
  <c r="AE275" i="5"/>
  <c r="AD275" i="5"/>
  <c r="AC275" i="5"/>
  <c r="AB275" i="5"/>
  <c r="AA275" i="5"/>
  <c r="Z275" i="5"/>
  <c r="Y275" i="5"/>
  <c r="X275" i="5"/>
  <c r="W275" i="5"/>
  <c r="U275" i="5"/>
  <c r="T275" i="5"/>
  <c r="S275" i="5"/>
  <c r="R275" i="5"/>
  <c r="Q275" i="5"/>
  <c r="P275" i="5"/>
  <c r="O275" i="5"/>
  <c r="N275" i="5"/>
  <c r="M275" i="5"/>
  <c r="L275" i="5"/>
  <c r="K275" i="5"/>
  <c r="J275" i="5"/>
  <c r="AH274" i="5"/>
  <c r="AG274" i="5"/>
  <c r="AF274" i="5"/>
  <c r="AE274" i="5"/>
  <c r="AD274" i="5"/>
  <c r="AC274" i="5"/>
  <c r="AB274" i="5"/>
  <c r="AA274" i="5"/>
  <c r="Z274" i="5"/>
  <c r="Y274" i="5"/>
  <c r="X274" i="5"/>
  <c r="W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AH273" i="5"/>
  <c r="AG273" i="5"/>
  <c r="AF273" i="5"/>
  <c r="AE273" i="5"/>
  <c r="AD273" i="5"/>
  <c r="AC273" i="5"/>
  <c r="AB273" i="5"/>
  <c r="AA273" i="5"/>
  <c r="Z273" i="5"/>
  <c r="Y273" i="5"/>
  <c r="X273" i="5"/>
  <c r="W273" i="5"/>
  <c r="U273" i="5"/>
  <c r="T273" i="5"/>
  <c r="S273" i="5"/>
  <c r="R273" i="5"/>
  <c r="Q273" i="5"/>
  <c r="P273" i="5"/>
  <c r="O273" i="5"/>
  <c r="N273" i="5"/>
  <c r="M273" i="5"/>
  <c r="L273" i="5"/>
  <c r="K273" i="5"/>
  <c r="J273" i="5"/>
  <c r="AH272" i="5"/>
  <c r="AG272" i="5"/>
  <c r="AF272" i="5"/>
  <c r="AE272" i="5"/>
  <c r="AD272" i="5"/>
  <c r="AC272" i="5"/>
  <c r="AB272" i="5"/>
  <c r="AA272" i="5"/>
  <c r="Z272" i="5"/>
  <c r="Y272" i="5"/>
  <c r="X272" i="5"/>
  <c r="W272" i="5"/>
  <c r="U272" i="5"/>
  <c r="T272" i="5"/>
  <c r="S272" i="5"/>
  <c r="R272" i="5"/>
  <c r="Q272" i="5"/>
  <c r="P272" i="5"/>
  <c r="O272" i="5"/>
  <c r="N272" i="5"/>
  <c r="M272" i="5"/>
  <c r="L272" i="5"/>
  <c r="K272" i="5"/>
  <c r="J272" i="5"/>
  <c r="AH271" i="5"/>
  <c r="AG271" i="5"/>
  <c r="AF271" i="5"/>
  <c r="AE271" i="5"/>
  <c r="AD271" i="5"/>
  <c r="AC271" i="5"/>
  <c r="AB271" i="5"/>
  <c r="AA271" i="5"/>
  <c r="Z271" i="5"/>
  <c r="Y271" i="5"/>
  <c r="X271" i="5"/>
  <c r="W271" i="5"/>
  <c r="U271" i="5"/>
  <c r="T271" i="5"/>
  <c r="S271" i="5"/>
  <c r="R271" i="5"/>
  <c r="Q271" i="5"/>
  <c r="P271" i="5"/>
  <c r="O271" i="5"/>
  <c r="N271" i="5"/>
  <c r="M271" i="5"/>
  <c r="L271" i="5"/>
  <c r="K271" i="5"/>
  <c r="J271" i="5"/>
  <c r="AH270" i="5"/>
  <c r="AG270" i="5"/>
  <c r="AF270" i="5"/>
  <c r="AE270" i="5"/>
  <c r="AD270" i="5"/>
  <c r="AC270" i="5"/>
  <c r="AB270" i="5"/>
  <c r="AA270" i="5"/>
  <c r="Z270" i="5"/>
  <c r="Y270" i="5"/>
  <c r="X270" i="5"/>
  <c r="W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AH269" i="5"/>
  <c r="AG269" i="5"/>
  <c r="AF269" i="5"/>
  <c r="AE269" i="5"/>
  <c r="AD269" i="5"/>
  <c r="AC269" i="5"/>
  <c r="AB269" i="5"/>
  <c r="AA269" i="5"/>
  <c r="Z269" i="5"/>
  <c r="Y269" i="5"/>
  <c r="X269" i="5"/>
  <c r="W269" i="5"/>
  <c r="U269" i="5"/>
  <c r="T269" i="5"/>
  <c r="S269" i="5"/>
  <c r="R269" i="5"/>
  <c r="Q269" i="5"/>
  <c r="P269" i="5"/>
  <c r="O269" i="5"/>
  <c r="N269" i="5"/>
  <c r="M269" i="5"/>
  <c r="L269" i="5"/>
  <c r="K269" i="5"/>
  <c r="J269" i="5"/>
  <c r="AH268" i="5"/>
  <c r="AG268" i="5"/>
  <c r="AF268" i="5"/>
  <c r="AE268" i="5"/>
  <c r="AD268" i="5"/>
  <c r="AC268" i="5"/>
  <c r="AB268" i="5"/>
  <c r="AA268" i="5"/>
  <c r="Z268" i="5"/>
  <c r="Y268" i="5"/>
  <c r="X268" i="5"/>
  <c r="W268" i="5"/>
  <c r="U268" i="5"/>
  <c r="T268" i="5"/>
  <c r="S268" i="5"/>
  <c r="R268" i="5"/>
  <c r="Q268" i="5"/>
  <c r="P268" i="5"/>
  <c r="O268" i="5"/>
  <c r="N268" i="5"/>
  <c r="M268" i="5"/>
  <c r="L268" i="5"/>
  <c r="K268" i="5"/>
  <c r="J268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AH266" i="5"/>
  <c r="AG266" i="5"/>
  <c r="AF266" i="5"/>
  <c r="AE266" i="5"/>
  <c r="AD266" i="5"/>
  <c r="AC266" i="5"/>
  <c r="AB266" i="5"/>
  <c r="AA266" i="5"/>
  <c r="Z266" i="5"/>
  <c r="Y266" i="5"/>
  <c r="X266" i="5"/>
  <c r="W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AH265" i="5"/>
  <c r="AG265" i="5"/>
  <c r="AF265" i="5"/>
  <c r="AE265" i="5"/>
  <c r="AD265" i="5"/>
  <c r="AC265" i="5"/>
  <c r="AB265" i="5"/>
  <c r="AA265" i="5"/>
  <c r="Z265" i="5"/>
  <c r="Y265" i="5"/>
  <c r="X265" i="5"/>
  <c r="W265" i="5"/>
  <c r="U265" i="5"/>
  <c r="T265" i="5"/>
  <c r="S265" i="5"/>
  <c r="R265" i="5"/>
  <c r="Q265" i="5"/>
  <c r="P265" i="5"/>
  <c r="O265" i="5"/>
  <c r="N265" i="5"/>
  <c r="M265" i="5"/>
  <c r="L265" i="5"/>
  <c r="K265" i="5"/>
  <c r="J265" i="5"/>
  <c r="AH264" i="5"/>
  <c r="AG264" i="5"/>
  <c r="AF264" i="5"/>
  <c r="AE264" i="5"/>
  <c r="AD264" i="5"/>
  <c r="AC264" i="5"/>
  <c r="AB264" i="5"/>
  <c r="AA264" i="5"/>
  <c r="Z264" i="5"/>
  <c r="Y264" i="5"/>
  <c r="X264" i="5"/>
  <c r="W264" i="5"/>
  <c r="U264" i="5"/>
  <c r="T264" i="5"/>
  <c r="S264" i="5"/>
  <c r="R264" i="5"/>
  <c r="Q264" i="5"/>
  <c r="P264" i="5"/>
  <c r="O264" i="5"/>
  <c r="N264" i="5"/>
  <c r="M264" i="5"/>
  <c r="L264" i="5"/>
  <c r="K264" i="5"/>
  <c r="J264" i="5"/>
  <c r="AH263" i="5"/>
  <c r="AG263" i="5"/>
  <c r="AF263" i="5"/>
  <c r="AE263" i="5"/>
  <c r="AD263" i="5"/>
  <c r="AC263" i="5"/>
  <c r="AB263" i="5"/>
  <c r="AA263" i="5"/>
  <c r="Z263" i="5"/>
  <c r="Y263" i="5"/>
  <c r="X263" i="5"/>
  <c r="W263" i="5"/>
  <c r="U263" i="5"/>
  <c r="T263" i="5"/>
  <c r="S263" i="5"/>
  <c r="R263" i="5"/>
  <c r="Q263" i="5"/>
  <c r="P263" i="5"/>
  <c r="O263" i="5"/>
  <c r="N263" i="5"/>
  <c r="M263" i="5"/>
  <c r="L263" i="5"/>
  <c r="K263" i="5"/>
  <c r="J263" i="5"/>
  <c r="AH262" i="5"/>
  <c r="AG262" i="5"/>
  <c r="AF262" i="5"/>
  <c r="AE262" i="5"/>
  <c r="AD262" i="5"/>
  <c r="AC262" i="5"/>
  <c r="AB262" i="5"/>
  <c r="AA262" i="5"/>
  <c r="Z262" i="5"/>
  <c r="Y262" i="5"/>
  <c r="X262" i="5"/>
  <c r="W262" i="5"/>
  <c r="U262" i="5"/>
  <c r="T262" i="5"/>
  <c r="S262" i="5"/>
  <c r="R262" i="5"/>
  <c r="Q262" i="5"/>
  <c r="P262" i="5"/>
  <c r="O262" i="5"/>
  <c r="N262" i="5"/>
  <c r="M262" i="5"/>
  <c r="L262" i="5"/>
  <c r="K262" i="5"/>
  <c r="J262" i="5"/>
  <c r="AH261" i="5"/>
  <c r="AG261" i="5"/>
  <c r="AF261" i="5"/>
  <c r="AE261" i="5"/>
  <c r="AD261" i="5"/>
  <c r="AC261" i="5"/>
  <c r="AB261" i="5"/>
  <c r="AA261" i="5"/>
  <c r="Z261" i="5"/>
  <c r="Y261" i="5"/>
  <c r="X261" i="5"/>
  <c r="W261" i="5"/>
  <c r="U261" i="5"/>
  <c r="T261" i="5"/>
  <c r="S261" i="5"/>
  <c r="R261" i="5"/>
  <c r="Q261" i="5"/>
  <c r="P261" i="5"/>
  <c r="O261" i="5"/>
  <c r="N261" i="5"/>
  <c r="M261" i="5"/>
  <c r="L261" i="5"/>
  <c r="K261" i="5"/>
  <c r="J261" i="5"/>
  <c r="AH260" i="5"/>
  <c r="AG260" i="5"/>
  <c r="AF260" i="5"/>
  <c r="AE260" i="5"/>
  <c r="AD260" i="5"/>
  <c r="AC260" i="5"/>
  <c r="AB260" i="5"/>
  <c r="AA260" i="5"/>
  <c r="Z260" i="5"/>
  <c r="Y260" i="5"/>
  <c r="X260" i="5"/>
  <c r="W260" i="5"/>
  <c r="U260" i="5"/>
  <c r="T260" i="5"/>
  <c r="S260" i="5"/>
  <c r="R260" i="5"/>
  <c r="Q260" i="5"/>
  <c r="P260" i="5"/>
  <c r="O260" i="5"/>
  <c r="N260" i="5"/>
  <c r="M260" i="5"/>
  <c r="L260" i="5"/>
  <c r="K260" i="5"/>
  <c r="J260" i="5"/>
  <c r="AH259" i="5"/>
  <c r="AG259" i="5"/>
  <c r="AF259" i="5"/>
  <c r="AE259" i="5"/>
  <c r="AD259" i="5"/>
  <c r="AC259" i="5"/>
  <c r="AB259" i="5"/>
  <c r="AA259" i="5"/>
  <c r="Z259" i="5"/>
  <c r="Y259" i="5"/>
  <c r="X259" i="5"/>
  <c r="W259" i="5"/>
  <c r="U259" i="5"/>
  <c r="T259" i="5"/>
  <c r="S259" i="5"/>
  <c r="R259" i="5"/>
  <c r="Q259" i="5"/>
  <c r="P259" i="5"/>
  <c r="O259" i="5"/>
  <c r="N259" i="5"/>
  <c r="M259" i="5"/>
  <c r="L259" i="5"/>
  <c r="K259" i="5"/>
  <c r="J259" i="5"/>
  <c r="AH258" i="5"/>
  <c r="AG258" i="5"/>
  <c r="AF258" i="5"/>
  <c r="AE258" i="5"/>
  <c r="AD258" i="5"/>
  <c r="AC258" i="5"/>
  <c r="AB258" i="5"/>
  <c r="AA258" i="5"/>
  <c r="Z258" i="5"/>
  <c r="Y258" i="5"/>
  <c r="X258" i="5"/>
  <c r="W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AH257" i="5"/>
  <c r="AG257" i="5"/>
  <c r="AF257" i="5"/>
  <c r="AE257" i="5"/>
  <c r="AD257" i="5"/>
  <c r="AC257" i="5"/>
  <c r="AB257" i="5"/>
  <c r="AA257" i="5"/>
  <c r="Z257" i="5"/>
  <c r="Y257" i="5"/>
  <c r="X257" i="5"/>
  <c r="W257" i="5"/>
  <c r="U257" i="5"/>
  <c r="T257" i="5"/>
  <c r="S257" i="5"/>
  <c r="R257" i="5"/>
  <c r="Q257" i="5"/>
  <c r="P257" i="5"/>
  <c r="O257" i="5"/>
  <c r="N257" i="5"/>
  <c r="M257" i="5"/>
  <c r="L257" i="5"/>
  <c r="K257" i="5"/>
  <c r="J257" i="5"/>
  <c r="AH256" i="5"/>
  <c r="AG256" i="5"/>
  <c r="AF256" i="5"/>
  <c r="AE256" i="5"/>
  <c r="AD256" i="5"/>
  <c r="AC256" i="5"/>
  <c r="AB256" i="5"/>
  <c r="AA256" i="5"/>
  <c r="Z256" i="5"/>
  <c r="Y256" i="5"/>
  <c r="X256" i="5"/>
  <c r="W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AH255" i="5"/>
  <c r="AG255" i="5"/>
  <c r="AF255" i="5"/>
  <c r="AE255" i="5"/>
  <c r="AD255" i="5"/>
  <c r="AC255" i="5"/>
  <c r="AB255" i="5"/>
  <c r="AA255" i="5"/>
  <c r="Z255" i="5"/>
  <c r="Y255" i="5"/>
  <c r="X255" i="5"/>
  <c r="W255" i="5"/>
  <c r="U255" i="5"/>
  <c r="T255" i="5"/>
  <c r="S255" i="5"/>
  <c r="R255" i="5"/>
  <c r="Q255" i="5"/>
  <c r="P255" i="5"/>
  <c r="O255" i="5"/>
  <c r="N255" i="5"/>
  <c r="M255" i="5"/>
  <c r="L255" i="5"/>
  <c r="K255" i="5"/>
  <c r="J255" i="5"/>
  <c r="AH254" i="5"/>
  <c r="AG254" i="5"/>
  <c r="AF254" i="5"/>
  <c r="AE254" i="5"/>
  <c r="AD254" i="5"/>
  <c r="AC254" i="5"/>
  <c r="AB254" i="5"/>
  <c r="AA254" i="5"/>
  <c r="Z254" i="5"/>
  <c r="Y254" i="5"/>
  <c r="X254" i="5"/>
  <c r="W254" i="5"/>
  <c r="U254" i="5"/>
  <c r="T254" i="5"/>
  <c r="S254" i="5"/>
  <c r="R254" i="5"/>
  <c r="Q254" i="5"/>
  <c r="P254" i="5"/>
  <c r="O254" i="5"/>
  <c r="N254" i="5"/>
  <c r="M254" i="5"/>
  <c r="L254" i="5"/>
  <c r="K254" i="5"/>
  <c r="J254" i="5"/>
  <c r="AH253" i="5"/>
  <c r="AG253" i="5"/>
  <c r="AF253" i="5"/>
  <c r="AE253" i="5"/>
  <c r="AD253" i="5"/>
  <c r="AC253" i="5"/>
  <c r="AB253" i="5"/>
  <c r="AA253" i="5"/>
  <c r="Z253" i="5"/>
  <c r="Y253" i="5"/>
  <c r="X253" i="5"/>
  <c r="W253" i="5"/>
  <c r="U253" i="5"/>
  <c r="T253" i="5"/>
  <c r="S253" i="5"/>
  <c r="R253" i="5"/>
  <c r="Q253" i="5"/>
  <c r="P253" i="5"/>
  <c r="O253" i="5"/>
  <c r="N253" i="5"/>
  <c r="M253" i="5"/>
  <c r="L253" i="5"/>
  <c r="K253" i="5"/>
  <c r="J253" i="5"/>
  <c r="AH252" i="5"/>
  <c r="AG252" i="5"/>
  <c r="AF252" i="5"/>
  <c r="AE252" i="5"/>
  <c r="AD252" i="5"/>
  <c r="AC252" i="5"/>
  <c r="AB252" i="5"/>
  <c r="AA252" i="5"/>
  <c r="Z252" i="5"/>
  <c r="Y252" i="5"/>
  <c r="X252" i="5"/>
  <c r="W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AH251" i="5"/>
  <c r="AG251" i="5"/>
  <c r="AF251" i="5"/>
  <c r="AE251" i="5"/>
  <c r="AD251" i="5"/>
  <c r="AC251" i="5"/>
  <c r="AB251" i="5"/>
  <c r="AA251" i="5"/>
  <c r="Z251" i="5"/>
  <c r="Y251" i="5"/>
  <c r="X251" i="5"/>
  <c r="W251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AH250" i="5"/>
  <c r="AG250" i="5"/>
  <c r="AF250" i="5"/>
  <c r="AE250" i="5"/>
  <c r="AD250" i="5"/>
  <c r="AC250" i="5"/>
  <c r="AB250" i="5"/>
  <c r="AA250" i="5"/>
  <c r="Z250" i="5"/>
  <c r="Y250" i="5"/>
  <c r="X250" i="5"/>
  <c r="W250" i="5"/>
  <c r="U250" i="5"/>
  <c r="T250" i="5"/>
  <c r="S250" i="5"/>
  <c r="R250" i="5"/>
  <c r="Q250" i="5"/>
  <c r="P250" i="5"/>
  <c r="O250" i="5"/>
  <c r="N250" i="5"/>
  <c r="M250" i="5"/>
  <c r="L250" i="5"/>
  <c r="K250" i="5"/>
  <c r="J250" i="5"/>
  <c r="AH249" i="5"/>
  <c r="AG249" i="5"/>
  <c r="AF249" i="5"/>
  <c r="AE249" i="5"/>
  <c r="AD249" i="5"/>
  <c r="AC249" i="5"/>
  <c r="AB249" i="5"/>
  <c r="AA249" i="5"/>
  <c r="Z249" i="5"/>
  <c r="Y249" i="5"/>
  <c r="X249" i="5"/>
  <c r="W249" i="5"/>
  <c r="U249" i="5"/>
  <c r="T249" i="5"/>
  <c r="S249" i="5"/>
  <c r="R249" i="5"/>
  <c r="Q249" i="5"/>
  <c r="P249" i="5"/>
  <c r="O249" i="5"/>
  <c r="N249" i="5"/>
  <c r="M249" i="5"/>
  <c r="L249" i="5"/>
  <c r="K249" i="5"/>
  <c r="J249" i="5"/>
  <c r="AH248" i="5"/>
  <c r="AG248" i="5"/>
  <c r="AF248" i="5"/>
  <c r="AE248" i="5"/>
  <c r="AD248" i="5"/>
  <c r="AC248" i="5"/>
  <c r="AB248" i="5"/>
  <c r="AA248" i="5"/>
  <c r="Z248" i="5"/>
  <c r="Y248" i="5"/>
  <c r="X248" i="5"/>
  <c r="W248" i="5"/>
  <c r="U248" i="5"/>
  <c r="T248" i="5"/>
  <c r="S248" i="5"/>
  <c r="R248" i="5"/>
  <c r="Q248" i="5"/>
  <c r="P248" i="5"/>
  <c r="O248" i="5"/>
  <c r="N248" i="5"/>
  <c r="M248" i="5"/>
  <c r="L248" i="5"/>
  <c r="K248" i="5"/>
  <c r="J248" i="5"/>
  <c r="AH247" i="5"/>
  <c r="AG247" i="5"/>
  <c r="AF247" i="5"/>
  <c r="AE247" i="5"/>
  <c r="AD247" i="5"/>
  <c r="AC247" i="5"/>
  <c r="AB247" i="5"/>
  <c r="AA247" i="5"/>
  <c r="Z247" i="5"/>
  <c r="Y247" i="5"/>
  <c r="X247" i="5"/>
  <c r="W247" i="5"/>
  <c r="U247" i="5"/>
  <c r="T247" i="5"/>
  <c r="S247" i="5"/>
  <c r="R247" i="5"/>
  <c r="Q247" i="5"/>
  <c r="P247" i="5"/>
  <c r="O247" i="5"/>
  <c r="N247" i="5"/>
  <c r="M247" i="5"/>
  <c r="L247" i="5"/>
  <c r="K247" i="5"/>
  <c r="J247" i="5"/>
  <c r="AH246" i="5"/>
  <c r="AG246" i="5"/>
  <c r="AF246" i="5"/>
  <c r="AE246" i="5"/>
  <c r="AD246" i="5"/>
  <c r="AC246" i="5"/>
  <c r="AB246" i="5"/>
  <c r="AA246" i="5"/>
  <c r="Z246" i="5"/>
  <c r="Y246" i="5"/>
  <c r="X246" i="5"/>
  <c r="W246" i="5"/>
  <c r="U246" i="5"/>
  <c r="T246" i="5"/>
  <c r="S246" i="5"/>
  <c r="R246" i="5"/>
  <c r="Q246" i="5"/>
  <c r="P246" i="5"/>
  <c r="O246" i="5"/>
  <c r="N246" i="5"/>
  <c r="M246" i="5"/>
  <c r="L246" i="5"/>
  <c r="K246" i="5"/>
  <c r="J246" i="5"/>
  <c r="AH245" i="5"/>
  <c r="AG245" i="5"/>
  <c r="AF245" i="5"/>
  <c r="AE245" i="5"/>
  <c r="AD245" i="5"/>
  <c r="AC245" i="5"/>
  <c r="AB245" i="5"/>
  <c r="AA245" i="5"/>
  <c r="Z245" i="5"/>
  <c r="Y245" i="5"/>
  <c r="X245" i="5"/>
  <c r="W245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AH244" i="5"/>
  <c r="AG244" i="5"/>
  <c r="AF244" i="5"/>
  <c r="AE244" i="5"/>
  <c r="AD244" i="5"/>
  <c r="AC244" i="5"/>
  <c r="AB244" i="5"/>
  <c r="AA244" i="5"/>
  <c r="Z244" i="5"/>
  <c r="Y244" i="5"/>
  <c r="X244" i="5"/>
  <c r="W244" i="5"/>
  <c r="U244" i="5"/>
  <c r="T244" i="5"/>
  <c r="S244" i="5"/>
  <c r="R244" i="5"/>
  <c r="Q244" i="5"/>
  <c r="P244" i="5"/>
  <c r="O244" i="5"/>
  <c r="N244" i="5"/>
  <c r="M244" i="5"/>
  <c r="L244" i="5"/>
  <c r="K244" i="5"/>
  <c r="J244" i="5"/>
  <c r="AH243" i="5"/>
  <c r="AG243" i="5"/>
  <c r="AF243" i="5"/>
  <c r="AE243" i="5"/>
  <c r="AD243" i="5"/>
  <c r="AC243" i="5"/>
  <c r="AB243" i="5"/>
  <c r="AA243" i="5"/>
  <c r="Z243" i="5"/>
  <c r="Y243" i="5"/>
  <c r="X243" i="5"/>
  <c r="W243" i="5"/>
  <c r="U243" i="5"/>
  <c r="T243" i="5"/>
  <c r="S243" i="5"/>
  <c r="R243" i="5"/>
  <c r="Q243" i="5"/>
  <c r="P243" i="5"/>
  <c r="O243" i="5"/>
  <c r="N243" i="5"/>
  <c r="M243" i="5"/>
  <c r="L243" i="5"/>
  <c r="K243" i="5"/>
  <c r="J243" i="5"/>
  <c r="AH242" i="5"/>
  <c r="AG242" i="5"/>
  <c r="AF242" i="5"/>
  <c r="AE242" i="5"/>
  <c r="AD242" i="5"/>
  <c r="AC242" i="5"/>
  <c r="AB242" i="5"/>
  <c r="AA242" i="5"/>
  <c r="Z242" i="5"/>
  <c r="Y242" i="5"/>
  <c r="X242" i="5"/>
  <c r="W242" i="5"/>
  <c r="U242" i="5"/>
  <c r="T242" i="5"/>
  <c r="S242" i="5"/>
  <c r="R242" i="5"/>
  <c r="Q242" i="5"/>
  <c r="P242" i="5"/>
  <c r="O242" i="5"/>
  <c r="N242" i="5"/>
  <c r="M242" i="5"/>
  <c r="L242" i="5"/>
  <c r="K242" i="5"/>
  <c r="J242" i="5"/>
  <c r="AH241" i="5"/>
  <c r="AG241" i="5"/>
  <c r="AF241" i="5"/>
  <c r="AE241" i="5"/>
  <c r="AD241" i="5"/>
  <c r="AC241" i="5"/>
  <c r="AB241" i="5"/>
  <c r="AA241" i="5"/>
  <c r="Z241" i="5"/>
  <c r="Y241" i="5"/>
  <c r="X241" i="5"/>
  <c r="W241" i="5"/>
  <c r="U241" i="5"/>
  <c r="T241" i="5"/>
  <c r="S241" i="5"/>
  <c r="R241" i="5"/>
  <c r="Q241" i="5"/>
  <c r="P241" i="5"/>
  <c r="O241" i="5"/>
  <c r="N241" i="5"/>
  <c r="M241" i="5"/>
  <c r="L241" i="5"/>
  <c r="K241" i="5"/>
  <c r="J241" i="5"/>
  <c r="AH240" i="5"/>
  <c r="AG240" i="5"/>
  <c r="AF240" i="5"/>
  <c r="AE240" i="5"/>
  <c r="AD240" i="5"/>
  <c r="AC240" i="5"/>
  <c r="AB240" i="5"/>
  <c r="AA240" i="5"/>
  <c r="Z240" i="5"/>
  <c r="Y240" i="5"/>
  <c r="X240" i="5"/>
  <c r="W240" i="5"/>
  <c r="U240" i="5"/>
  <c r="T240" i="5"/>
  <c r="S240" i="5"/>
  <c r="R240" i="5"/>
  <c r="Q240" i="5"/>
  <c r="P240" i="5"/>
  <c r="O240" i="5"/>
  <c r="N240" i="5"/>
  <c r="M240" i="5"/>
  <c r="L240" i="5"/>
  <c r="K240" i="5"/>
  <c r="J240" i="5"/>
  <c r="AH239" i="5"/>
  <c r="AG239" i="5"/>
  <c r="AF239" i="5"/>
  <c r="AE239" i="5"/>
  <c r="AD239" i="5"/>
  <c r="AC239" i="5"/>
  <c r="AB239" i="5"/>
  <c r="AA239" i="5"/>
  <c r="Z239" i="5"/>
  <c r="Y239" i="5"/>
  <c r="X239" i="5"/>
  <c r="W239" i="5"/>
  <c r="U239" i="5"/>
  <c r="T239" i="5"/>
  <c r="S239" i="5"/>
  <c r="R239" i="5"/>
  <c r="Q239" i="5"/>
  <c r="P239" i="5"/>
  <c r="O239" i="5"/>
  <c r="N239" i="5"/>
  <c r="M239" i="5"/>
  <c r="L239" i="5"/>
  <c r="K239" i="5"/>
  <c r="J239" i="5"/>
  <c r="AH238" i="5"/>
  <c r="AG238" i="5"/>
  <c r="AF238" i="5"/>
  <c r="AE238" i="5"/>
  <c r="AD238" i="5"/>
  <c r="AC238" i="5"/>
  <c r="AB238" i="5"/>
  <c r="AA238" i="5"/>
  <c r="Z238" i="5"/>
  <c r="Y238" i="5"/>
  <c r="X238" i="5"/>
  <c r="W238" i="5"/>
  <c r="U238" i="5"/>
  <c r="T238" i="5"/>
  <c r="S238" i="5"/>
  <c r="R238" i="5"/>
  <c r="Q238" i="5"/>
  <c r="P238" i="5"/>
  <c r="O238" i="5"/>
  <c r="N238" i="5"/>
  <c r="M238" i="5"/>
  <c r="L238" i="5"/>
  <c r="K238" i="5"/>
  <c r="J238" i="5"/>
  <c r="AH237" i="5"/>
  <c r="AG237" i="5"/>
  <c r="AF237" i="5"/>
  <c r="AE237" i="5"/>
  <c r="AD237" i="5"/>
  <c r="AC237" i="5"/>
  <c r="AB237" i="5"/>
  <c r="AA237" i="5"/>
  <c r="Z237" i="5"/>
  <c r="Y237" i="5"/>
  <c r="X237" i="5"/>
  <c r="W237" i="5"/>
  <c r="U237" i="5"/>
  <c r="T237" i="5"/>
  <c r="S237" i="5"/>
  <c r="R237" i="5"/>
  <c r="Q237" i="5"/>
  <c r="P237" i="5"/>
  <c r="O237" i="5"/>
  <c r="N237" i="5"/>
  <c r="M237" i="5"/>
  <c r="L237" i="5"/>
  <c r="K237" i="5"/>
  <c r="J237" i="5"/>
  <c r="AH236" i="5"/>
  <c r="AG236" i="5"/>
  <c r="AF236" i="5"/>
  <c r="AE236" i="5"/>
  <c r="AD236" i="5"/>
  <c r="AC236" i="5"/>
  <c r="AB236" i="5"/>
  <c r="AA236" i="5"/>
  <c r="Z236" i="5"/>
  <c r="Y236" i="5"/>
  <c r="X236" i="5"/>
  <c r="W236" i="5"/>
  <c r="U236" i="5"/>
  <c r="T236" i="5"/>
  <c r="S236" i="5"/>
  <c r="R236" i="5"/>
  <c r="Q236" i="5"/>
  <c r="P236" i="5"/>
  <c r="O236" i="5"/>
  <c r="N236" i="5"/>
  <c r="M236" i="5"/>
  <c r="L236" i="5"/>
  <c r="K236" i="5"/>
  <c r="J236" i="5"/>
  <c r="AH235" i="5"/>
  <c r="AG235" i="5"/>
  <c r="AF235" i="5"/>
  <c r="AE235" i="5"/>
  <c r="AD235" i="5"/>
  <c r="AC235" i="5"/>
  <c r="AB235" i="5"/>
  <c r="AA235" i="5"/>
  <c r="Z235" i="5"/>
  <c r="Y235" i="5"/>
  <c r="X235" i="5"/>
  <c r="W235" i="5"/>
  <c r="U235" i="5"/>
  <c r="T235" i="5"/>
  <c r="S235" i="5"/>
  <c r="R235" i="5"/>
  <c r="Q235" i="5"/>
  <c r="P235" i="5"/>
  <c r="O235" i="5"/>
  <c r="N235" i="5"/>
  <c r="M235" i="5"/>
  <c r="L235" i="5"/>
  <c r="K235" i="5"/>
  <c r="J235" i="5"/>
  <c r="AH234" i="5"/>
  <c r="AG234" i="5"/>
  <c r="AF234" i="5"/>
  <c r="AE234" i="5"/>
  <c r="AD234" i="5"/>
  <c r="AC234" i="5"/>
  <c r="AB234" i="5"/>
  <c r="AA234" i="5"/>
  <c r="Z234" i="5"/>
  <c r="Y234" i="5"/>
  <c r="X234" i="5"/>
  <c r="W234" i="5"/>
  <c r="U234" i="5"/>
  <c r="T234" i="5"/>
  <c r="S234" i="5"/>
  <c r="R234" i="5"/>
  <c r="Q234" i="5"/>
  <c r="P234" i="5"/>
  <c r="O234" i="5"/>
  <c r="N234" i="5"/>
  <c r="M234" i="5"/>
  <c r="L234" i="5"/>
  <c r="K234" i="5"/>
  <c r="J234" i="5"/>
  <c r="AH233" i="5"/>
  <c r="AG233" i="5"/>
  <c r="AF233" i="5"/>
  <c r="AE233" i="5"/>
  <c r="AD233" i="5"/>
  <c r="AC233" i="5"/>
  <c r="AB233" i="5"/>
  <c r="AA233" i="5"/>
  <c r="Z233" i="5"/>
  <c r="Y233" i="5"/>
  <c r="X233" i="5"/>
  <c r="W233" i="5"/>
  <c r="U233" i="5"/>
  <c r="T233" i="5"/>
  <c r="S233" i="5"/>
  <c r="R233" i="5"/>
  <c r="Q233" i="5"/>
  <c r="P233" i="5"/>
  <c r="O233" i="5"/>
  <c r="N233" i="5"/>
  <c r="M233" i="5"/>
  <c r="L233" i="5"/>
  <c r="K233" i="5"/>
  <c r="J233" i="5"/>
  <c r="AH232" i="5"/>
  <c r="AG232" i="5"/>
  <c r="AF232" i="5"/>
  <c r="AE232" i="5"/>
  <c r="AD232" i="5"/>
  <c r="AC232" i="5"/>
  <c r="AB232" i="5"/>
  <c r="AA232" i="5"/>
  <c r="Z232" i="5"/>
  <c r="Y232" i="5"/>
  <c r="X232" i="5"/>
  <c r="W232" i="5"/>
  <c r="U232" i="5"/>
  <c r="T232" i="5"/>
  <c r="S232" i="5"/>
  <c r="R232" i="5"/>
  <c r="Q232" i="5"/>
  <c r="P232" i="5"/>
  <c r="O232" i="5"/>
  <c r="N232" i="5"/>
  <c r="M232" i="5"/>
  <c r="L232" i="5"/>
  <c r="K232" i="5"/>
  <c r="J232" i="5"/>
  <c r="AH231" i="5"/>
  <c r="AG231" i="5"/>
  <c r="AF231" i="5"/>
  <c r="AE231" i="5"/>
  <c r="AD231" i="5"/>
  <c r="AC231" i="5"/>
  <c r="AB231" i="5"/>
  <c r="AA231" i="5"/>
  <c r="Z231" i="5"/>
  <c r="Y231" i="5"/>
  <c r="X231" i="5"/>
  <c r="W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AH230" i="5"/>
  <c r="AG230" i="5"/>
  <c r="AF230" i="5"/>
  <c r="AE230" i="5"/>
  <c r="AD230" i="5"/>
  <c r="AC230" i="5"/>
  <c r="AB230" i="5"/>
  <c r="AA230" i="5"/>
  <c r="Z230" i="5"/>
  <c r="Y230" i="5"/>
  <c r="X230" i="5"/>
  <c r="W230" i="5"/>
  <c r="U230" i="5"/>
  <c r="T230" i="5"/>
  <c r="S230" i="5"/>
  <c r="R230" i="5"/>
  <c r="Q230" i="5"/>
  <c r="P230" i="5"/>
  <c r="O230" i="5"/>
  <c r="N230" i="5"/>
  <c r="M230" i="5"/>
  <c r="L230" i="5"/>
  <c r="K230" i="5"/>
  <c r="J230" i="5"/>
  <c r="AH229" i="5"/>
  <c r="AG229" i="5"/>
  <c r="AF229" i="5"/>
  <c r="AE229" i="5"/>
  <c r="AD229" i="5"/>
  <c r="AC229" i="5"/>
  <c r="AB229" i="5"/>
  <c r="AA229" i="5"/>
  <c r="Z229" i="5"/>
  <c r="Y229" i="5"/>
  <c r="X229" i="5"/>
  <c r="W229" i="5"/>
  <c r="U229" i="5"/>
  <c r="T229" i="5"/>
  <c r="S229" i="5"/>
  <c r="R229" i="5"/>
  <c r="Q229" i="5"/>
  <c r="P229" i="5"/>
  <c r="O229" i="5"/>
  <c r="N229" i="5"/>
  <c r="M229" i="5"/>
  <c r="L229" i="5"/>
  <c r="K229" i="5"/>
  <c r="J229" i="5"/>
  <c r="AH228" i="5"/>
  <c r="AG228" i="5"/>
  <c r="AF228" i="5"/>
  <c r="AE228" i="5"/>
  <c r="AD228" i="5"/>
  <c r="AC228" i="5"/>
  <c r="AB228" i="5"/>
  <c r="AA228" i="5"/>
  <c r="Z228" i="5"/>
  <c r="Y228" i="5"/>
  <c r="X228" i="5"/>
  <c r="W228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AH227" i="5"/>
  <c r="AG227" i="5"/>
  <c r="AF227" i="5"/>
  <c r="AE227" i="5"/>
  <c r="AD227" i="5"/>
  <c r="AC227" i="5"/>
  <c r="AB227" i="5"/>
  <c r="AA227" i="5"/>
  <c r="Z227" i="5"/>
  <c r="Y227" i="5"/>
  <c r="X227" i="5"/>
  <c r="W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AH226" i="5"/>
  <c r="AG226" i="5"/>
  <c r="AF226" i="5"/>
  <c r="AE226" i="5"/>
  <c r="AD226" i="5"/>
  <c r="AC226" i="5"/>
  <c r="AB226" i="5"/>
  <c r="AA226" i="5"/>
  <c r="Z226" i="5"/>
  <c r="Y226" i="5"/>
  <c r="X226" i="5"/>
  <c r="W226" i="5"/>
  <c r="U226" i="5"/>
  <c r="T226" i="5"/>
  <c r="S226" i="5"/>
  <c r="R226" i="5"/>
  <c r="Q226" i="5"/>
  <c r="P226" i="5"/>
  <c r="O226" i="5"/>
  <c r="N226" i="5"/>
  <c r="M226" i="5"/>
  <c r="L226" i="5"/>
  <c r="K226" i="5"/>
  <c r="J226" i="5"/>
  <c r="AH225" i="5"/>
  <c r="AG225" i="5"/>
  <c r="AF225" i="5"/>
  <c r="AE225" i="5"/>
  <c r="AD225" i="5"/>
  <c r="AC225" i="5"/>
  <c r="AB225" i="5"/>
  <c r="AA225" i="5"/>
  <c r="Z225" i="5"/>
  <c r="Y225" i="5"/>
  <c r="X225" i="5"/>
  <c r="W225" i="5"/>
  <c r="U225" i="5"/>
  <c r="T225" i="5"/>
  <c r="S225" i="5"/>
  <c r="R225" i="5"/>
  <c r="Q225" i="5"/>
  <c r="P225" i="5"/>
  <c r="O225" i="5"/>
  <c r="N225" i="5"/>
  <c r="M225" i="5"/>
  <c r="L225" i="5"/>
  <c r="K225" i="5"/>
  <c r="J225" i="5"/>
  <c r="AH224" i="5"/>
  <c r="AG224" i="5"/>
  <c r="AF224" i="5"/>
  <c r="AE224" i="5"/>
  <c r="AD224" i="5"/>
  <c r="AC224" i="5"/>
  <c r="AB224" i="5"/>
  <c r="AA224" i="5"/>
  <c r="Z224" i="5"/>
  <c r="Y224" i="5"/>
  <c r="X224" i="5"/>
  <c r="W224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AH223" i="5"/>
  <c r="AG223" i="5"/>
  <c r="AF223" i="5"/>
  <c r="AE223" i="5"/>
  <c r="AD223" i="5"/>
  <c r="AC223" i="5"/>
  <c r="AB223" i="5"/>
  <c r="AA223" i="5"/>
  <c r="Z223" i="5"/>
  <c r="Y223" i="5"/>
  <c r="X223" i="5"/>
  <c r="W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AH222" i="5"/>
  <c r="AG222" i="5"/>
  <c r="AF222" i="5"/>
  <c r="AE222" i="5"/>
  <c r="AD222" i="5"/>
  <c r="AC222" i="5"/>
  <c r="AB222" i="5"/>
  <c r="AA222" i="5"/>
  <c r="Z222" i="5"/>
  <c r="Y222" i="5"/>
  <c r="X222" i="5"/>
  <c r="W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AH221" i="5"/>
  <c r="AG221" i="5"/>
  <c r="AF221" i="5"/>
  <c r="AE221" i="5"/>
  <c r="AD221" i="5"/>
  <c r="AC221" i="5"/>
  <c r="AB221" i="5"/>
  <c r="AA221" i="5"/>
  <c r="Z221" i="5"/>
  <c r="Y221" i="5"/>
  <c r="X221" i="5"/>
  <c r="W221" i="5"/>
  <c r="U221" i="5"/>
  <c r="T221" i="5"/>
  <c r="S221" i="5"/>
  <c r="R221" i="5"/>
  <c r="Q221" i="5"/>
  <c r="P221" i="5"/>
  <c r="O221" i="5"/>
  <c r="N221" i="5"/>
  <c r="M221" i="5"/>
  <c r="L221" i="5"/>
  <c r="K221" i="5"/>
  <c r="J221" i="5"/>
  <c r="AH220" i="5"/>
  <c r="AG220" i="5"/>
  <c r="AF220" i="5"/>
  <c r="AE220" i="5"/>
  <c r="AD220" i="5"/>
  <c r="AC220" i="5"/>
  <c r="AB220" i="5"/>
  <c r="AA220" i="5"/>
  <c r="Z220" i="5"/>
  <c r="Y220" i="5"/>
  <c r="X220" i="5"/>
  <c r="W220" i="5"/>
  <c r="U220" i="5"/>
  <c r="T220" i="5"/>
  <c r="S220" i="5"/>
  <c r="R220" i="5"/>
  <c r="Q220" i="5"/>
  <c r="P220" i="5"/>
  <c r="O220" i="5"/>
  <c r="N220" i="5"/>
  <c r="M220" i="5"/>
  <c r="L220" i="5"/>
  <c r="K220" i="5"/>
  <c r="J220" i="5"/>
  <c r="AH219" i="5"/>
  <c r="AG219" i="5"/>
  <c r="AF219" i="5"/>
  <c r="AE219" i="5"/>
  <c r="AD219" i="5"/>
  <c r="AC219" i="5"/>
  <c r="AB219" i="5"/>
  <c r="AA219" i="5"/>
  <c r="Z219" i="5"/>
  <c r="Y219" i="5"/>
  <c r="X219" i="5"/>
  <c r="W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AH218" i="5"/>
  <c r="AG218" i="5"/>
  <c r="AF218" i="5"/>
  <c r="AE218" i="5"/>
  <c r="AD218" i="5"/>
  <c r="AC218" i="5"/>
  <c r="AB218" i="5"/>
  <c r="AA218" i="5"/>
  <c r="Z218" i="5"/>
  <c r="Y218" i="5"/>
  <c r="X218" i="5"/>
  <c r="W218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AH217" i="5"/>
  <c r="AG217" i="5"/>
  <c r="AF217" i="5"/>
  <c r="AE217" i="5"/>
  <c r="AD217" i="5"/>
  <c r="AC217" i="5"/>
  <c r="AB217" i="5"/>
  <c r="AA217" i="5"/>
  <c r="Z217" i="5"/>
  <c r="Y217" i="5"/>
  <c r="X217" i="5"/>
  <c r="W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AH216" i="5"/>
  <c r="AG216" i="5"/>
  <c r="AF216" i="5"/>
  <c r="AE216" i="5"/>
  <c r="AD216" i="5"/>
  <c r="AC216" i="5"/>
  <c r="AB216" i="5"/>
  <c r="AA216" i="5"/>
  <c r="Z216" i="5"/>
  <c r="Y216" i="5"/>
  <c r="X216" i="5"/>
  <c r="W216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AH215" i="5"/>
  <c r="AG215" i="5"/>
  <c r="AF215" i="5"/>
  <c r="AE215" i="5"/>
  <c r="AD215" i="5"/>
  <c r="AC215" i="5"/>
  <c r="AB215" i="5"/>
  <c r="AA215" i="5"/>
  <c r="Z215" i="5"/>
  <c r="Y215" i="5"/>
  <c r="X215" i="5"/>
  <c r="W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AH214" i="5"/>
  <c r="AG214" i="5"/>
  <c r="AF214" i="5"/>
  <c r="AE214" i="5"/>
  <c r="AD214" i="5"/>
  <c r="AC214" i="5"/>
  <c r="AB214" i="5"/>
  <c r="AA214" i="5"/>
  <c r="Z214" i="5"/>
  <c r="Y214" i="5"/>
  <c r="X214" i="5"/>
  <c r="W214" i="5"/>
  <c r="U214" i="5"/>
  <c r="T214" i="5"/>
  <c r="S214" i="5"/>
  <c r="R214" i="5"/>
  <c r="Q214" i="5"/>
  <c r="P214" i="5"/>
  <c r="O214" i="5"/>
  <c r="N214" i="5"/>
  <c r="M214" i="5"/>
  <c r="L214" i="5"/>
  <c r="K214" i="5"/>
  <c r="J214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U213" i="5"/>
  <c r="T213" i="5"/>
  <c r="S213" i="5"/>
  <c r="R213" i="5"/>
  <c r="Q213" i="5"/>
  <c r="P213" i="5"/>
  <c r="O213" i="5"/>
  <c r="N213" i="5"/>
  <c r="M213" i="5"/>
  <c r="L213" i="5"/>
  <c r="K213" i="5"/>
  <c r="J213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U212" i="5"/>
  <c r="T212" i="5"/>
  <c r="S212" i="5"/>
  <c r="R212" i="5"/>
  <c r="Q212" i="5"/>
  <c r="P212" i="5"/>
  <c r="O212" i="5"/>
  <c r="N212" i="5"/>
  <c r="M212" i="5"/>
  <c r="L212" i="5"/>
  <c r="K212" i="5"/>
  <c r="J212" i="5"/>
  <c r="AH211" i="5"/>
  <c r="AG211" i="5"/>
  <c r="AF211" i="5"/>
  <c r="AE211" i="5"/>
  <c r="AD211" i="5"/>
  <c r="AC211" i="5"/>
  <c r="AB211" i="5"/>
  <c r="AA211" i="5"/>
  <c r="Z211" i="5"/>
  <c r="Y211" i="5"/>
  <c r="X211" i="5"/>
  <c r="W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AH210" i="5"/>
  <c r="AG210" i="5"/>
  <c r="AF210" i="5"/>
  <c r="AE210" i="5"/>
  <c r="AD210" i="5"/>
  <c r="AC210" i="5"/>
  <c r="AB210" i="5"/>
  <c r="AA210" i="5"/>
  <c r="Z210" i="5"/>
  <c r="Y210" i="5"/>
  <c r="X210" i="5"/>
  <c r="W210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AH208" i="5"/>
  <c r="AG208" i="5"/>
  <c r="AF208" i="5"/>
  <c r="AE208" i="5"/>
  <c r="AD208" i="5"/>
  <c r="AC208" i="5"/>
  <c r="AB208" i="5"/>
  <c r="AA208" i="5"/>
  <c r="Z208" i="5"/>
  <c r="Y208" i="5"/>
  <c r="X208" i="5"/>
  <c r="W208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AH207" i="5"/>
  <c r="AG207" i="5"/>
  <c r="AF207" i="5"/>
  <c r="AE207" i="5"/>
  <c r="AD207" i="5"/>
  <c r="AC207" i="5"/>
  <c r="AB207" i="5"/>
  <c r="AA207" i="5"/>
  <c r="Z207" i="5"/>
  <c r="Y207" i="5"/>
  <c r="X207" i="5"/>
  <c r="W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AH206" i="5"/>
  <c r="AG206" i="5"/>
  <c r="AF206" i="5"/>
  <c r="AE206" i="5"/>
  <c r="AD206" i="5"/>
  <c r="AC206" i="5"/>
  <c r="AB206" i="5"/>
  <c r="AA206" i="5"/>
  <c r="Z206" i="5"/>
  <c r="Y206" i="5"/>
  <c r="X206" i="5"/>
  <c r="W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AH205" i="5"/>
  <c r="AG205" i="5"/>
  <c r="AF205" i="5"/>
  <c r="AE205" i="5"/>
  <c r="AD205" i="5"/>
  <c r="AC205" i="5"/>
  <c r="AB205" i="5"/>
  <c r="AA205" i="5"/>
  <c r="Z205" i="5"/>
  <c r="Y205" i="5"/>
  <c r="X205" i="5"/>
  <c r="W205" i="5"/>
  <c r="U205" i="5"/>
  <c r="T205" i="5"/>
  <c r="S205" i="5"/>
  <c r="R205" i="5"/>
  <c r="Q205" i="5"/>
  <c r="P205" i="5"/>
  <c r="O205" i="5"/>
  <c r="N205" i="5"/>
  <c r="M205" i="5"/>
  <c r="L205" i="5"/>
  <c r="K205" i="5"/>
  <c r="J205" i="5"/>
  <c r="AH204" i="5"/>
  <c r="AG204" i="5"/>
  <c r="AF204" i="5"/>
  <c r="AE204" i="5"/>
  <c r="AD204" i="5"/>
  <c r="AC204" i="5"/>
  <c r="AB204" i="5"/>
  <c r="AA204" i="5"/>
  <c r="Z204" i="5"/>
  <c r="Y204" i="5"/>
  <c r="X204" i="5"/>
  <c r="W204" i="5"/>
  <c r="U204" i="5"/>
  <c r="T204" i="5"/>
  <c r="S204" i="5"/>
  <c r="R204" i="5"/>
  <c r="Q204" i="5"/>
  <c r="P204" i="5"/>
  <c r="O204" i="5"/>
  <c r="N204" i="5"/>
  <c r="M204" i="5"/>
  <c r="L204" i="5"/>
  <c r="K204" i="5"/>
  <c r="J204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AH202" i="5"/>
  <c r="AG202" i="5"/>
  <c r="AF202" i="5"/>
  <c r="AE202" i="5"/>
  <c r="AD202" i="5"/>
  <c r="AC202" i="5"/>
  <c r="AB202" i="5"/>
  <c r="AA202" i="5"/>
  <c r="Z202" i="5"/>
  <c r="Y202" i="5"/>
  <c r="X202" i="5"/>
  <c r="W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AH201" i="5"/>
  <c r="AG201" i="5"/>
  <c r="AF201" i="5"/>
  <c r="AE201" i="5"/>
  <c r="AD201" i="5"/>
  <c r="AC201" i="5"/>
  <c r="AB201" i="5"/>
  <c r="AA201" i="5"/>
  <c r="Z201" i="5"/>
  <c r="Y201" i="5"/>
  <c r="X201" i="5"/>
  <c r="W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AH200" i="5"/>
  <c r="AG200" i="5"/>
  <c r="AF200" i="5"/>
  <c r="AE200" i="5"/>
  <c r="AD200" i="5"/>
  <c r="AC200" i="5"/>
  <c r="AB200" i="5"/>
  <c r="AA200" i="5"/>
  <c r="Z200" i="5"/>
  <c r="Y200" i="5"/>
  <c r="X200" i="5"/>
  <c r="W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AH199" i="5"/>
  <c r="AG199" i="5"/>
  <c r="AF199" i="5"/>
  <c r="AE199" i="5"/>
  <c r="AD199" i="5"/>
  <c r="AC199" i="5"/>
  <c r="AB199" i="5"/>
  <c r="AA199" i="5"/>
  <c r="Z199" i="5"/>
  <c r="Y199" i="5"/>
  <c r="X199" i="5"/>
  <c r="W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AH198" i="5"/>
  <c r="AG198" i="5"/>
  <c r="AF198" i="5"/>
  <c r="AE198" i="5"/>
  <c r="AD198" i="5"/>
  <c r="AC198" i="5"/>
  <c r="AB198" i="5"/>
  <c r="AA198" i="5"/>
  <c r="Z198" i="5"/>
  <c r="Y198" i="5"/>
  <c r="X198" i="5"/>
  <c r="W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AH197" i="5"/>
  <c r="AG197" i="5"/>
  <c r="AF197" i="5"/>
  <c r="AE197" i="5"/>
  <c r="AD197" i="5"/>
  <c r="AC197" i="5"/>
  <c r="AB197" i="5"/>
  <c r="AA197" i="5"/>
  <c r="Z197" i="5"/>
  <c r="Y197" i="5"/>
  <c r="X197" i="5"/>
  <c r="W197" i="5"/>
  <c r="U197" i="5"/>
  <c r="T197" i="5"/>
  <c r="S197" i="5"/>
  <c r="R197" i="5"/>
  <c r="Q197" i="5"/>
  <c r="P197" i="5"/>
  <c r="O197" i="5"/>
  <c r="N197" i="5"/>
  <c r="M197" i="5"/>
  <c r="L197" i="5"/>
  <c r="K197" i="5"/>
  <c r="J197" i="5"/>
  <c r="AH196" i="5"/>
  <c r="AG196" i="5"/>
  <c r="AF196" i="5"/>
  <c r="AE196" i="5"/>
  <c r="AD196" i="5"/>
  <c r="AC196" i="5"/>
  <c r="AB196" i="5"/>
  <c r="AA196" i="5"/>
  <c r="Z196" i="5"/>
  <c r="Y196" i="5"/>
  <c r="X196" i="5"/>
  <c r="W196" i="5"/>
  <c r="U196" i="5"/>
  <c r="T196" i="5"/>
  <c r="S196" i="5"/>
  <c r="R196" i="5"/>
  <c r="Q196" i="5"/>
  <c r="P196" i="5"/>
  <c r="O196" i="5"/>
  <c r="N196" i="5"/>
  <c r="M196" i="5"/>
  <c r="L196" i="5"/>
  <c r="K196" i="5"/>
  <c r="J196" i="5"/>
  <c r="AH195" i="5"/>
  <c r="AG195" i="5"/>
  <c r="AF195" i="5"/>
  <c r="AE195" i="5"/>
  <c r="AD195" i="5"/>
  <c r="AC195" i="5"/>
  <c r="AB195" i="5"/>
  <c r="AA195" i="5"/>
  <c r="Z195" i="5"/>
  <c r="Y195" i="5"/>
  <c r="X195" i="5"/>
  <c r="W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AH193" i="5"/>
  <c r="AG193" i="5"/>
  <c r="AF193" i="5"/>
  <c r="AE193" i="5"/>
  <c r="AD193" i="5"/>
  <c r="AC193" i="5"/>
  <c r="AB193" i="5"/>
  <c r="AA193" i="5"/>
  <c r="Z193" i="5"/>
  <c r="Y193" i="5"/>
  <c r="X193" i="5"/>
  <c r="W193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AH192" i="5"/>
  <c r="AG192" i="5"/>
  <c r="AF192" i="5"/>
  <c r="AE192" i="5"/>
  <c r="AD192" i="5"/>
  <c r="AC192" i="5"/>
  <c r="AB192" i="5"/>
  <c r="AA192" i="5"/>
  <c r="Z192" i="5"/>
  <c r="Y192" i="5"/>
  <c r="X192" i="5"/>
  <c r="W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AH191" i="5"/>
  <c r="AG191" i="5"/>
  <c r="AF191" i="5"/>
  <c r="AE191" i="5"/>
  <c r="AD191" i="5"/>
  <c r="AC191" i="5"/>
  <c r="AB191" i="5"/>
  <c r="AA191" i="5"/>
  <c r="Z191" i="5"/>
  <c r="Y191" i="5"/>
  <c r="X191" i="5"/>
  <c r="W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AH190" i="5"/>
  <c r="AG190" i="5"/>
  <c r="AF190" i="5"/>
  <c r="AE190" i="5"/>
  <c r="AD190" i="5"/>
  <c r="AC190" i="5"/>
  <c r="AB190" i="5"/>
  <c r="AA190" i="5"/>
  <c r="Z190" i="5"/>
  <c r="Y190" i="5"/>
  <c r="X190" i="5"/>
  <c r="W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AH189" i="5"/>
  <c r="AG189" i="5"/>
  <c r="AF189" i="5"/>
  <c r="AE189" i="5"/>
  <c r="AD189" i="5"/>
  <c r="AC189" i="5"/>
  <c r="AB189" i="5"/>
  <c r="AA189" i="5"/>
  <c r="Z189" i="5"/>
  <c r="Y189" i="5"/>
  <c r="X189" i="5"/>
  <c r="W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AH188" i="5"/>
  <c r="AG188" i="5"/>
  <c r="AF188" i="5"/>
  <c r="AE188" i="5"/>
  <c r="AD188" i="5"/>
  <c r="AC188" i="5"/>
  <c r="AB188" i="5"/>
  <c r="AA188" i="5"/>
  <c r="Z188" i="5"/>
  <c r="Y188" i="5"/>
  <c r="X188" i="5"/>
  <c r="W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AH187" i="5"/>
  <c r="AG187" i="5"/>
  <c r="AF187" i="5"/>
  <c r="AE187" i="5"/>
  <c r="AD187" i="5"/>
  <c r="AC187" i="5"/>
  <c r="AB187" i="5"/>
  <c r="AA187" i="5"/>
  <c r="Z187" i="5"/>
  <c r="Y187" i="5"/>
  <c r="X187" i="5"/>
  <c r="W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AH186" i="5"/>
  <c r="AG186" i="5"/>
  <c r="AF186" i="5"/>
  <c r="AE186" i="5"/>
  <c r="AD186" i="5"/>
  <c r="AC186" i="5"/>
  <c r="AB186" i="5"/>
  <c r="AA186" i="5"/>
  <c r="Z186" i="5"/>
  <c r="Y186" i="5"/>
  <c r="X186" i="5"/>
  <c r="W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AH185" i="5"/>
  <c r="AG185" i="5"/>
  <c r="AF185" i="5"/>
  <c r="AE185" i="5"/>
  <c r="AD185" i="5"/>
  <c r="AC185" i="5"/>
  <c r="AB185" i="5"/>
  <c r="AA185" i="5"/>
  <c r="Z185" i="5"/>
  <c r="Y185" i="5"/>
  <c r="X185" i="5"/>
  <c r="W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AH184" i="5"/>
  <c r="AG184" i="5"/>
  <c r="AF184" i="5"/>
  <c r="AE184" i="5"/>
  <c r="AD184" i="5"/>
  <c r="AC184" i="5"/>
  <c r="AB184" i="5"/>
  <c r="AA184" i="5"/>
  <c r="Z184" i="5"/>
  <c r="Y184" i="5"/>
  <c r="X184" i="5"/>
  <c r="W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AH183" i="5"/>
  <c r="AG183" i="5"/>
  <c r="AF183" i="5"/>
  <c r="AE183" i="5"/>
  <c r="AD183" i="5"/>
  <c r="AC183" i="5"/>
  <c r="AB183" i="5"/>
  <c r="AA183" i="5"/>
  <c r="Z183" i="5"/>
  <c r="Y183" i="5"/>
  <c r="X183" i="5"/>
  <c r="W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AH182" i="5"/>
  <c r="AG182" i="5"/>
  <c r="AF182" i="5"/>
  <c r="AE182" i="5"/>
  <c r="AD182" i="5"/>
  <c r="AC182" i="5"/>
  <c r="AB182" i="5"/>
  <c r="AA182" i="5"/>
  <c r="Z182" i="5"/>
  <c r="Y182" i="5"/>
  <c r="X182" i="5"/>
  <c r="W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AH181" i="5"/>
  <c r="AG181" i="5"/>
  <c r="AF181" i="5"/>
  <c r="AE181" i="5"/>
  <c r="AD181" i="5"/>
  <c r="AC181" i="5"/>
  <c r="AB181" i="5"/>
  <c r="AA181" i="5"/>
  <c r="Z181" i="5"/>
  <c r="Y181" i="5"/>
  <c r="X181" i="5"/>
  <c r="W181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AH180" i="5"/>
  <c r="AG180" i="5"/>
  <c r="AF180" i="5"/>
  <c r="AE180" i="5"/>
  <c r="AD180" i="5"/>
  <c r="AC180" i="5"/>
  <c r="AB180" i="5"/>
  <c r="AA180" i="5"/>
  <c r="Z180" i="5"/>
  <c r="Y180" i="5"/>
  <c r="X180" i="5"/>
  <c r="W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AH179" i="5"/>
  <c r="AG179" i="5"/>
  <c r="AF179" i="5"/>
  <c r="AE179" i="5"/>
  <c r="AD179" i="5"/>
  <c r="AC179" i="5"/>
  <c r="AB179" i="5"/>
  <c r="AA179" i="5"/>
  <c r="Z179" i="5"/>
  <c r="Y179" i="5"/>
  <c r="X179" i="5"/>
  <c r="W179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AH178" i="5"/>
  <c r="AG178" i="5"/>
  <c r="AF178" i="5"/>
  <c r="AE178" i="5"/>
  <c r="AD178" i="5"/>
  <c r="AC178" i="5"/>
  <c r="AB178" i="5"/>
  <c r="AA178" i="5"/>
  <c r="Z178" i="5"/>
  <c r="Y178" i="5"/>
  <c r="X178" i="5"/>
  <c r="W178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AH177" i="5"/>
  <c r="AG177" i="5"/>
  <c r="AF177" i="5"/>
  <c r="AE177" i="5"/>
  <c r="AD177" i="5"/>
  <c r="AC177" i="5"/>
  <c r="AB177" i="5"/>
  <c r="AA177" i="5"/>
  <c r="Z177" i="5"/>
  <c r="Y177" i="5"/>
  <c r="X177" i="5"/>
  <c r="W177" i="5"/>
  <c r="U177" i="5"/>
  <c r="T177" i="5"/>
  <c r="S177" i="5"/>
  <c r="R177" i="5"/>
  <c r="Q177" i="5"/>
  <c r="P177" i="5"/>
  <c r="O177" i="5"/>
  <c r="N177" i="5"/>
  <c r="M177" i="5"/>
  <c r="L177" i="5"/>
  <c r="K177" i="5"/>
  <c r="J177" i="5"/>
  <c r="AH176" i="5"/>
  <c r="AG176" i="5"/>
  <c r="AF176" i="5"/>
  <c r="AE176" i="5"/>
  <c r="AD176" i="5"/>
  <c r="AC176" i="5"/>
  <c r="AB176" i="5"/>
  <c r="AA176" i="5"/>
  <c r="Z176" i="5"/>
  <c r="Y176" i="5"/>
  <c r="X176" i="5"/>
  <c r="W176" i="5"/>
  <c r="U176" i="5"/>
  <c r="T176" i="5"/>
  <c r="S176" i="5"/>
  <c r="R176" i="5"/>
  <c r="Q176" i="5"/>
  <c r="P176" i="5"/>
  <c r="O176" i="5"/>
  <c r="N176" i="5"/>
  <c r="M176" i="5"/>
  <c r="L176" i="5"/>
  <c r="K176" i="5"/>
  <c r="J176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AH174" i="5"/>
  <c r="AG174" i="5"/>
  <c r="AF174" i="5"/>
  <c r="AE174" i="5"/>
  <c r="AD174" i="5"/>
  <c r="AC174" i="5"/>
  <c r="AB174" i="5"/>
  <c r="AA174" i="5"/>
  <c r="Z174" i="5"/>
  <c r="Y174" i="5"/>
  <c r="X174" i="5"/>
  <c r="W174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AH173" i="5"/>
  <c r="AG173" i="5"/>
  <c r="AF173" i="5"/>
  <c r="AE173" i="5"/>
  <c r="AD173" i="5"/>
  <c r="AC173" i="5"/>
  <c r="AB173" i="5"/>
  <c r="AA173" i="5"/>
  <c r="Z173" i="5"/>
  <c r="Y173" i="5"/>
  <c r="X173" i="5"/>
  <c r="W173" i="5"/>
  <c r="U173" i="5"/>
  <c r="T173" i="5"/>
  <c r="S173" i="5"/>
  <c r="R173" i="5"/>
  <c r="Q173" i="5"/>
  <c r="P173" i="5"/>
  <c r="O173" i="5"/>
  <c r="N173" i="5"/>
  <c r="M173" i="5"/>
  <c r="L173" i="5"/>
  <c r="K173" i="5"/>
  <c r="J173" i="5"/>
  <c r="AH172" i="5"/>
  <c r="AG172" i="5"/>
  <c r="AF172" i="5"/>
  <c r="AE172" i="5"/>
  <c r="AD172" i="5"/>
  <c r="AC172" i="5"/>
  <c r="AB172" i="5"/>
  <c r="AA172" i="5"/>
  <c r="Z172" i="5"/>
  <c r="Y172" i="5"/>
  <c r="X172" i="5"/>
  <c r="W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AH171" i="5"/>
  <c r="AG171" i="5"/>
  <c r="AF171" i="5"/>
  <c r="AE171" i="5"/>
  <c r="AD171" i="5"/>
  <c r="AC171" i="5"/>
  <c r="AB171" i="5"/>
  <c r="AA171" i="5"/>
  <c r="Z171" i="5"/>
  <c r="Y171" i="5"/>
  <c r="X171" i="5"/>
  <c r="W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AH170" i="5"/>
  <c r="AG170" i="5"/>
  <c r="AF170" i="5"/>
  <c r="AE170" i="5"/>
  <c r="AD170" i="5"/>
  <c r="AC170" i="5"/>
  <c r="AB170" i="5"/>
  <c r="AA170" i="5"/>
  <c r="Z170" i="5"/>
  <c r="Y170" i="5"/>
  <c r="X170" i="5"/>
  <c r="W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AH169" i="5"/>
  <c r="AG169" i="5"/>
  <c r="AF169" i="5"/>
  <c r="AE169" i="5"/>
  <c r="AD169" i="5"/>
  <c r="AC169" i="5"/>
  <c r="AB169" i="5"/>
  <c r="AA169" i="5"/>
  <c r="Z169" i="5"/>
  <c r="Y169" i="5"/>
  <c r="X169" i="5"/>
  <c r="W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AH168" i="5"/>
  <c r="AG168" i="5"/>
  <c r="AF168" i="5"/>
  <c r="AE168" i="5"/>
  <c r="AD168" i="5"/>
  <c r="AC168" i="5"/>
  <c r="AB168" i="5"/>
  <c r="AA168" i="5"/>
  <c r="Z168" i="5"/>
  <c r="Y168" i="5"/>
  <c r="X168" i="5"/>
  <c r="W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AH167" i="5"/>
  <c r="AG167" i="5"/>
  <c r="AF167" i="5"/>
  <c r="AE167" i="5"/>
  <c r="AD167" i="5"/>
  <c r="AC167" i="5"/>
  <c r="AB167" i="5"/>
  <c r="AA167" i="5"/>
  <c r="Z167" i="5"/>
  <c r="Y167" i="5"/>
  <c r="X167" i="5"/>
  <c r="W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AH166" i="5"/>
  <c r="AG166" i="5"/>
  <c r="AF166" i="5"/>
  <c r="AE166" i="5"/>
  <c r="AD166" i="5"/>
  <c r="AC166" i="5"/>
  <c r="AB166" i="5"/>
  <c r="AA166" i="5"/>
  <c r="Z166" i="5"/>
  <c r="Y166" i="5"/>
  <c r="X166" i="5"/>
  <c r="W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AH165" i="5"/>
  <c r="AG165" i="5"/>
  <c r="AF165" i="5"/>
  <c r="AE165" i="5"/>
  <c r="AD165" i="5"/>
  <c r="AC165" i="5"/>
  <c r="AB165" i="5"/>
  <c r="AA165" i="5"/>
  <c r="Z165" i="5"/>
  <c r="Y165" i="5"/>
  <c r="X165" i="5"/>
  <c r="W165" i="5"/>
  <c r="U165" i="5"/>
  <c r="T165" i="5"/>
  <c r="S165" i="5"/>
  <c r="R165" i="5"/>
  <c r="Q165" i="5"/>
  <c r="P165" i="5"/>
  <c r="O165" i="5"/>
  <c r="N165" i="5"/>
  <c r="M165" i="5"/>
  <c r="L165" i="5"/>
  <c r="K165" i="5"/>
  <c r="J165" i="5"/>
  <c r="AH164" i="5"/>
  <c r="AG164" i="5"/>
  <c r="AF164" i="5"/>
  <c r="AE164" i="5"/>
  <c r="AD164" i="5"/>
  <c r="AC164" i="5"/>
  <c r="AB164" i="5"/>
  <c r="AA164" i="5"/>
  <c r="Z164" i="5"/>
  <c r="Y164" i="5"/>
  <c r="X164" i="5"/>
  <c r="W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AH163" i="5"/>
  <c r="AG163" i="5"/>
  <c r="AF163" i="5"/>
  <c r="AE163" i="5"/>
  <c r="AD163" i="5"/>
  <c r="AC163" i="5"/>
  <c r="AB163" i="5"/>
  <c r="AA163" i="5"/>
  <c r="Z163" i="5"/>
  <c r="Y163" i="5"/>
  <c r="X163" i="5"/>
  <c r="W163" i="5"/>
  <c r="U163" i="5"/>
  <c r="T163" i="5"/>
  <c r="S163" i="5"/>
  <c r="R163" i="5"/>
  <c r="Q163" i="5"/>
  <c r="P163" i="5"/>
  <c r="O163" i="5"/>
  <c r="N163" i="5"/>
  <c r="M163" i="5"/>
  <c r="L163" i="5"/>
  <c r="K163" i="5"/>
  <c r="J163" i="5"/>
  <c r="AH162" i="5"/>
  <c r="AG162" i="5"/>
  <c r="AF162" i="5"/>
  <c r="AE162" i="5"/>
  <c r="AD162" i="5"/>
  <c r="AC162" i="5"/>
  <c r="AB162" i="5"/>
  <c r="AA162" i="5"/>
  <c r="Z162" i="5"/>
  <c r="Y162" i="5"/>
  <c r="X162" i="5"/>
  <c r="W162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AH161" i="5"/>
  <c r="AG161" i="5"/>
  <c r="AF161" i="5"/>
  <c r="AE161" i="5"/>
  <c r="AD161" i="5"/>
  <c r="AC161" i="5"/>
  <c r="AB161" i="5"/>
  <c r="AA161" i="5"/>
  <c r="Z161" i="5"/>
  <c r="Y161" i="5"/>
  <c r="X161" i="5"/>
  <c r="W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AH160" i="5"/>
  <c r="AG160" i="5"/>
  <c r="AF160" i="5"/>
  <c r="AE160" i="5"/>
  <c r="AD160" i="5"/>
  <c r="AC160" i="5"/>
  <c r="AB160" i="5"/>
  <c r="AA160" i="5"/>
  <c r="Z160" i="5"/>
  <c r="Y160" i="5"/>
  <c r="X160" i="5"/>
  <c r="W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AH159" i="5"/>
  <c r="AG159" i="5"/>
  <c r="AF159" i="5"/>
  <c r="AE159" i="5"/>
  <c r="AD159" i="5"/>
  <c r="AC159" i="5"/>
  <c r="AB159" i="5"/>
  <c r="AA159" i="5"/>
  <c r="Z159" i="5"/>
  <c r="Y159" i="5"/>
  <c r="X159" i="5"/>
  <c r="W159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AH158" i="5"/>
  <c r="AG158" i="5"/>
  <c r="AF158" i="5"/>
  <c r="AE158" i="5"/>
  <c r="AD158" i="5"/>
  <c r="AC158" i="5"/>
  <c r="AB158" i="5"/>
  <c r="AA158" i="5"/>
  <c r="Z158" i="5"/>
  <c r="Y158" i="5"/>
  <c r="X158" i="5"/>
  <c r="W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AH157" i="5"/>
  <c r="AG157" i="5"/>
  <c r="AF157" i="5"/>
  <c r="AE157" i="5"/>
  <c r="AD157" i="5"/>
  <c r="AC157" i="5"/>
  <c r="AB157" i="5"/>
  <c r="AA157" i="5"/>
  <c r="Z157" i="5"/>
  <c r="Y157" i="5"/>
  <c r="X157" i="5"/>
  <c r="W157" i="5"/>
  <c r="U157" i="5"/>
  <c r="T157" i="5"/>
  <c r="S157" i="5"/>
  <c r="R157" i="5"/>
  <c r="Q157" i="5"/>
  <c r="P157" i="5"/>
  <c r="O157" i="5"/>
  <c r="N157" i="5"/>
  <c r="M157" i="5"/>
  <c r="L157" i="5"/>
  <c r="K157" i="5"/>
  <c r="J157" i="5"/>
  <c r="AH156" i="5"/>
  <c r="AG156" i="5"/>
  <c r="AF156" i="5"/>
  <c r="AE156" i="5"/>
  <c r="AD156" i="5"/>
  <c r="AC156" i="5"/>
  <c r="AB156" i="5"/>
  <c r="AA156" i="5"/>
  <c r="Z156" i="5"/>
  <c r="Y156" i="5"/>
  <c r="X156" i="5"/>
  <c r="W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AH155" i="5"/>
  <c r="AG155" i="5"/>
  <c r="AF155" i="5"/>
  <c r="AE155" i="5"/>
  <c r="AD155" i="5"/>
  <c r="AC155" i="5"/>
  <c r="AB155" i="5"/>
  <c r="AA155" i="5"/>
  <c r="Z155" i="5"/>
  <c r="Y155" i="5"/>
  <c r="X155" i="5"/>
  <c r="W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AH154" i="5"/>
  <c r="AG154" i="5"/>
  <c r="AF154" i="5"/>
  <c r="AE154" i="5"/>
  <c r="AD154" i="5"/>
  <c r="AC154" i="5"/>
  <c r="AB154" i="5"/>
  <c r="AA154" i="5"/>
  <c r="Z154" i="5"/>
  <c r="Y154" i="5"/>
  <c r="X154" i="5"/>
  <c r="W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AH153" i="5"/>
  <c r="AG153" i="5"/>
  <c r="AF153" i="5"/>
  <c r="AE153" i="5"/>
  <c r="AD153" i="5"/>
  <c r="AC153" i="5"/>
  <c r="AB153" i="5"/>
  <c r="AA153" i="5"/>
  <c r="Z153" i="5"/>
  <c r="Y153" i="5"/>
  <c r="X153" i="5"/>
  <c r="W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AH152" i="5"/>
  <c r="AG152" i="5"/>
  <c r="AF152" i="5"/>
  <c r="AE152" i="5"/>
  <c r="AD152" i="5"/>
  <c r="AC152" i="5"/>
  <c r="AB152" i="5"/>
  <c r="AA152" i="5"/>
  <c r="Z152" i="5"/>
  <c r="Y152" i="5"/>
  <c r="X152" i="5"/>
  <c r="W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AH150" i="5"/>
  <c r="AG150" i="5"/>
  <c r="AF150" i="5"/>
  <c r="AE150" i="5"/>
  <c r="AD150" i="5"/>
  <c r="AC150" i="5"/>
  <c r="AB150" i="5"/>
  <c r="AA150" i="5"/>
  <c r="Z150" i="5"/>
  <c r="Y150" i="5"/>
  <c r="X150" i="5"/>
  <c r="W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AH149" i="5"/>
  <c r="AG149" i="5"/>
  <c r="AF149" i="5"/>
  <c r="AE149" i="5"/>
  <c r="AD149" i="5"/>
  <c r="AC149" i="5"/>
  <c r="AB149" i="5"/>
  <c r="AA149" i="5"/>
  <c r="Z149" i="5"/>
  <c r="Y149" i="5"/>
  <c r="X149" i="5"/>
  <c r="W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AH100" i="5"/>
  <c r="AG100" i="5"/>
  <c r="AF100" i="5"/>
  <c r="AE100" i="5"/>
  <c r="AD100" i="5"/>
  <c r="AC100" i="5"/>
  <c r="AB100" i="5"/>
  <c r="AA100" i="5"/>
  <c r="Z100" i="5"/>
  <c r="Y100" i="5"/>
  <c r="X100" i="5"/>
  <c r="W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AH99" i="5"/>
  <c r="AG99" i="5"/>
  <c r="AF99" i="5"/>
  <c r="AE99" i="5"/>
  <c r="AD99" i="5"/>
  <c r="AC99" i="5"/>
  <c r="AB99" i="5"/>
  <c r="AA99" i="5"/>
  <c r="Z99" i="5"/>
  <c r="Y99" i="5"/>
  <c r="X99" i="5"/>
  <c r="W99" i="5"/>
  <c r="U99" i="5"/>
  <c r="T99" i="5"/>
  <c r="S99" i="5"/>
  <c r="R99" i="5"/>
  <c r="Q99" i="5"/>
  <c r="P99" i="5"/>
  <c r="O99" i="5"/>
  <c r="N99" i="5"/>
  <c r="M99" i="5"/>
  <c r="L99" i="5"/>
  <c r="K99" i="5"/>
  <c r="J99" i="5"/>
  <c r="AH98" i="5"/>
  <c r="AG98" i="5"/>
  <c r="AF98" i="5"/>
  <c r="AE98" i="5"/>
  <c r="AD98" i="5"/>
  <c r="AC98" i="5"/>
  <c r="AB98" i="5"/>
  <c r="AA98" i="5"/>
  <c r="Z98" i="5"/>
  <c r="Y98" i="5"/>
  <c r="X98" i="5"/>
  <c r="W98" i="5"/>
  <c r="U98" i="5"/>
  <c r="T98" i="5"/>
  <c r="S98" i="5"/>
  <c r="R98" i="5"/>
  <c r="Q98" i="5"/>
  <c r="P98" i="5"/>
  <c r="O98" i="5"/>
  <c r="N98" i="5"/>
  <c r="M98" i="5"/>
  <c r="L98" i="5"/>
  <c r="K98" i="5"/>
  <c r="J98" i="5"/>
  <c r="AH97" i="5"/>
  <c r="AG97" i="5"/>
  <c r="AF97" i="5"/>
  <c r="AE97" i="5"/>
  <c r="AD97" i="5"/>
  <c r="AC97" i="5"/>
  <c r="AB97" i="5"/>
  <c r="AA97" i="5"/>
  <c r="Z97" i="5"/>
  <c r="Y97" i="5"/>
  <c r="X97" i="5"/>
  <c r="W97" i="5"/>
  <c r="U97" i="5"/>
  <c r="T97" i="5"/>
  <c r="S97" i="5"/>
  <c r="R97" i="5"/>
  <c r="Q97" i="5"/>
  <c r="P97" i="5"/>
  <c r="O97" i="5"/>
  <c r="N97" i="5"/>
  <c r="M97" i="5"/>
  <c r="L97" i="5"/>
  <c r="K97" i="5"/>
  <c r="J97" i="5"/>
  <c r="AH96" i="5"/>
  <c r="AG96" i="5"/>
  <c r="AF96" i="5"/>
  <c r="AE96" i="5"/>
  <c r="AD96" i="5"/>
  <c r="AC96" i="5"/>
  <c r="AB96" i="5"/>
  <c r="AA96" i="5"/>
  <c r="Z96" i="5"/>
  <c r="Y96" i="5"/>
  <c r="X96" i="5"/>
  <c r="W96" i="5"/>
  <c r="U96" i="5"/>
  <c r="T96" i="5"/>
  <c r="S96" i="5"/>
  <c r="R96" i="5"/>
  <c r="Q96" i="5"/>
  <c r="P96" i="5"/>
  <c r="O96" i="5"/>
  <c r="N96" i="5"/>
  <c r="M96" i="5"/>
  <c r="L96" i="5"/>
  <c r="K96" i="5"/>
  <c r="J96" i="5"/>
  <c r="AH95" i="5"/>
  <c r="AG95" i="5"/>
  <c r="AF95" i="5"/>
  <c r="AE95" i="5"/>
  <c r="AD95" i="5"/>
  <c r="AC95" i="5"/>
  <c r="AB95" i="5"/>
  <c r="AA95" i="5"/>
  <c r="Z95" i="5"/>
  <c r="Y95" i="5"/>
  <c r="X95" i="5"/>
  <c r="W95" i="5"/>
  <c r="U95" i="5"/>
  <c r="T95" i="5"/>
  <c r="S95" i="5"/>
  <c r="R95" i="5"/>
  <c r="Q95" i="5"/>
  <c r="P95" i="5"/>
  <c r="O95" i="5"/>
  <c r="N95" i="5"/>
  <c r="M95" i="5"/>
  <c r="L95" i="5"/>
  <c r="K95" i="5"/>
  <c r="J95" i="5"/>
  <c r="AH94" i="5"/>
  <c r="AG94" i="5"/>
  <c r="AF94" i="5"/>
  <c r="AE94" i="5"/>
  <c r="AD94" i="5"/>
  <c r="AC94" i="5"/>
  <c r="AB94" i="5"/>
  <c r="AA94" i="5"/>
  <c r="Z94" i="5"/>
  <c r="Y94" i="5"/>
  <c r="X94" i="5"/>
  <c r="W94" i="5"/>
  <c r="U94" i="5"/>
  <c r="T94" i="5"/>
  <c r="S94" i="5"/>
  <c r="R94" i="5"/>
  <c r="Q94" i="5"/>
  <c r="P94" i="5"/>
  <c r="O94" i="5"/>
  <c r="N94" i="5"/>
  <c r="M94" i="5"/>
  <c r="L94" i="5"/>
  <c r="K94" i="5"/>
  <c r="J94" i="5"/>
  <c r="AH93" i="5"/>
  <c r="AG93" i="5"/>
  <c r="AF93" i="5"/>
  <c r="AE93" i="5"/>
  <c r="AD93" i="5"/>
  <c r="AC93" i="5"/>
  <c r="AB93" i="5"/>
  <c r="AA93" i="5"/>
  <c r="Z93" i="5"/>
  <c r="Y93" i="5"/>
  <c r="X93" i="5"/>
  <c r="W93" i="5"/>
  <c r="U93" i="5"/>
  <c r="T93" i="5"/>
  <c r="S93" i="5"/>
  <c r="R93" i="5"/>
  <c r="Q93" i="5"/>
  <c r="P93" i="5"/>
  <c r="O93" i="5"/>
  <c r="N93" i="5"/>
  <c r="M93" i="5"/>
  <c r="L93" i="5"/>
  <c r="K93" i="5"/>
  <c r="J93" i="5"/>
  <c r="AH92" i="5"/>
  <c r="AG92" i="5"/>
  <c r="AF92" i="5"/>
  <c r="AE92" i="5"/>
  <c r="AD92" i="5"/>
  <c r="AC92" i="5"/>
  <c r="AB92" i="5"/>
  <c r="AA92" i="5"/>
  <c r="Z92" i="5"/>
  <c r="Y92" i="5"/>
  <c r="X92" i="5"/>
  <c r="W92" i="5"/>
  <c r="U92" i="5"/>
  <c r="T92" i="5"/>
  <c r="S92" i="5"/>
  <c r="R92" i="5"/>
  <c r="Q92" i="5"/>
  <c r="P92" i="5"/>
  <c r="O92" i="5"/>
  <c r="N92" i="5"/>
  <c r="M92" i="5"/>
  <c r="L92" i="5"/>
  <c r="K92" i="5"/>
  <c r="J92" i="5"/>
  <c r="AH91" i="5"/>
  <c r="AG91" i="5"/>
  <c r="AF91" i="5"/>
  <c r="AE91" i="5"/>
  <c r="AD91" i="5"/>
  <c r="AC91" i="5"/>
  <c r="AB91" i="5"/>
  <c r="AA91" i="5"/>
  <c r="Z91" i="5"/>
  <c r="Y91" i="5"/>
  <c r="X91" i="5"/>
  <c r="W91" i="5"/>
  <c r="U91" i="5"/>
  <c r="T91" i="5"/>
  <c r="S91" i="5"/>
  <c r="R91" i="5"/>
  <c r="Q91" i="5"/>
  <c r="P91" i="5"/>
  <c r="O91" i="5"/>
  <c r="N91" i="5"/>
  <c r="M91" i="5"/>
  <c r="L91" i="5"/>
  <c r="K91" i="5"/>
  <c r="J91" i="5"/>
  <c r="AH90" i="5"/>
  <c r="AG90" i="5"/>
  <c r="AF90" i="5"/>
  <c r="AE90" i="5"/>
  <c r="AD90" i="5"/>
  <c r="AC90" i="5"/>
  <c r="AB90" i="5"/>
  <c r="AA90" i="5"/>
  <c r="Z90" i="5"/>
  <c r="Y90" i="5"/>
  <c r="X90" i="5"/>
  <c r="W90" i="5"/>
  <c r="U90" i="5"/>
  <c r="T90" i="5"/>
  <c r="S90" i="5"/>
  <c r="R90" i="5"/>
  <c r="Q90" i="5"/>
  <c r="P90" i="5"/>
  <c r="O90" i="5"/>
  <c r="N90" i="5"/>
  <c r="M90" i="5"/>
  <c r="L90" i="5"/>
  <c r="K90" i="5"/>
  <c r="J90" i="5"/>
  <c r="AH89" i="5"/>
  <c r="AG89" i="5"/>
  <c r="AF89" i="5"/>
  <c r="AE89" i="5"/>
  <c r="AD89" i="5"/>
  <c r="AC89" i="5"/>
  <c r="AB89" i="5"/>
  <c r="AA89" i="5"/>
  <c r="Z89" i="5"/>
  <c r="Y89" i="5"/>
  <c r="X89" i="5"/>
  <c r="W89" i="5"/>
  <c r="U89" i="5"/>
  <c r="T89" i="5"/>
  <c r="S89" i="5"/>
  <c r="R89" i="5"/>
  <c r="Q89" i="5"/>
  <c r="P89" i="5"/>
  <c r="O89" i="5"/>
  <c r="N89" i="5"/>
  <c r="M89" i="5"/>
  <c r="L89" i="5"/>
  <c r="K89" i="5"/>
  <c r="J89" i="5"/>
  <c r="AH88" i="5"/>
  <c r="AG88" i="5"/>
  <c r="AF88" i="5"/>
  <c r="AE88" i="5"/>
  <c r="AD88" i="5"/>
  <c r="AC88" i="5"/>
  <c r="AB88" i="5"/>
  <c r="AA88" i="5"/>
  <c r="Z88" i="5"/>
  <c r="Y88" i="5"/>
  <c r="X88" i="5"/>
  <c r="W88" i="5"/>
  <c r="U88" i="5"/>
  <c r="T88" i="5"/>
  <c r="S88" i="5"/>
  <c r="R88" i="5"/>
  <c r="Q88" i="5"/>
  <c r="P88" i="5"/>
  <c r="O88" i="5"/>
  <c r="N88" i="5"/>
  <c r="M88" i="5"/>
  <c r="L88" i="5"/>
  <c r="K88" i="5"/>
  <c r="J88" i="5"/>
  <c r="AH87" i="5"/>
  <c r="AG87" i="5"/>
  <c r="AF87" i="5"/>
  <c r="AE87" i="5"/>
  <c r="AD87" i="5"/>
  <c r="AC87" i="5"/>
  <c r="AB87" i="5"/>
  <c r="AA87" i="5"/>
  <c r="Z87" i="5"/>
  <c r="Y87" i="5"/>
  <c r="X87" i="5"/>
  <c r="W87" i="5"/>
  <c r="U87" i="5"/>
  <c r="T87" i="5"/>
  <c r="S87" i="5"/>
  <c r="R87" i="5"/>
  <c r="Q87" i="5"/>
  <c r="P87" i="5"/>
  <c r="O87" i="5"/>
  <c r="N87" i="5"/>
  <c r="M87" i="5"/>
  <c r="L87" i="5"/>
  <c r="K87" i="5"/>
  <c r="J87" i="5"/>
  <c r="AH86" i="5"/>
  <c r="AG86" i="5"/>
  <c r="AF86" i="5"/>
  <c r="AE86" i="5"/>
  <c r="AD86" i="5"/>
  <c r="AC86" i="5"/>
  <c r="AB86" i="5"/>
  <c r="AA86" i="5"/>
  <c r="Z86" i="5"/>
  <c r="Y86" i="5"/>
  <c r="X86" i="5"/>
  <c r="W86" i="5"/>
  <c r="U86" i="5"/>
  <c r="T86" i="5"/>
  <c r="S86" i="5"/>
  <c r="R86" i="5"/>
  <c r="Q86" i="5"/>
  <c r="P86" i="5"/>
  <c r="O86" i="5"/>
  <c r="N86" i="5"/>
  <c r="M86" i="5"/>
  <c r="L86" i="5"/>
  <c r="K86" i="5"/>
  <c r="J86" i="5"/>
  <c r="AH85" i="5"/>
  <c r="AG85" i="5"/>
  <c r="AF85" i="5"/>
  <c r="AE85" i="5"/>
  <c r="AD85" i="5"/>
  <c r="AC85" i="5"/>
  <c r="AB85" i="5"/>
  <c r="AA85" i="5"/>
  <c r="Z85" i="5"/>
  <c r="Y85" i="5"/>
  <c r="X85" i="5"/>
  <c r="W85" i="5"/>
  <c r="U85" i="5"/>
  <c r="T85" i="5"/>
  <c r="S85" i="5"/>
  <c r="R85" i="5"/>
  <c r="Q85" i="5"/>
  <c r="P85" i="5"/>
  <c r="O85" i="5"/>
  <c r="N85" i="5"/>
  <c r="M85" i="5"/>
  <c r="L85" i="5"/>
  <c r="K85" i="5"/>
  <c r="J85" i="5"/>
  <c r="AH84" i="5"/>
  <c r="AG84" i="5"/>
  <c r="AF84" i="5"/>
  <c r="AE84" i="5"/>
  <c r="AD84" i="5"/>
  <c r="AC84" i="5"/>
  <c r="AB84" i="5"/>
  <c r="AA84" i="5"/>
  <c r="Z84" i="5"/>
  <c r="Y84" i="5"/>
  <c r="X84" i="5"/>
  <c r="W84" i="5"/>
  <c r="U84" i="5"/>
  <c r="T84" i="5"/>
  <c r="S84" i="5"/>
  <c r="R84" i="5"/>
  <c r="Q84" i="5"/>
  <c r="P84" i="5"/>
  <c r="O84" i="5"/>
  <c r="N84" i="5"/>
  <c r="M84" i="5"/>
  <c r="L84" i="5"/>
  <c r="K84" i="5"/>
  <c r="J84" i="5"/>
  <c r="AH83" i="5"/>
  <c r="AG83" i="5"/>
  <c r="AF83" i="5"/>
  <c r="AE83" i="5"/>
  <c r="AD83" i="5"/>
  <c r="AC83" i="5"/>
  <c r="AB83" i="5"/>
  <c r="AA83" i="5"/>
  <c r="Z83" i="5"/>
  <c r="Y83" i="5"/>
  <c r="X83" i="5"/>
  <c r="W83" i="5"/>
  <c r="U83" i="5"/>
  <c r="T83" i="5"/>
  <c r="S83" i="5"/>
  <c r="R83" i="5"/>
  <c r="Q83" i="5"/>
  <c r="P83" i="5"/>
  <c r="O83" i="5"/>
  <c r="N83" i="5"/>
  <c r="M83" i="5"/>
  <c r="L83" i="5"/>
  <c r="K83" i="5"/>
  <c r="J83" i="5"/>
  <c r="AH82" i="5"/>
  <c r="AG82" i="5"/>
  <c r="AF82" i="5"/>
  <c r="AE82" i="5"/>
  <c r="AD82" i="5"/>
  <c r="AC82" i="5"/>
  <c r="AB82" i="5"/>
  <c r="AA82" i="5"/>
  <c r="Z82" i="5"/>
  <c r="Y82" i="5"/>
  <c r="X82" i="5"/>
  <c r="W82" i="5"/>
  <c r="U82" i="5"/>
  <c r="T82" i="5"/>
  <c r="S82" i="5"/>
  <c r="R82" i="5"/>
  <c r="Q82" i="5"/>
  <c r="P82" i="5"/>
  <c r="O82" i="5"/>
  <c r="N82" i="5"/>
  <c r="M82" i="5"/>
  <c r="L82" i="5"/>
  <c r="K82" i="5"/>
  <c r="J82" i="5"/>
  <c r="AH81" i="5"/>
  <c r="AG81" i="5"/>
  <c r="AF81" i="5"/>
  <c r="AE81" i="5"/>
  <c r="AD81" i="5"/>
  <c r="AC81" i="5"/>
  <c r="AB81" i="5"/>
  <c r="AA81" i="5"/>
  <c r="Z81" i="5"/>
  <c r="Y81" i="5"/>
  <c r="X81" i="5"/>
  <c r="W81" i="5"/>
  <c r="U81" i="5"/>
  <c r="T81" i="5"/>
  <c r="S81" i="5"/>
  <c r="R81" i="5"/>
  <c r="Q81" i="5"/>
  <c r="P81" i="5"/>
  <c r="O81" i="5"/>
  <c r="N81" i="5"/>
  <c r="M81" i="5"/>
  <c r="L81" i="5"/>
  <c r="K81" i="5"/>
  <c r="J81" i="5"/>
  <c r="AH80" i="5"/>
  <c r="AG80" i="5"/>
  <c r="AF80" i="5"/>
  <c r="AE80" i="5"/>
  <c r="AD80" i="5"/>
  <c r="AC80" i="5"/>
  <c r="AB80" i="5"/>
  <c r="AA80" i="5"/>
  <c r="Z80" i="5"/>
  <c r="Y80" i="5"/>
  <c r="X80" i="5"/>
  <c r="W80" i="5"/>
  <c r="U80" i="5"/>
  <c r="T80" i="5"/>
  <c r="S80" i="5"/>
  <c r="R80" i="5"/>
  <c r="Q80" i="5"/>
  <c r="P80" i="5"/>
  <c r="O80" i="5"/>
  <c r="N80" i="5"/>
  <c r="M80" i="5"/>
  <c r="L80" i="5"/>
  <c r="K80" i="5"/>
  <c r="J80" i="5"/>
  <c r="AH79" i="5"/>
  <c r="AG79" i="5"/>
  <c r="AF79" i="5"/>
  <c r="AE79" i="5"/>
  <c r="AD79" i="5"/>
  <c r="AC79" i="5"/>
  <c r="AB79" i="5"/>
  <c r="AA79" i="5"/>
  <c r="Z79" i="5"/>
  <c r="Y79" i="5"/>
  <c r="X79" i="5"/>
  <c r="W79" i="5"/>
  <c r="U79" i="5"/>
  <c r="T79" i="5"/>
  <c r="S79" i="5"/>
  <c r="R79" i="5"/>
  <c r="Q79" i="5"/>
  <c r="P79" i="5"/>
  <c r="O79" i="5"/>
  <c r="N79" i="5"/>
  <c r="M79" i="5"/>
  <c r="L79" i="5"/>
  <c r="K79" i="5"/>
  <c r="J79" i="5"/>
  <c r="AH78" i="5"/>
  <c r="AG78" i="5"/>
  <c r="AF78" i="5"/>
  <c r="AE78" i="5"/>
  <c r="AD78" i="5"/>
  <c r="AC78" i="5"/>
  <c r="AB78" i="5"/>
  <c r="AA78" i="5"/>
  <c r="Z78" i="5"/>
  <c r="Y78" i="5"/>
  <c r="X78" i="5"/>
  <c r="W78" i="5"/>
  <c r="U78" i="5"/>
  <c r="T78" i="5"/>
  <c r="S78" i="5"/>
  <c r="R78" i="5"/>
  <c r="Q78" i="5"/>
  <c r="P78" i="5"/>
  <c r="O78" i="5"/>
  <c r="N78" i="5"/>
  <c r="M78" i="5"/>
  <c r="L78" i="5"/>
  <c r="K78" i="5"/>
  <c r="J78" i="5"/>
  <c r="AH77" i="5"/>
  <c r="AG77" i="5"/>
  <c r="AF77" i="5"/>
  <c r="AE77" i="5"/>
  <c r="AD77" i="5"/>
  <c r="AC77" i="5"/>
  <c r="AB77" i="5"/>
  <c r="AA77" i="5"/>
  <c r="Z77" i="5"/>
  <c r="Y77" i="5"/>
  <c r="X77" i="5"/>
  <c r="W77" i="5"/>
  <c r="U77" i="5"/>
  <c r="T77" i="5"/>
  <c r="S77" i="5"/>
  <c r="R77" i="5"/>
  <c r="Q77" i="5"/>
  <c r="P77" i="5"/>
  <c r="O77" i="5"/>
  <c r="N77" i="5"/>
  <c r="M77" i="5"/>
  <c r="L77" i="5"/>
  <c r="K77" i="5"/>
  <c r="J77" i="5"/>
  <c r="AH76" i="5"/>
  <c r="AG76" i="5"/>
  <c r="AF76" i="5"/>
  <c r="AE76" i="5"/>
  <c r="AD76" i="5"/>
  <c r="AC76" i="5"/>
  <c r="AB76" i="5"/>
  <c r="AA76" i="5"/>
  <c r="Z76" i="5"/>
  <c r="Y76" i="5"/>
  <c r="X76" i="5"/>
  <c r="W76" i="5"/>
  <c r="U76" i="5"/>
  <c r="T76" i="5"/>
  <c r="S76" i="5"/>
  <c r="R76" i="5"/>
  <c r="Q76" i="5"/>
  <c r="P76" i="5"/>
  <c r="O76" i="5"/>
  <c r="N76" i="5"/>
  <c r="M76" i="5"/>
  <c r="L76" i="5"/>
  <c r="K76" i="5"/>
  <c r="J76" i="5"/>
  <c r="AH75" i="5"/>
  <c r="AG75" i="5"/>
  <c r="AF75" i="5"/>
  <c r="AE75" i="5"/>
  <c r="AD75" i="5"/>
  <c r="AC75" i="5"/>
  <c r="AB75" i="5"/>
  <c r="AA75" i="5"/>
  <c r="Z75" i="5"/>
  <c r="Y75" i="5"/>
  <c r="X75" i="5"/>
  <c r="W75" i="5"/>
  <c r="U75" i="5"/>
  <c r="T75" i="5"/>
  <c r="S75" i="5"/>
  <c r="R75" i="5"/>
  <c r="Q75" i="5"/>
  <c r="P75" i="5"/>
  <c r="O75" i="5"/>
  <c r="N75" i="5"/>
  <c r="M75" i="5"/>
  <c r="L75" i="5"/>
  <c r="K75" i="5"/>
  <c r="J75" i="5"/>
  <c r="AH74" i="5"/>
  <c r="AG74" i="5"/>
  <c r="AF74" i="5"/>
  <c r="AE74" i="5"/>
  <c r="AD74" i="5"/>
  <c r="AC74" i="5"/>
  <c r="AB74" i="5"/>
  <c r="AA74" i="5"/>
  <c r="Z74" i="5"/>
  <c r="Y74" i="5"/>
  <c r="X74" i="5"/>
  <c r="W74" i="5"/>
  <c r="U74" i="5"/>
  <c r="T74" i="5"/>
  <c r="S74" i="5"/>
  <c r="R74" i="5"/>
  <c r="Q74" i="5"/>
  <c r="P74" i="5"/>
  <c r="O74" i="5"/>
  <c r="N74" i="5"/>
  <c r="M74" i="5"/>
  <c r="L74" i="5"/>
  <c r="K74" i="5"/>
  <c r="J74" i="5"/>
  <c r="AH73" i="5"/>
  <c r="AG73" i="5"/>
  <c r="AF73" i="5"/>
  <c r="AE73" i="5"/>
  <c r="AD73" i="5"/>
  <c r="AC73" i="5"/>
  <c r="AB73" i="5"/>
  <c r="AA73" i="5"/>
  <c r="Z73" i="5"/>
  <c r="Y73" i="5"/>
  <c r="X73" i="5"/>
  <c r="W73" i="5"/>
  <c r="U73" i="5"/>
  <c r="T73" i="5"/>
  <c r="S73" i="5"/>
  <c r="R73" i="5"/>
  <c r="Q73" i="5"/>
  <c r="P73" i="5"/>
  <c r="O73" i="5"/>
  <c r="N73" i="5"/>
  <c r="M73" i="5"/>
  <c r="L73" i="5"/>
  <c r="K73" i="5"/>
  <c r="J73" i="5"/>
  <c r="AH72" i="5"/>
  <c r="AG72" i="5"/>
  <c r="AF72" i="5"/>
  <c r="AE72" i="5"/>
  <c r="AD72" i="5"/>
  <c r="AC72" i="5"/>
  <c r="AB72" i="5"/>
  <c r="AA72" i="5"/>
  <c r="Z72" i="5"/>
  <c r="Y72" i="5"/>
  <c r="X72" i="5"/>
  <c r="W72" i="5"/>
  <c r="U72" i="5"/>
  <c r="T72" i="5"/>
  <c r="S72" i="5"/>
  <c r="R72" i="5"/>
  <c r="Q72" i="5"/>
  <c r="P72" i="5"/>
  <c r="O72" i="5"/>
  <c r="N72" i="5"/>
  <c r="M72" i="5"/>
  <c r="L72" i="5"/>
  <c r="K72" i="5"/>
  <c r="J72" i="5"/>
  <c r="AH71" i="5"/>
  <c r="AG71" i="5"/>
  <c r="AF71" i="5"/>
  <c r="AE71" i="5"/>
  <c r="AD71" i="5"/>
  <c r="AC71" i="5"/>
  <c r="AB71" i="5"/>
  <c r="AA71" i="5"/>
  <c r="Z71" i="5"/>
  <c r="Y71" i="5"/>
  <c r="X71" i="5"/>
  <c r="W71" i="5"/>
  <c r="U71" i="5"/>
  <c r="T71" i="5"/>
  <c r="S71" i="5"/>
  <c r="R71" i="5"/>
  <c r="Q71" i="5"/>
  <c r="P71" i="5"/>
  <c r="O71" i="5"/>
  <c r="N71" i="5"/>
  <c r="M71" i="5"/>
  <c r="L71" i="5"/>
  <c r="K71" i="5"/>
  <c r="J71" i="5"/>
  <c r="AH70" i="5"/>
  <c r="AG70" i="5"/>
  <c r="AF70" i="5"/>
  <c r="AE70" i="5"/>
  <c r="AD70" i="5"/>
  <c r="AC70" i="5"/>
  <c r="AB70" i="5"/>
  <c r="AA70" i="5"/>
  <c r="Z70" i="5"/>
  <c r="Y70" i="5"/>
  <c r="X70" i="5"/>
  <c r="W70" i="5"/>
  <c r="U70" i="5"/>
  <c r="T70" i="5"/>
  <c r="S70" i="5"/>
  <c r="R70" i="5"/>
  <c r="Q70" i="5"/>
  <c r="P70" i="5"/>
  <c r="O70" i="5"/>
  <c r="N70" i="5"/>
  <c r="M70" i="5"/>
  <c r="L70" i="5"/>
  <c r="K70" i="5"/>
  <c r="J70" i="5"/>
  <c r="AH69" i="5"/>
  <c r="AG69" i="5"/>
  <c r="AF69" i="5"/>
  <c r="AE69" i="5"/>
  <c r="AD69" i="5"/>
  <c r="AC69" i="5"/>
  <c r="AB69" i="5"/>
  <c r="AA69" i="5"/>
  <c r="Z69" i="5"/>
  <c r="Y69" i="5"/>
  <c r="X69" i="5"/>
  <c r="W69" i="5"/>
  <c r="U69" i="5"/>
  <c r="T69" i="5"/>
  <c r="S69" i="5"/>
  <c r="R69" i="5"/>
  <c r="Q69" i="5"/>
  <c r="P69" i="5"/>
  <c r="O69" i="5"/>
  <c r="N69" i="5"/>
  <c r="M69" i="5"/>
  <c r="L69" i="5"/>
  <c r="K69" i="5"/>
  <c r="J69" i="5"/>
  <c r="AH68" i="5"/>
  <c r="AG68" i="5"/>
  <c r="AF68" i="5"/>
  <c r="AE68" i="5"/>
  <c r="AD68" i="5"/>
  <c r="AC68" i="5"/>
  <c r="AB68" i="5"/>
  <c r="AA68" i="5"/>
  <c r="Z68" i="5"/>
  <c r="Y68" i="5"/>
  <c r="X68" i="5"/>
  <c r="W68" i="5"/>
  <c r="U68" i="5"/>
  <c r="T68" i="5"/>
  <c r="S68" i="5"/>
  <c r="R68" i="5"/>
  <c r="Q68" i="5"/>
  <c r="P68" i="5"/>
  <c r="O68" i="5"/>
  <c r="N68" i="5"/>
  <c r="M68" i="5"/>
  <c r="L68" i="5"/>
  <c r="K68" i="5"/>
  <c r="J68" i="5"/>
  <c r="AH67" i="5"/>
  <c r="AG67" i="5"/>
  <c r="AF67" i="5"/>
  <c r="AE67" i="5"/>
  <c r="AD67" i="5"/>
  <c r="AC67" i="5"/>
  <c r="AB67" i="5"/>
  <c r="AA67" i="5"/>
  <c r="Z67" i="5"/>
  <c r="Y67" i="5"/>
  <c r="X67" i="5"/>
  <c r="W67" i="5"/>
  <c r="U67" i="5"/>
  <c r="T67" i="5"/>
  <c r="S67" i="5"/>
  <c r="R67" i="5"/>
  <c r="Q67" i="5"/>
  <c r="P67" i="5"/>
  <c r="O67" i="5"/>
  <c r="N67" i="5"/>
  <c r="M67" i="5"/>
  <c r="L67" i="5"/>
  <c r="K67" i="5"/>
  <c r="J67" i="5"/>
  <c r="AH66" i="5"/>
  <c r="AG66" i="5"/>
  <c r="AF66" i="5"/>
  <c r="AE66" i="5"/>
  <c r="AD66" i="5"/>
  <c r="AC66" i="5"/>
  <c r="AB66" i="5"/>
  <c r="AA66" i="5"/>
  <c r="Z66" i="5"/>
  <c r="Y66" i="5"/>
  <c r="X66" i="5"/>
  <c r="W66" i="5"/>
  <c r="U66" i="5"/>
  <c r="T66" i="5"/>
  <c r="S66" i="5"/>
  <c r="R66" i="5"/>
  <c r="Q66" i="5"/>
  <c r="P66" i="5"/>
  <c r="O66" i="5"/>
  <c r="N66" i="5"/>
  <c r="M66" i="5"/>
  <c r="L66" i="5"/>
  <c r="K66" i="5"/>
  <c r="J66" i="5"/>
  <c r="AH65" i="5"/>
  <c r="AG65" i="5"/>
  <c r="AF65" i="5"/>
  <c r="AE65" i="5"/>
  <c r="AD65" i="5"/>
  <c r="AC65" i="5"/>
  <c r="AB65" i="5"/>
  <c r="AA65" i="5"/>
  <c r="Z65" i="5"/>
  <c r="Y65" i="5"/>
  <c r="X65" i="5"/>
  <c r="W65" i="5"/>
  <c r="U65" i="5"/>
  <c r="T65" i="5"/>
  <c r="S65" i="5"/>
  <c r="R65" i="5"/>
  <c r="Q65" i="5"/>
  <c r="P65" i="5"/>
  <c r="O65" i="5"/>
  <c r="N65" i="5"/>
  <c r="M65" i="5"/>
  <c r="L65" i="5"/>
  <c r="K65" i="5"/>
  <c r="J65" i="5"/>
  <c r="AH64" i="5"/>
  <c r="AG64" i="5"/>
  <c r="AF64" i="5"/>
  <c r="AE64" i="5"/>
  <c r="AD64" i="5"/>
  <c r="AC64" i="5"/>
  <c r="AB64" i="5"/>
  <c r="AA64" i="5"/>
  <c r="Z64" i="5"/>
  <c r="Y64" i="5"/>
  <c r="X64" i="5"/>
  <c r="W64" i="5"/>
  <c r="U64" i="5"/>
  <c r="T64" i="5"/>
  <c r="S64" i="5"/>
  <c r="R64" i="5"/>
  <c r="Q64" i="5"/>
  <c r="P64" i="5"/>
  <c r="O64" i="5"/>
  <c r="N64" i="5"/>
  <c r="M64" i="5"/>
  <c r="L64" i="5"/>
  <c r="K64" i="5"/>
  <c r="J64" i="5"/>
  <c r="AH63" i="5"/>
  <c r="AG63" i="5"/>
  <c r="AF63" i="5"/>
  <c r="AE63" i="5"/>
  <c r="AD63" i="5"/>
  <c r="AC63" i="5"/>
  <c r="AB63" i="5"/>
  <c r="AA63" i="5"/>
  <c r="Z63" i="5"/>
  <c r="Y63" i="5"/>
  <c r="X63" i="5"/>
  <c r="W63" i="5"/>
  <c r="U63" i="5"/>
  <c r="T63" i="5"/>
  <c r="S63" i="5"/>
  <c r="R63" i="5"/>
  <c r="Q63" i="5"/>
  <c r="P63" i="5"/>
  <c r="O63" i="5"/>
  <c r="N63" i="5"/>
  <c r="M63" i="5"/>
  <c r="L63" i="5"/>
  <c r="K63" i="5"/>
  <c r="J63" i="5"/>
  <c r="AH62" i="5"/>
  <c r="AG62" i="5"/>
  <c r="AF62" i="5"/>
  <c r="AE62" i="5"/>
  <c r="AD62" i="5"/>
  <c r="AC62" i="5"/>
  <c r="AB62" i="5"/>
  <c r="AA62" i="5"/>
  <c r="Z62" i="5"/>
  <c r="Y62" i="5"/>
  <c r="X62" i="5"/>
  <c r="W62" i="5"/>
  <c r="U62" i="5"/>
  <c r="T62" i="5"/>
  <c r="S62" i="5"/>
  <c r="R62" i="5"/>
  <c r="Q62" i="5"/>
  <c r="P62" i="5"/>
  <c r="O62" i="5"/>
  <c r="N62" i="5"/>
  <c r="M62" i="5"/>
  <c r="L62" i="5"/>
  <c r="K62" i="5"/>
  <c r="J62" i="5"/>
  <c r="AH61" i="5"/>
  <c r="AG61" i="5"/>
  <c r="AF61" i="5"/>
  <c r="AE61" i="5"/>
  <c r="AD61" i="5"/>
  <c r="AC61" i="5"/>
  <c r="AB61" i="5"/>
  <c r="AA61" i="5"/>
  <c r="Z61" i="5"/>
  <c r="Y61" i="5"/>
  <c r="X61" i="5"/>
  <c r="W61" i="5"/>
  <c r="U61" i="5"/>
  <c r="T61" i="5"/>
  <c r="S61" i="5"/>
  <c r="R61" i="5"/>
  <c r="Q61" i="5"/>
  <c r="P61" i="5"/>
  <c r="O61" i="5"/>
  <c r="N61" i="5"/>
  <c r="M61" i="5"/>
  <c r="L61" i="5"/>
  <c r="K61" i="5"/>
  <c r="J61" i="5"/>
  <c r="AH60" i="5"/>
  <c r="AG60" i="5"/>
  <c r="AF60" i="5"/>
  <c r="AE60" i="5"/>
  <c r="AD60" i="5"/>
  <c r="AC60" i="5"/>
  <c r="AB60" i="5"/>
  <c r="AA60" i="5"/>
  <c r="Z60" i="5"/>
  <c r="Y60" i="5"/>
  <c r="X60" i="5"/>
  <c r="W60" i="5"/>
  <c r="U60" i="5"/>
  <c r="T60" i="5"/>
  <c r="S60" i="5"/>
  <c r="R60" i="5"/>
  <c r="Q60" i="5"/>
  <c r="P60" i="5"/>
  <c r="O60" i="5"/>
  <c r="N60" i="5"/>
  <c r="M60" i="5"/>
  <c r="L60" i="5"/>
  <c r="K60" i="5"/>
  <c r="J60" i="5"/>
  <c r="AH59" i="5"/>
  <c r="AG59" i="5"/>
  <c r="AF59" i="5"/>
  <c r="AE59" i="5"/>
  <c r="AD59" i="5"/>
  <c r="AC59" i="5"/>
  <c r="AB59" i="5"/>
  <c r="AA59" i="5"/>
  <c r="Z59" i="5"/>
  <c r="Y59" i="5"/>
  <c r="X59" i="5"/>
  <c r="W59" i="5"/>
  <c r="U59" i="5"/>
  <c r="T59" i="5"/>
  <c r="S59" i="5"/>
  <c r="R59" i="5"/>
  <c r="Q59" i="5"/>
  <c r="P59" i="5"/>
  <c r="O59" i="5"/>
  <c r="N59" i="5"/>
  <c r="M59" i="5"/>
  <c r="L59" i="5"/>
  <c r="K59" i="5"/>
  <c r="J59" i="5"/>
  <c r="AH58" i="5"/>
  <c r="AG58" i="5"/>
  <c r="AF58" i="5"/>
  <c r="AE58" i="5"/>
  <c r="AD58" i="5"/>
  <c r="AC58" i="5"/>
  <c r="AB58" i="5"/>
  <c r="AA58" i="5"/>
  <c r="Z58" i="5"/>
  <c r="Y58" i="5"/>
  <c r="X58" i="5"/>
  <c r="W58" i="5"/>
  <c r="U58" i="5"/>
  <c r="T58" i="5"/>
  <c r="S58" i="5"/>
  <c r="R58" i="5"/>
  <c r="Q58" i="5"/>
  <c r="P58" i="5"/>
  <c r="O58" i="5"/>
  <c r="N58" i="5"/>
  <c r="M58" i="5"/>
  <c r="L58" i="5"/>
  <c r="K58" i="5"/>
  <c r="J58" i="5"/>
  <c r="AH57" i="5"/>
  <c r="AG57" i="5"/>
  <c r="AF57" i="5"/>
  <c r="AE57" i="5"/>
  <c r="AD57" i="5"/>
  <c r="AC57" i="5"/>
  <c r="AB57" i="5"/>
  <c r="AA57" i="5"/>
  <c r="Z57" i="5"/>
  <c r="Y57" i="5"/>
  <c r="X57" i="5"/>
  <c r="W57" i="5"/>
  <c r="U57" i="5"/>
  <c r="T57" i="5"/>
  <c r="S57" i="5"/>
  <c r="R57" i="5"/>
  <c r="Q57" i="5"/>
  <c r="P57" i="5"/>
  <c r="O57" i="5"/>
  <c r="N57" i="5"/>
  <c r="M57" i="5"/>
  <c r="L57" i="5"/>
  <c r="K57" i="5"/>
  <c r="J57" i="5"/>
  <c r="AH56" i="5"/>
  <c r="AG56" i="5"/>
  <c r="AF56" i="5"/>
  <c r="AE56" i="5"/>
  <c r="AD56" i="5"/>
  <c r="AC56" i="5"/>
  <c r="AB56" i="5"/>
  <c r="AA56" i="5"/>
  <c r="Z56" i="5"/>
  <c r="Y56" i="5"/>
  <c r="X56" i="5"/>
  <c r="W56" i="5"/>
  <c r="U56" i="5"/>
  <c r="T56" i="5"/>
  <c r="S56" i="5"/>
  <c r="R56" i="5"/>
  <c r="Q56" i="5"/>
  <c r="P56" i="5"/>
  <c r="O56" i="5"/>
  <c r="N56" i="5"/>
  <c r="M56" i="5"/>
  <c r="L56" i="5"/>
  <c r="K56" i="5"/>
  <c r="J56" i="5"/>
  <c r="AH55" i="5"/>
  <c r="AG55" i="5"/>
  <c r="AF55" i="5"/>
  <c r="AE55" i="5"/>
  <c r="AD55" i="5"/>
  <c r="AC55" i="5"/>
  <c r="AB55" i="5"/>
  <c r="AA55" i="5"/>
  <c r="Z55" i="5"/>
  <c r="Y55" i="5"/>
  <c r="X55" i="5"/>
  <c r="W55" i="5"/>
  <c r="U55" i="5"/>
  <c r="T55" i="5"/>
  <c r="S55" i="5"/>
  <c r="R55" i="5"/>
  <c r="Q55" i="5"/>
  <c r="P55" i="5"/>
  <c r="O55" i="5"/>
  <c r="N55" i="5"/>
  <c r="M55" i="5"/>
  <c r="L55" i="5"/>
  <c r="K55" i="5"/>
  <c r="J55" i="5"/>
  <c r="AH54" i="5"/>
  <c r="AG54" i="5"/>
  <c r="AF54" i="5"/>
  <c r="AE54" i="5"/>
  <c r="AD54" i="5"/>
  <c r="AC54" i="5"/>
  <c r="AB54" i="5"/>
  <c r="AA54" i="5"/>
  <c r="Z54" i="5"/>
  <c r="Y54" i="5"/>
  <c r="X54" i="5"/>
  <c r="W54" i="5"/>
  <c r="U54" i="5"/>
  <c r="T54" i="5"/>
  <c r="S54" i="5"/>
  <c r="R54" i="5"/>
  <c r="Q54" i="5"/>
  <c r="P54" i="5"/>
  <c r="O54" i="5"/>
  <c r="N54" i="5"/>
  <c r="M54" i="5"/>
  <c r="L54" i="5"/>
  <c r="K54" i="5"/>
  <c r="J54" i="5"/>
  <c r="AH53" i="5"/>
  <c r="AG53" i="5"/>
  <c r="AF53" i="5"/>
  <c r="AE53" i="5"/>
  <c r="AD53" i="5"/>
  <c r="AC53" i="5"/>
  <c r="AB53" i="5"/>
  <c r="AA53" i="5"/>
  <c r="Z53" i="5"/>
  <c r="Y53" i="5"/>
  <c r="X53" i="5"/>
  <c r="W53" i="5"/>
  <c r="U53" i="5"/>
  <c r="T53" i="5"/>
  <c r="S53" i="5"/>
  <c r="R53" i="5"/>
  <c r="Q53" i="5"/>
  <c r="P53" i="5"/>
  <c r="O53" i="5"/>
  <c r="N53" i="5"/>
  <c r="M53" i="5"/>
  <c r="L53" i="5"/>
  <c r="K53" i="5"/>
  <c r="J53" i="5"/>
  <c r="AH52" i="5"/>
  <c r="AG52" i="5"/>
  <c r="AF52" i="5"/>
  <c r="AE52" i="5"/>
  <c r="AD52" i="5"/>
  <c r="AC52" i="5"/>
  <c r="AB52" i="5"/>
  <c r="AA52" i="5"/>
  <c r="Z52" i="5"/>
  <c r="Y52" i="5"/>
  <c r="X52" i="5"/>
  <c r="W52" i="5"/>
  <c r="U52" i="5"/>
  <c r="T52" i="5"/>
  <c r="S52" i="5"/>
  <c r="R52" i="5"/>
  <c r="Q52" i="5"/>
  <c r="P52" i="5"/>
  <c r="O52" i="5"/>
  <c r="N52" i="5"/>
  <c r="M52" i="5"/>
  <c r="L52" i="5"/>
  <c r="K52" i="5"/>
  <c r="J52" i="5"/>
  <c r="AH51" i="5"/>
  <c r="AG51" i="5"/>
  <c r="AF51" i="5"/>
  <c r="AE51" i="5"/>
  <c r="AD51" i="5"/>
  <c r="AC51" i="5"/>
  <c r="AB51" i="5"/>
  <c r="AA51" i="5"/>
  <c r="Z51" i="5"/>
  <c r="Y51" i="5"/>
  <c r="X51" i="5"/>
  <c r="W51" i="5"/>
  <c r="U51" i="5"/>
  <c r="T51" i="5"/>
  <c r="S51" i="5"/>
  <c r="R51" i="5"/>
  <c r="Q51" i="5"/>
  <c r="P51" i="5"/>
  <c r="O51" i="5"/>
  <c r="N51" i="5"/>
  <c r="M51" i="5"/>
  <c r="L51" i="5"/>
  <c r="K51" i="5"/>
  <c r="J51" i="5"/>
  <c r="AH50" i="5"/>
  <c r="AG50" i="5"/>
  <c r="AF50" i="5"/>
  <c r="AE50" i="5"/>
  <c r="AD50" i="5"/>
  <c r="AC50" i="5"/>
  <c r="AB50" i="5"/>
  <c r="AA50" i="5"/>
  <c r="Z50" i="5"/>
  <c r="Y50" i="5"/>
  <c r="X50" i="5"/>
  <c r="W50" i="5"/>
  <c r="U50" i="5"/>
  <c r="T50" i="5"/>
  <c r="S50" i="5"/>
  <c r="R50" i="5"/>
  <c r="Q50" i="5"/>
  <c r="P50" i="5"/>
  <c r="O50" i="5"/>
  <c r="N50" i="5"/>
  <c r="M50" i="5"/>
  <c r="L50" i="5"/>
  <c r="K50" i="5"/>
  <c r="J50" i="5"/>
  <c r="AH49" i="5"/>
  <c r="AG49" i="5"/>
  <c r="AF49" i="5"/>
  <c r="AE49" i="5"/>
  <c r="AD49" i="5"/>
  <c r="AC49" i="5"/>
  <c r="AB49" i="5"/>
  <c r="AA49" i="5"/>
  <c r="Z49" i="5"/>
  <c r="Y49" i="5"/>
  <c r="X49" i="5"/>
  <c r="W49" i="5"/>
  <c r="U49" i="5"/>
  <c r="T49" i="5"/>
  <c r="S49" i="5"/>
  <c r="R49" i="5"/>
  <c r="Q49" i="5"/>
  <c r="P49" i="5"/>
  <c r="O49" i="5"/>
  <c r="N49" i="5"/>
  <c r="M49" i="5"/>
  <c r="L49" i="5"/>
  <c r="K49" i="5"/>
  <c r="J49" i="5"/>
  <c r="AH48" i="5"/>
  <c r="AG48" i="5"/>
  <c r="AF48" i="5"/>
  <c r="AE48" i="5"/>
  <c r="AD48" i="5"/>
  <c r="AC48" i="5"/>
  <c r="AB48" i="5"/>
  <c r="AA48" i="5"/>
  <c r="Z48" i="5"/>
  <c r="Y48" i="5"/>
  <c r="X48" i="5"/>
  <c r="W48" i="5"/>
  <c r="U48" i="5"/>
  <c r="T48" i="5"/>
  <c r="S48" i="5"/>
  <c r="R48" i="5"/>
  <c r="Q48" i="5"/>
  <c r="P48" i="5"/>
  <c r="O48" i="5"/>
  <c r="N48" i="5"/>
  <c r="M48" i="5"/>
  <c r="L48" i="5"/>
  <c r="K48" i="5"/>
  <c r="J48" i="5"/>
  <c r="AH47" i="5"/>
  <c r="AG47" i="5"/>
  <c r="AF47" i="5"/>
  <c r="AE47" i="5"/>
  <c r="AD47" i="5"/>
  <c r="AC47" i="5"/>
  <c r="AB47" i="5"/>
  <c r="AA47" i="5"/>
  <c r="Z47" i="5"/>
  <c r="Y47" i="5"/>
  <c r="X47" i="5"/>
  <c r="W47" i="5"/>
  <c r="U47" i="5"/>
  <c r="T47" i="5"/>
  <c r="S47" i="5"/>
  <c r="R47" i="5"/>
  <c r="Q47" i="5"/>
  <c r="P47" i="5"/>
  <c r="O47" i="5"/>
  <c r="N47" i="5"/>
  <c r="M47" i="5"/>
  <c r="L47" i="5"/>
  <c r="K47" i="5"/>
  <c r="J47" i="5"/>
  <c r="AH46" i="5"/>
  <c r="AG46" i="5"/>
  <c r="AF46" i="5"/>
  <c r="AE46" i="5"/>
  <c r="AD46" i="5"/>
  <c r="AC46" i="5"/>
  <c r="AB46" i="5"/>
  <c r="AA46" i="5"/>
  <c r="Z46" i="5"/>
  <c r="Y46" i="5"/>
  <c r="X46" i="5"/>
  <c r="W46" i="5"/>
  <c r="U46" i="5"/>
  <c r="T46" i="5"/>
  <c r="S46" i="5"/>
  <c r="R46" i="5"/>
  <c r="Q46" i="5"/>
  <c r="P46" i="5"/>
  <c r="O46" i="5"/>
  <c r="N46" i="5"/>
  <c r="M46" i="5"/>
  <c r="L46" i="5"/>
  <c r="K46" i="5"/>
  <c r="J46" i="5"/>
  <c r="AH45" i="5"/>
  <c r="AG45" i="5"/>
  <c r="AF45" i="5"/>
  <c r="AE45" i="5"/>
  <c r="AD45" i="5"/>
  <c r="AC45" i="5"/>
  <c r="AB45" i="5"/>
  <c r="AA45" i="5"/>
  <c r="Z45" i="5"/>
  <c r="Y45" i="5"/>
  <c r="X45" i="5"/>
  <c r="W45" i="5"/>
  <c r="U45" i="5"/>
  <c r="T45" i="5"/>
  <c r="S45" i="5"/>
  <c r="R45" i="5"/>
  <c r="Q45" i="5"/>
  <c r="P45" i="5"/>
  <c r="O45" i="5"/>
  <c r="N45" i="5"/>
  <c r="M45" i="5"/>
  <c r="L45" i="5"/>
  <c r="K45" i="5"/>
  <c r="J45" i="5"/>
  <c r="AH44" i="5"/>
  <c r="AG44" i="5"/>
  <c r="AF44" i="5"/>
  <c r="AE44" i="5"/>
  <c r="AD44" i="5"/>
  <c r="AC44" i="5"/>
  <c r="AB44" i="5"/>
  <c r="AA44" i="5"/>
  <c r="Z44" i="5"/>
  <c r="Y44" i="5"/>
  <c r="X44" i="5"/>
  <c r="W44" i="5"/>
  <c r="U44" i="5"/>
  <c r="T44" i="5"/>
  <c r="S44" i="5"/>
  <c r="R44" i="5"/>
  <c r="Q44" i="5"/>
  <c r="P44" i="5"/>
  <c r="O44" i="5"/>
  <c r="N44" i="5"/>
  <c r="M44" i="5"/>
  <c r="L44" i="5"/>
  <c r="K44" i="5"/>
  <c r="J44" i="5"/>
  <c r="AH43" i="5"/>
  <c r="AG43" i="5"/>
  <c r="AF43" i="5"/>
  <c r="AE43" i="5"/>
  <c r="AD43" i="5"/>
  <c r="AC43" i="5"/>
  <c r="AB43" i="5"/>
  <c r="AA43" i="5"/>
  <c r="Z43" i="5"/>
  <c r="Y43" i="5"/>
  <c r="X43" i="5"/>
  <c r="W43" i="5"/>
  <c r="U43" i="5"/>
  <c r="T43" i="5"/>
  <c r="S43" i="5"/>
  <c r="R43" i="5"/>
  <c r="Q43" i="5"/>
  <c r="P43" i="5"/>
  <c r="O43" i="5"/>
  <c r="N43" i="5"/>
  <c r="M43" i="5"/>
  <c r="L43" i="5"/>
  <c r="K43" i="5"/>
  <c r="J43" i="5"/>
  <c r="AH42" i="5"/>
  <c r="AG42" i="5"/>
  <c r="AF42" i="5"/>
  <c r="AE42" i="5"/>
  <c r="AD42" i="5"/>
  <c r="AC42" i="5"/>
  <c r="AB42" i="5"/>
  <c r="AA42" i="5"/>
  <c r="Z42" i="5"/>
  <c r="Y42" i="5"/>
  <c r="X42" i="5"/>
  <c r="W42" i="5"/>
  <c r="U42" i="5"/>
  <c r="T42" i="5"/>
  <c r="S42" i="5"/>
  <c r="R42" i="5"/>
  <c r="Q42" i="5"/>
  <c r="P42" i="5"/>
  <c r="O42" i="5"/>
  <c r="N42" i="5"/>
  <c r="M42" i="5"/>
  <c r="L42" i="5"/>
  <c r="K42" i="5"/>
  <c r="J42" i="5"/>
  <c r="AH41" i="5"/>
  <c r="AG41" i="5"/>
  <c r="AF41" i="5"/>
  <c r="AE41" i="5"/>
  <c r="AD41" i="5"/>
  <c r="AC41" i="5"/>
  <c r="AB41" i="5"/>
  <c r="AA41" i="5"/>
  <c r="Z41" i="5"/>
  <c r="Y41" i="5"/>
  <c r="X41" i="5"/>
  <c r="W41" i="5"/>
  <c r="U41" i="5"/>
  <c r="T41" i="5"/>
  <c r="S41" i="5"/>
  <c r="R41" i="5"/>
  <c r="Q41" i="5"/>
  <c r="P41" i="5"/>
  <c r="O41" i="5"/>
  <c r="N41" i="5"/>
  <c r="M41" i="5"/>
  <c r="L41" i="5"/>
  <c r="K41" i="5"/>
  <c r="J41" i="5"/>
  <c r="AH40" i="5"/>
  <c r="AG40" i="5"/>
  <c r="AF40" i="5"/>
  <c r="AE40" i="5"/>
  <c r="AD40" i="5"/>
  <c r="AC40" i="5"/>
  <c r="AB40" i="5"/>
  <c r="AA40" i="5"/>
  <c r="Z40" i="5"/>
  <c r="Y40" i="5"/>
  <c r="X40" i="5"/>
  <c r="W40" i="5"/>
  <c r="U40" i="5"/>
  <c r="T40" i="5"/>
  <c r="S40" i="5"/>
  <c r="R40" i="5"/>
  <c r="Q40" i="5"/>
  <c r="P40" i="5"/>
  <c r="O40" i="5"/>
  <c r="N40" i="5"/>
  <c r="M40" i="5"/>
  <c r="L40" i="5"/>
  <c r="K40" i="5"/>
  <c r="J40" i="5"/>
  <c r="AH39" i="5"/>
  <c r="AG39" i="5"/>
  <c r="AF39" i="5"/>
  <c r="AE39" i="5"/>
  <c r="AD39" i="5"/>
  <c r="AC39" i="5"/>
  <c r="AB39" i="5"/>
  <c r="AA39" i="5"/>
  <c r="Z39" i="5"/>
  <c r="Y39" i="5"/>
  <c r="X39" i="5"/>
  <c r="W39" i="5"/>
  <c r="U39" i="5"/>
  <c r="T39" i="5"/>
  <c r="S39" i="5"/>
  <c r="R39" i="5"/>
  <c r="Q39" i="5"/>
  <c r="P39" i="5"/>
  <c r="O39" i="5"/>
  <c r="N39" i="5"/>
  <c r="M39" i="5"/>
  <c r="L39" i="5"/>
  <c r="K39" i="5"/>
  <c r="J39" i="5"/>
  <c r="AH38" i="5"/>
  <c r="AG38" i="5"/>
  <c r="AF38" i="5"/>
  <c r="AE38" i="5"/>
  <c r="AD38" i="5"/>
  <c r="AC38" i="5"/>
  <c r="AB38" i="5"/>
  <c r="AA38" i="5"/>
  <c r="Z38" i="5"/>
  <c r="Y38" i="5"/>
  <c r="X38" i="5"/>
  <c r="W38" i="5"/>
  <c r="U38" i="5"/>
  <c r="T38" i="5"/>
  <c r="S38" i="5"/>
  <c r="R38" i="5"/>
  <c r="Q38" i="5"/>
  <c r="P38" i="5"/>
  <c r="O38" i="5"/>
  <c r="N38" i="5"/>
  <c r="M38" i="5"/>
  <c r="L38" i="5"/>
  <c r="K38" i="5"/>
  <c r="J38" i="5"/>
  <c r="AH37" i="5"/>
  <c r="AG37" i="5"/>
  <c r="AF37" i="5"/>
  <c r="AE37" i="5"/>
  <c r="AD37" i="5"/>
  <c r="AC37" i="5"/>
  <c r="AB37" i="5"/>
  <c r="AA37" i="5"/>
  <c r="Z37" i="5"/>
  <c r="Y37" i="5"/>
  <c r="X37" i="5"/>
  <c r="W37" i="5"/>
  <c r="U37" i="5"/>
  <c r="T37" i="5"/>
  <c r="S37" i="5"/>
  <c r="R37" i="5"/>
  <c r="Q37" i="5"/>
  <c r="P37" i="5"/>
  <c r="O37" i="5"/>
  <c r="N37" i="5"/>
  <c r="M37" i="5"/>
  <c r="L37" i="5"/>
  <c r="K37" i="5"/>
  <c r="J37" i="5"/>
  <c r="AH36" i="5"/>
  <c r="AG36" i="5"/>
  <c r="AF36" i="5"/>
  <c r="AE36" i="5"/>
  <c r="AD36" i="5"/>
  <c r="AC36" i="5"/>
  <c r="AB36" i="5"/>
  <c r="AA36" i="5"/>
  <c r="Z36" i="5"/>
  <c r="Y36" i="5"/>
  <c r="X36" i="5"/>
  <c r="W36" i="5"/>
  <c r="U36" i="5"/>
  <c r="T36" i="5"/>
  <c r="S36" i="5"/>
  <c r="R36" i="5"/>
  <c r="Q36" i="5"/>
  <c r="P36" i="5"/>
  <c r="O36" i="5"/>
  <c r="N36" i="5"/>
  <c r="M36" i="5"/>
  <c r="L36" i="5"/>
  <c r="K36" i="5"/>
  <c r="J36" i="5"/>
  <c r="AH35" i="5"/>
  <c r="AG35" i="5"/>
  <c r="AF35" i="5"/>
  <c r="AE35" i="5"/>
  <c r="AD35" i="5"/>
  <c r="AC35" i="5"/>
  <c r="AB35" i="5"/>
  <c r="AA35" i="5"/>
  <c r="Z35" i="5"/>
  <c r="Y35" i="5"/>
  <c r="X35" i="5"/>
  <c r="W35" i="5"/>
  <c r="U35" i="5"/>
  <c r="T35" i="5"/>
  <c r="S35" i="5"/>
  <c r="R35" i="5"/>
  <c r="Q35" i="5"/>
  <c r="P35" i="5"/>
  <c r="O35" i="5"/>
  <c r="N35" i="5"/>
  <c r="M35" i="5"/>
  <c r="L35" i="5"/>
  <c r="K35" i="5"/>
  <c r="J35" i="5"/>
  <c r="AH34" i="5"/>
  <c r="AG34" i="5"/>
  <c r="AF34" i="5"/>
  <c r="AE34" i="5"/>
  <c r="AD34" i="5"/>
  <c r="AC34" i="5"/>
  <c r="AB34" i="5"/>
  <c r="AA34" i="5"/>
  <c r="Z34" i="5"/>
  <c r="Y34" i="5"/>
  <c r="X34" i="5"/>
  <c r="W34" i="5"/>
  <c r="U34" i="5"/>
  <c r="T34" i="5"/>
  <c r="S34" i="5"/>
  <c r="R34" i="5"/>
  <c r="Q34" i="5"/>
  <c r="P34" i="5"/>
  <c r="O34" i="5"/>
  <c r="N34" i="5"/>
  <c r="M34" i="5"/>
  <c r="L34" i="5"/>
  <c r="K34" i="5"/>
  <c r="J34" i="5"/>
  <c r="AH33" i="5"/>
  <c r="AG33" i="5"/>
  <c r="AF33" i="5"/>
  <c r="AE33" i="5"/>
  <c r="AD33" i="5"/>
  <c r="AC33" i="5"/>
  <c r="AB33" i="5"/>
  <c r="AA33" i="5"/>
  <c r="Z33" i="5"/>
  <c r="Y33" i="5"/>
  <c r="X33" i="5"/>
  <c r="W33" i="5"/>
  <c r="U33" i="5"/>
  <c r="T33" i="5"/>
  <c r="S33" i="5"/>
  <c r="R33" i="5"/>
  <c r="Q33" i="5"/>
  <c r="P33" i="5"/>
  <c r="O33" i="5"/>
  <c r="N33" i="5"/>
  <c r="M33" i="5"/>
  <c r="L33" i="5"/>
  <c r="K33" i="5"/>
  <c r="J33" i="5"/>
  <c r="AH32" i="5"/>
  <c r="AG32" i="5"/>
  <c r="AF32" i="5"/>
  <c r="AE32" i="5"/>
  <c r="AD32" i="5"/>
  <c r="AC32" i="5"/>
  <c r="AB32" i="5"/>
  <c r="AA32" i="5"/>
  <c r="Z32" i="5"/>
  <c r="Y32" i="5"/>
  <c r="X32" i="5"/>
  <c r="W32" i="5"/>
  <c r="U32" i="5"/>
  <c r="T32" i="5"/>
  <c r="S32" i="5"/>
  <c r="R32" i="5"/>
  <c r="Q32" i="5"/>
  <c r="P32" i="5"/>
  <c r="O32" i="5"/>
  <c r="N32" i="5"/>
  <c r="M32" i="5"/>
  <c r="L32" i="5"/>
  <c r="K32" i="5"/>
  <c r="J32" i="5"/>
  <c r="AH31" i="5"/>
  <c r="AG31" i="5"/>
  <c r="AF31" i="5"/>
  <c r="AE31" i="5"/>
  <c r="AD31" i="5"/>
  <c r="AC31" i="5"/>
  <c r="AB31" i="5"/>
  <c r="AA31" i="5"/>
  <c r="Z31" i="5"/>
  <c r="Y31" i="5"/>
  <c r="X31" i="5"/>
  <c r="W31" i="5"/>
  <c r="U31" i="5"/>
  <c r="T31" i="5"/>
  <c r="S31" i="5"/>
  <c r="R31" i="5"/>
  <c r="Q31" i="5"/>
  <c r="P31" i="5"/>
  <c r="O31" i="5"/>
  <c r="N31" i="5"/>
  <c r="M31" i="5"/>
  <c r="L31" i="5"/>
  <c r="K31" i="5"/>
  <c r="J31" i="5"/>
  <c r="AH30" i="5"/>
  <c r="AG30" i="5"/>
  <c r="AF30" i="5"/>
  <c r="AE30" i="5"/>
  <c r="AD30" i="5"/>
  <c r="AC30" i="5"/>
  <c r="AB30" i="5"/>
  <c r="AA30" i="5"/>
  <c r="Z30" i="5"/>
  <c r="Y30" i="5"/>
  <c r="X30" i="5"/>
  <c r="W30" i="5"/>
  <c r="U30" i="5"/>
  <c r="T30" i="5"/>
  <c r="S30" i="5"/>
  <c r="R30" i="5"/>
  <c r="Q30" i="5"/>
  <c r="P30" i="5"/>
  <c r="O30" i="5"/>
  <c r="N30" i="5"/>
  <c r="M30" i="5"/>
  <c r="L30" i="5"/>
  <c r="K30" i="5"/>
  <c r="J30" i="5"/>
  <c r="AH29" i="5"/>
  <c r="AG29" i="5"/>
  <c r="AF29" i="5"/>
  <c r="AE29" i="5"/>
  <c r="AD29" i="5"/>
  <c r="AC29" i="5"/>
  <c r="AB29" i="5"/>
  <c r="AA29" i="5"/>
  <c r="Z29" i="5"/>
  <c r="Y29" i="5"/>
  <c r="X29" i="5"/>
  <c r="W29" i="5"/>
  <c r="U29" i="5"/>
  <c r="T29" i="5"/>
  <c r="S29" i="5"/>
  <c r="R29" i="5"/>
  <c r="Q29" i="5"/>
  <c r="P29" i="5"/>
  <c r="O29" i="5"/>
  <c r="N29" i="5"/>
  <c r="M29" i="5"/>
  <c r="L29" i="5"/>
  <c r="K29" i="5"/>
  <c r="J29" i="5"/>
  <c r="AH28" i="5"/>
  <c r="AG28" i="5"/>
  <c r="AF28" i="5"/>
  <c r="AE28" i="5"/>
  <c r="AD28" i="5"/>
  <c r="AC28" i="5"/>
  <c r="AB28" i="5"/>
  <c r="AA28" i="5"/>
  <c r="Z28" i="5"/>
  <c r="Y28" i="5"/>
  <c r="X28" i="5"/>
  <c r="W28" i="5"/>
  <c r="U28" i="5"/>
  <c r="T28" i="5"/>
  <c r="S28" i="5"/>
  <c r="R28" i="5"/>
  <c r="Q28" i="5"/>
  <c r="P28" i="5"/>
  <c r="O28" i="5"/>
  <c r="N28" i="5"/>
  <c r="M28" i="5"/>
  <c r="L28" i="5"/>
  <c r="K28" i="5"/>
  <c r="J28" i="5"/>
  <c r="AH27" i="5"/>
  <c r="AG27" i="5"/>
  <c r="AF27" i="5"/>
  <c r="AE27" i="5"/>
  <c r="AD27" i="5"/>
  <c r="AC27" i="5"/>
  <c r="AB27" i="5"/>
  <c r="AA27" i="5"/>
  <c r="Z27" i="5"/>
  <c r="Y27" i="5"/>
  <c r="X27" i="5"/>
  <c r="W27" i="5"/>
  <c r="U27" i="5"/>
  <c r="T27" i="5"/>
  <c r="S27" i="5"/>
  <c r="R27" i="5"/>
  <c r="Q27" i="5"/>
  <c r="P27" i="5"/>
  <c r="O27" i="5"/>
  <c r="N27" i="5"/>
  <c r="M27" i="5"/>
  <c r="L27" i="5"/>
  <c r="K27" i="5"/>
  <c r="J27" i="5"/>
  <c r="AH26" i="5"/>
  <c r="AG26" i="5"/>
  <c r="AF26" i="5"/>
  <c r="AE26" i="5"/>
  <c r="AD26" i="5"/>
  <c r="AC26" i="5"/>
  <c r="AB26" i="5"/>
  <c r="AA26" i="5"/>
  <c r="Z26" i="5"/>
  <c r="Y26" i="5"/>
  <c r="X26" i="5"/>
  <c r="W26" i="5"/>
  <c r="U26" i="5"/>
  <c r="T26" i="5"/>
  <c r="S26" i="5"/>
  <c r="R26" i="5"/>
  <c r="Q26" i="5"/>
  <c r="P26" i="5"/>
  <c r="O26" i="5"/>
  <c r="N26" i="5"/>
  <c r="M26" i="5"/>
  <c r="L26" i="5"/>
  <c r="K26" i="5"/>
  <c r="J26" i="5"/>
  <c r="AH25" i="5"/>
  <c r="AG25" i="5"/>
  <c r="AF25" i="5"/>
  <c r="AE25" i="5"/>
  <c r="AD25" i="5"/>
  <c r="AC25" i="5"/>
  <c r="AB25" i="5"/>
  <c r="AA25" i="5"/>
  <c r="Z25" i="5"/>
  <c r="Y25" i="5"/>
  <c r="X25" i="5"/>
  <c r="W25" i="5"/>
  <c r="U25" i="5"/>
  <c r="T25" i="5"/>
  <c r="S25" i="5"/>
  <c r="R25" i="5"/>
  <c r="Q25" i="5"/>
  <c r="P25" i="5"/>
  <c r="O25" i="5"/>
  <c r="N25" i="5"/>
  <c r="M25" i="5"/>
  <c r="L25" i="5"/>
  <c r="K25" i="5"/>
  <c r="J25" i="5"/>
  <c r="AH24" i="5"/>
  <c r="AG24" i="5"/>
  <c r="AF24" i="5"/>
  <c r="AE24" i="5"/>
  <c r="AD24" i="5"/>
  <c r="AC24" i="5"/>
  <c r="AB24" i="5"/>
  <c r="AA24" i="5"/>
  <c r="Z24" i="5"/>
  <c r="Y24" i="5"/>
  <c r="X24" i="5"/>
  <c r="W24" i="5"/>
  <c r="U24" i="5"/>
  <c r="T24" i="5"/>
  <c r="S24" i="5"/>
  <c r="R24" i="5"/>
  <c r="Q24" i="5"/>
  <c r="P24" i="5"/>
  <c r="O24" i="5"/>
  <c r="N24" i="5"/>
  <c r="M24" i="5"/>
  <c r="L24" i="5"/>
  <c r="K24" i="5"/>
  <c r="J24" i="5"/>
  <c r="AH23" i="5"/>
  <c r="AG23" i="5"/>
  <c r="AF23" i="5"/>
  <c r="AE23" i="5"/>
  <c r="AD23" i="5"/>
  <c r="AC23" i="5"/>
  <c r="AB23" i="5"/>
  <c r="AA23" i="5"/>
  <c r="Z23" i="5"/>
  <c r="Y23" i="5"/>
  <c r="X23" i="5"/>
  <c r="W23" i="5"/>
  <c r="U23" i="5"/>
  <c r="T23" i="5"/>
  <c r="S23" i="5"/>
  <c r="R23" i="5"/>
  <c r="Q23" i="5"/>
  <c r="P23" i="5"/>
  <c r="O23" i="5"/>
  <c r="N23" i="5"/>
  <c r="M23" i="5"/>
  <c r="L23" i="5"/>
  <c r="K23" i="5"/>
  <c r="J23" i="5"/>
  <c r="AH22" i="5"/>
  <c r="AG22" i="5"/>
  <c r="AF22" i="5"/>
  <c r="AE22" i="5"/>
  <c r="AD22" i="5"/>
  <c r="AC22" i="5"/>
  <c r="AB22" i="5"/>
  <c r="AA22" i="5"/>
  <c r="Z22" i="5"/>
  <c r="Y22" i="5"/>
  <c r="X22" i="5"/>
  <c r="W22" i="5"/>
  <c r="U22" i="5"/>
  <c r="T22" i="5"/>
  <c r="S22" i="5"/>
  <c r="R22" i="5"/>
  <c r="Q22" i="5"/>
  <c r="P22" i="5"/>
  <c r="O22" i="5"/>
  <c r="N22" i="5"/>
  <c r="M22" i="5"/>
  <c r="L22" i="5"/>
  <c r="K22" i="5"/>
  <c r="J22" i="5"/>
  <c r="AH21" i="5"/>
  <c r="AG21" i="5"/>
  <c r="AF21" i="5"/>
  <c r="AE21" i="5"/>
  <c r="AD21" i="5"/>
  <c r="AC21" i="5"/>
  <c r="AB21" i="5"/>
  <c r="AA21" i="5"/>
  <c r="Z21" i="5"/>
  <c r="Y21" i="5"/>
  <c r="X21" i="5"/>
  <c r="W21" i="5"/>
  <c r="U21" i="5"/>
  <c r="T21" i="5"/>
  <c r="S21" i="5"/>
  <c r="R21" i="5"/>
  <c r="Q21" i="5"/>
  <c r="P21" i="5"/>
  <c r="O21" i="5"/>
  <c r="N21" i="5"/>
  <c r="M21" i="5"/>
  <c r="L21" i="5"/>
  <c r="K21" i="5"/>
  <c r="J21" i="5"/>
  <c r="AH20" i="5"/>
  <c r="AG20" i="5"/>
  <c r="AF20" i="5"/>
  <c r="AE20" i="5"/>
  <c r="AD20" i="5"/>
  <c r="AC20" i="5"/>
  <c r="AB20" i="5"/>
  <c r="AA20" i="5"/>
  <c r="Z20" i="5"/>
  <c r="Y20" i="5"/>
  <c r="X20" i="5"/>
  <c r="W20" i="5"/>
  <c r="U20" i="5"/>
  <c r="T20" i="5"/>
  <c r="S20" i="5"/>
  <c r="R20" i="5"/>
  <c r="Q20" i="5"/>
  <c r="P20" i="5"/>
  <c r="O20" i="5"/>
  <c r="N20" i="5"/>
  <c r="M20" i="5"/>
  <c r="L20" i="5"/>
  <c r="K20" i="5"/>
  <c r="J20" i="5"/>
  <c r="AH19" i="5"/>
  <c r="AG19" i="5"/>
  <c r="AF19" i="5"/>
  <c r="AE19" i="5"/>
  <c r="AD19" i="5"/>
  <c r="AC19" i="5"/>
  <c r="AB19" i="5"/>
  <c r="AA19" i="5"/>
  <c r="Z19" i="5"/>
  <c r="Y19" i="5"/>
  <c r="X19" i="5"/>
  <c r="W19" i="5"/>
  <c r="U19" i="5"/>
  <c r="T19" i="5"/>
  <c r="S19" i="5"/>
  <c r="R19" i="5"/>
  <c r="Q19" i="5"/>
  <c r="P19" i="5"/>
  <c r="O19" i="5"/>
  <c r="N19" i="5"/>
  <c r="M19" i="5"/>
  <c r="L19" i="5"/>
  <c r="K19" i="5"/>
  <c r="J19" i="5"/>
  <c r="AH18" i="5"/>
  <c r="AG18" i="5"/>
  <c r="AF18" i="5"/>
  <c r="AE18" i="5"/>
  <c r="AD18" i="5"/>
  <c r="AC18" i="5"/>
  <c r="AB18" i="5"/>
  <c r="AA18" i="5"/>
  <c r="Z18" i="5"/>
  <c r="Y18" i="5"/>
  <c r="X18" i="5"/>
  <c r="W18" i="5"/>
  <c r="U18" i="5"/>
  <c r="T18" i="5"/>
  <c r="S18" i="5"/>
  <c r="R18" i="5"/>
  <c r="Q18" i="5"/>
  <c r="P18" i="5"/>
  <c r="O18" i="5"/>
  <c r="N18" i="5"/>
  <c r="M18" i="5"/>
  <c r="L18" i="5"/>
  <c r="K18" i="5"/>
  <c r="J18" i="5"/>
  <c r="AH17" i="5"/>
  <c r="AG17" i="5"/>
  <c r="AF17" i="5"/>
  <c r="AE17" i="5"/>
  <c r="AD17" i="5"/>
  <c r="AC17" i="5"/>
  <c r="AB17" i="5"/>
  <c r="AA17" i="5"/>
  <c r="Z17" i="5"/>
  <c r="Y17" i="5"/>
  <c r="X17" i="5"/>
  <c r="W17" i="5"/>
  <c r="U17" i="5"/>
  <c r="T17" i="5"/>
  <c r="S17" i="5"/>
  <c r="R17" i="5"/>
  <c r="Q17" i="5"/>
  <c r="P17" i="5"/>
  <c r="O17" i="5"/>
  <c r="N17" i="5"/>
  <c r="M17" i="5"/>
  <c r="L17" i="5"/>
  <c r="K17" i="5"/>
  <c r="J17" i="5"/>
  <c r="AH16" i="5"/>
  <c r="AG16" i="5"/>
  <c r="AF16" i="5"/>
  <c r="AE16" i="5"/>
  <c r="AD16" i="5"/>
  <c r="AC16" i="5"/>
  <c r="AB16" i="5"/>
  <c r="AA16" i="5"/>
  <c r="Z16" i="5"/>
  <c r="Y16" i="5"/>
  <c r="X16" i="5"/>
  <c r="W16" i="5"/>
  <c r="U16" i="5"/>
  <c r="T16" i="5"/>
  <c r="S16" i="5"/>
  <c r="R16" i="5"/>
  <c r="Q16" i="5"/>
  <c r="P16" i="5"/>
  <c r="O16" i="5"/>
  <c r="N16" i="5"/>
  <c r="M16" i="5"/>
  <c r="L16" i="5"/>
  <c r="K16" i="5"/>
  <c r="J16" i="5"/>
  <c r="AH15" i="5"/>
  <c r="AG15" i="5"/>
  <c r="AF15" i="5"/>
  <c r="AE15" i="5"/>
  <c r="AD15" i="5"/>
  <c r="AC15" i="5"/>
  <c r="AB15" i="5"/>
  <c r="AA15" i="5"/>
  <c r="Z15" i="5"/>
  <c r="Y15" i="5"/>
  <c r="X15" i="5"/>
  <c r="W15" i="5"/>
  <c r="U15" i="5"/>
  <c r="T15" i="5"/>
  <c r="S15" i="5"/>
  <c r="R15" i="5"/>
  <c r="Q15" i="5"/>
  <c r="P15" i="5"/>
  <c r="O15" i="5"/>
  <c r="N15" i="5"/>
  <c r="M15" i="5"/>
  <c r="L15" i="5"/>
  <c r="K15" i="5"/>
  <c r="J15" i="5"/>
  <c r="AH14" i="5"/>
  <c r="AG14" i="5"/>
  <c r="AF14" i="5"/>
  <c r="AE14" i="5"/>
  <c r="AD14" i="5"/>
  <c r="AC14" i="5"/>
  <c r="AB14" i="5"/>
  <c r="AA14" i="5"/>
  <c r="Z14" i="5"/>
  <c r="Y14" i="5"/>
  <c r="X14" i="5"/>
  <c r="W14" i="5"/>
  <c r="U14" i="5"/>
  <c r="T14" i="5"/>
  <c r="S14" i="5"/>
  <c r="R14" i="5"/>
  <c r="Q14" i="5"/>
  <c r="P14" i="5"/>
  <c r="O14" i="5"/>
  <c r="N14" i="5"/>
  <c r="M14" i="5"/>
  <c r="L14" i="5"/>
  <c r="K14" i="5"/>
  <c r="J14" i="5"/>
  <c r="AH13" i="5"/>
  <c r="AG13" i="5"/>
  <c r="AF13" i="5"/>
  <c r="AE13" i="5"/>
  <c r="AD13" i="5"/>
  <c r="AC13" i="5"/>
  <c r="AB13" i="5"/>
  <c r="AA13" i="5"/>
  <c r="Z13" i="5"/>
  <c r="Y13" i="5"/>
  <c r="X13" i="5"/>
  <c r="W13" i="5"/>
  <c r="U13" i="5"/>
  <c r="T13" i="5"/>
  <c r="S13" i="5"/>
  <c r="R13" i="5"/>
  <c r="Q13" i="5"/>
  <c r="P13" i="5"/>
  <c r="O13" i="5"/>
  <c r="N13" i="5"/>
  <c r="M13" i="5"/>
  <c r="L13" i="5"/>
  <c r="K13" i="5"/>
  <c r="J13" i="5"/>
  <c r="AH12" i="5"/>
  <c r="AG12" i="5"/>
  <c r="AF12" i="5"/>
  <c r="AE12" i="5"/>
  <c r="AD12" i="5"/>
  <c r="AC12" i="5"/>
  <c r="AB12" i="5"/>
  <c r="AA12" i="5"/>
  <c r="Z12" i="5"/>
  <c r="Y12" i="5"/>
  <c r="X12" i="5"/>
  <c r="W12" i="5"/>
  <c r="U12" i="5"/>
  <c r="T12" i="5"/>
  <c r="S12" i="5"/>
  <c r="R12" i="5"/>
  <c r="Q12" i="5"/>
  <c r="P12" i="5"/>
  <c r="O12" i="5"/>
  <c r="N12" i="5"/>
  <c r="M12" i="5"/>
  <c r="L12" i="5"/>
  <c r="K12" i="5"/>
  <c r="J12" i="5"/>
  <c r="AH11" i="5"/>
  <c r="AG11" i="5"/>
  <c r="AF11" i="5"/>
  <c r="AE11" i="5"/>
  <c r="AD11" i="5"/>
  <c r="AC11" i="5"/>
  <c r="AB11" i="5"/>
  <c r="AA11" i="5"/>
  <c r="Z11" i="5"/>
  <c r="Y11" i="5"/>
  <c r="X11" i="5"/>
  <c r="W11" i="5"/>
  <c r="U11" i="5"/>
  <c r="T11" i="5"/>
  <c r="S11" i="5"/>
  <c r="R11" i="5"/>
  <c r="Q11" i="5"/>
  <c r="P11" i="5"/>
  <c r="O11" i="5"/>
  <c r="N11" i="5"/>
  <c r="M11" i="5"/>
  <c r="L11" i="5"/>
  <c r="K11" i="5"/>
  <c r="J11" i="5"/>
  <c r="AH10" i="5"/>
  <c r="AG10" i="5"/>
  <c r="AF10" i="5"/>
  <c r="AE10" i="5"/>
  <c r="AD10" i="5"/>
  <c r="AC10" i="5"/>
  <c r="AB10" i="5"/>
  <c r="AA10" i="5"/>
  <c r="Z10" i="5"/>
  <c r="Y10" i="5"/>
  <c r="X10" i="5"/>
  <c r="W10" i="5"/>
  <c r="U10" i="5"/>
  <c r="T10" i="5"/>
  <c r="S10" i="5"/>
  <c r="R10" i="5"/>
  <c r="Q10" i="5"/>
  <c r="P10" i="5"/>
  <c r="O10" i="5"/>
  <c r="N10" i="5"/>
  <c r="M10" i="5"/>
  <c r="L10" i="5"/>
  <c r="K10" i="5"/>
  <c r="J10" i="5"/>
  <c r="AH9" i="5"/>
  <c r="AG9" i="5"/>
  <c r="AF9" i="5"/>
  <c r="AE9" i="5"/>
  <c r="AD9" i="5"/>
  <c r="AC9" i="5"/>
  <c r="AB9" i="5"/>
  <c r="AA9" i="5"/>
  <c r="Z9" i="5"/>
  <c r="Y9" i="5"/>
  <c r="X9" i="5"/>
  <c r="W9" i="5"/>
  <c r="U9" i="5"/>
  <c r="T9" i="5"/>
  <c r="S9" i="5"/>
  <c r="R9" i="5"/>
  <c r="Q9" i="5"/>
  <c r="P9" i="5"/>
  <c r="O9" i="5"/>
  <c r="N9" i="5"/>
  <c r="M9" i="5"/>
  <c r="L9" i="5"/>
  <c r="K9" i="5"/>
  <c r="J9" i="5"/>
  <c r="AH8" i="5"/>
  <c r="AG8" i="5"/>
  <c r="AF8" i="5"/>
  <c r="AE8" i="5"/>
  <c r="AD8" i="5"/>
  <c r="AC8" i="5"/>
  <c r="AB8" i="5"/>
  <c r="AA8" i="5"/>
  <c r="Z8" i="5"/>
  <c r="Y8" i="5"/>
  <c r="X8" i="5"/>
  <c r="W8" i="5"/>
  <c r="U8" i="5"/>
  <c r="T8" i="5"/>
  <c r="T2" i="5" s="1"/>
  <c r="S8" i="5"/>
  <c r="R8" i="5"/>
  <c r="Q8" i="5"/>
  <c r="P8" i="5"/>
  <c r="O8" i="5"/>
  <c r="N8" i="5"/>
  <c r="M8" i="5"/>
  <c r="L8" i="5"/>
  <c r="K8" i="5"/>
  <c r="J8" i="5"/>
  <c r="AH7" i="5"/>
  <c r="AG7" i="5"/>
  <c r="AF7" i="5"/>
  <c r="AE7" i="5"/>
  <c r="AD7" i="5"/>
  <c r="AC7" i="5"/>
  <c r="AB7" i="5"/>
  <c r="AA7" i="5"/>
  <c r="Z7" i="5"/>
  <c r="Y7" i="5"/>
  <c r="X7" i="5"/>
  <c r="W7" i="5"/>
  <c r="U7" i="5"/>
  <c r="T7" i="5"/>
  <c r="S7" i="5"/>
  <c r="R7" i="5"/>
  <c r="Q7" i="5"/>
  <c r="P7" i="5"/>
  <c r="O7" i="5"/>
  <c r="N7" i="5"/>
  <c r="M7" i="5"/>
  <c r="L7" i="5"/>
  <c r="K7" i="5"/>
  <c r="J7" i="5"/>
  <c r="AH6" i="5"/>
  <c r="AG6" i="5"/>
  <c r="AF6" i="5"/>
  <c r="AE6" i="5"/>
  <c r="AD6" i="5"/>
  <c r="AC6" i="5"/>
  <c r="AB6" i="5"/>
  <c r="AA6" i="5"/>
  <c r="Z6" i="5"/>
  <c r="Y6" i="5"/>
  <c r="X6" i="5"/>
  <c r="W6" i="5"/>
  <c r="U6" i="5"/>
  <c r="T6" i="5"/>
  <c r="S6" i="5"/>
  <c r="R6" i="5"/>
  <c r="Q6" i="5"/>
  <c r="P6" i="5"/>
  <c r="O6" i="5"/>
  <c r="N6" i="5"/>
  <c r="M6" i="5"/>
  <c r="L6" i="5"/>
  <c r="K6" i="5"/>
  <c r="J6" i="5"/>
  <c r="AH5" i="5"/>
  <c r="AG5" i="5"/>
  <c r="AF5" i="5"/>
  <c r="AE5" i="5"/>
  <c r="AD5" i="5"/>
  <c r="AC5" i="5"/>
  <c r="AB5" i="5"/>
  <c r="AA5" i="5"/>
  <c r="Z5" i="5"/>
  <c r="Y5" i="5"/>
  <c r="X5" i="5"/>
  <c r="W5" i="5"/>
  <c r="U5" i="5"/>
  <c r="U2" i="5" s="1"/>
  <c r="T5" i="5"/>
  <c r="S5" i="5"/>
  <c r="R5" i="5"/>
  <c r="Q5" i="5"/>
  <c r="P5" i="5"/>
  <c r="O5" i="5"/>
  <c r="N5" i="5"/>
  <c r="M5" i="5"/>
  <c r="L5" i="5"/>
  <c r="K5" i="5"/>
  <c r="J5" i="5"/>
  <c r="S2" i="5"/>
  <c r="R2" i="5"/>
  <c r="W484" i="4"/>
  <c r="W483" i="4"/>
  <c r="W482" i="4"/>
  <c r="W481" i="4"/>
  <c r="W480" i="4"/>
  <c r="W479" i="4"/>
  <c r="W478" i="4"/>
  <c r="W477" i="4"/>
  <c r="W476" i="4"/>
  <c r="W475" i="4"/>
  <c r="AI475" i="4" s="1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AI425" i="4" s="1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AI465" i="4" s="1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I451" i="4" s="1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I438" i="4" s="1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I409" i="4" s="1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AI393" i="4" s="1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AI377" i="4" s="1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I361" i="4" s="1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AI339" i="4" s="1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I300" i="4" s="1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I236" i="4" s="1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V474" i="5" l="1"/>
  <c r="V409" i="5"/>
  <c r="V421" i="5"/>
  <c r="V469" i="5"/>
  <c r="V481" i="5"/>
  <c r="V12" i="5"/>
  <c r="V23" i="5"/>
  <c r="V35" i="5"/>
  <c r="V45" i="5"/>
  <c r="V56" i="5"/>
  <c r="V66" i="5"/>
  <c r="V76" i="5"/>
  <c r="V87" i="5"/>
  <c r="V100" i="5"/>
  <c r="V110" i="5"/>
  <c r="V120" i="5"/>
  <c r="V133" i="5"/>
  <c r="V142" i="5"/>
  <c r="V161" i="5"/>
  <c r="V172" i="5"/>
  <c r="V182" i="5"/>
  <c r="V193" i="5"/>
  <c r="AJ193" i="5" s="1"/>
  <c r="V219" i="5"/>
  <c r="V263" i="5"/>
  <c r="V274" i="5"/>
  <c r="V8" i="5"/>
  <c r="V19" i="5"/>
  <c r="V54" i="5"/>
  <c r="V65" i="5"/>
  <c r="V74" i="5"/>
  <c r="V84" i="5"/>
  <c r="V91" i="5"/>
  <c r="V101" i="5"/>
  <c r="V112" i="5"/>
  <c r="V122" i="5"/>
  <c r="V132" i="5"/>
  <c r="V140" i="5"/>
  <c r="V150" i="5"/>
  <c r="V159" i="5"/>
  <c r="V201" i="5"/>
  <c r="V210" i="5"/>
  <c r="V238" i="5"/>
  <c r="V262" i="5"/>
  <c r="V286" i="5"/>
  <c r="V293" i="5"/>
  <c r="AJ293" i="5" s="1"/>
  <c r="V301" i="5"/>
  <c r="V411" i="5"/>
  <c r="V471" i="5"/>
  <c r="V483" i="5"/>
  <c r="V16" i="5"/>
  <c r="V28" i="5"/>
  <c r="V37" i="5"/>
  <c r="V47" i="5"/>
  <c r="V60" i="5"/>
  <c r="V71" i="5"/>
  <c r="V82" i="5"/>
  <c r="V94" i="5"/>
  <c r="V103" i="5"/>
  <c r="V115" i="5"/>
  <c r="V128" i="5"/>
  <c r="V478" i="5"/>
  <c r="V9" i="5"/>
  <c r="V21" i="5"/>
  <c r="V30" i="5"/>
  <c r="V40" i="5"/>
  <c r="V50" i="5"/>
  <c r="V63" i="5"/>
  <c r="V75" i="5"/>
  <c r="V85" i="5"/>
  <c r="V95" i="5"/>
  <c r="V106" i="5"/>
  <c r="V117" i="5"/>
  <c r="V126" i="5"/>
  <c r="V136" i="5"/>
  <c r="V147" i="5"/>
  <c r="V157" i="5"/>
  <c r="V167" i="5"/>
  <c r="V177" i="5"/>
  <c r="V215" i="5"/>
  <c r="V234" i="5"/>
  <c r="V261" i="5"/>
  <c r="V270" i="5"/>
  <c r="V279" i="5"/>
  <c r="V299" i="5"/>
  <c r="L2" i="5"/>
  <c r="V413" i="5"/>
  <c r="V437" i="5"/>
  <c r="V473" i="5"/>
  <c r="V5" i="5"/>
  <c r="V13" i="5"/>
  <c r="V22" i="5"/>
  <c r="V33" i="5"/>
  <c r="V41" i="5"/>
  <c r="V49" i="5"/>
  <c r="V57" i="5"/>
  <c r="V70" i="5"/>
  <c r="V80" i="5"/>
  <c r="V89" i="5"/>
  <c r="V99" i="5"/>
  <c r="V109" i="5"/>
  <c r="V118" i="5"/>
  <c r="V127" i="5"/>
  <c r="V138" i="5"/>
  <c r="V144" i="5"/>
  <c r="V153" i="5"/>
  <c r="V171" i="5"/>
  <c r="V189" i="5"/>
  <c r="V199" i="5"/>
  <c r="V247" i="5"/>
  <c r="V255" i="5"/>
  <c r="V289" i="5"/>
  <c r="V295" i="5"/>
  <c r="V303" i="5"/>
  <c r="M2" i="5"/>
  <c r="V403" i="5"/>
  <c r="V420" i="5"/>
  <c r="V468" i="5"/>
  <c r="V480" i="5"/>
  <c r="V6" i="5"/>
  <c r="V17" i="5"/>
  <c r="V29" i="5"/>
  <c r="V38" i="5"/>
  <c r="V48" i="5"/>
  <c r="V58" i="5"/>
  <c r="V72" i="5"/>
  <c r="V81" i="5"/>
  <c r="V93" i="5"/>
  <c r="V105" i="5"/>
  <c r="V114" i="5"/>
  <c r="V125" i="5"/>
  <c r="V135" i="5"/>
  <c r="V145" i="5"/>
  <c r="V194" i="5"/>
  <c r="V231" i="5"/>
  <c r="V241" i="5"/>
  <c r="V249" i="5"/>
  <c r="V258" i="5"/>
  <c r="V277" i="5"/>
  <c r="V285" i="5"/>
  <c r="V294" i="5"/>
  <c r="V415" i="5"/>
  <c r="V475" i="5"/>
  <c r="V11" i="5"/>
  <c r="V20" i="5"/>
  <c r="V27" i="5"/>
  <c r="V36" i="5"/>
  <c r="V44" i="5"/>
  <c r="V53" i="5"/>
  <c r="V61" i="5"/>
  <c r="V68" i="5"/>
  <c r="V78" i="5"/>
  <c r="V88" i="5"/>
  <c r="V97" i="5"/>
  <c r="V107" i="5"/>
  <c r="V116" i="5"/>
  <c r="V124" i="5"/>
  <c r="V134" i="5"/>
  <c r="V143" i="5"/>
  <c r="V151" i="5"/>
  <c r="V169" i="5"/>
  <c r="V178" i="5"/>
  <c r="V195" i="5"/>
  <c r="V269" i="5"/>
  <c r="V283" i="5"/>
  <c r="V291" i="5"/>
  <c r="AJ291" i="5" s="1"/>
  <c r="N2" i="5"/>
  <c r="O2" i="5"/>
  <c r="P2" i="5"/>
  <c r="V470" i="5"/>
  <c r="V482" i="5"/>
  <c r="V10" i="5"/>
  <c r="V18" i="5"/>
  <c r="V26" i="5"/>
  <c r="V31" i="5"/>
  <c r="V39" i="5"/>
  <c r="V46" i="5"/>
  <c r="V55" i="5"/>
  <c r="V64" i="5"/>
  <c r="V73" i="5"/>
  <c r="V83" i="5"/>
  <c r="V92" i="5"/>
  <c r="V102" i="5"/>
  <c r="V111" i="5"/>
  <c r="V121" i="5"/>
  <c r="V131" i="5"/>
  <c r="V141" i="5"/>
  <c r="V149" i="5"/>
  <c r="V166" i="5"/>
  <c r="V183" i="5"/>
  <c r="V214" i="5"/>
  <c r="AJ214" i="5" s="1"/>
  <c r="V223" i="5"/>
  <c r="V230" i="5"/>
  <c r="V245" i="5"/>
  <c r="V251" i="5"/>
  <c r="V257" i="5"/>
  <c r="V266" i="5"/>
  <c r="V271" i="5"/>
  <c r="V278" i="5"/>
  <c r="V298" i="5"/>
  <c r="V405" i="5"/>
  <c r="V417" i="5"/>
  <c r="V453" i="5"/>
  <c r="V477" i="5"/>
  <c r="J2" i="5"/>
  <c r="V15" i="5"/>
  <c r="V25" i="5"/>
  <c r="V34" i="5"/>
  <c r="V43" i="5"/>
  <c r="V51" i="5"/>
  <c r="V59" i="5"/>
  <c r="V67" i="5"/>
  <c r="V77" i="5"/>
  <c r="V86" i="5"/>
  <c r="AJ86" i="5" s="1"/>
  <c r="V96" i="5"/>
  <c r="V104" i="5"/>
  <c r="V113" i="5"/>
  <c r="V123" i="5"/>
  <c r="AJ123" i="5" s="1"/>
  <c r="V130" i="5"/>
  <c r="V139" i="5"/>
  <c r="V148" i="5"/>
  <c r="V156" i="5"/>
  <c r="V173" i="5"/>
  <c r="V197" i="5"/>
  <c r="V205" i="5"/>
  <c r="V213" i="5"/>
  <c r="V229" i="5"/>
  <c r="V259" i="5"/>
  <c r="V267" i="5"/>
  <c r="V275" i="5"/>
  <c r="V282" i="5"/>
  <c r="V290" i="5"/>
  <c r="V302" i="5"/>
  <c r="K2" i="5"/>
  <c r="Q2" i="5"/>
  <c r="V436" i="5"/>
  <c r="V472" i="5"/>
  <c r="V484" i="5"/>
  <c r="V14" i="5"/>
  <c r="AJ14" i="5" s="1"/>
  <c r="V24" i="5"/>
  <c r="V32" i="5"/>
  <c r="AJ32" i="5" s="1"/>
  <c r="V42" i="5"/>
  <c r="AJ42" i="5" s="1"/>
  <c r="V52" i="5"/>
  <c r="V62" i="5"/>
  <c r="V69" i="5"/>
  <c r="V79" i="5"/>
  <c r="V90" i="5"/>
  <c r="V98" i="5"/>
  <c r="V108" i="5"/>
  <c r="V119" i="5"/>
  <c r="V129" i="5"/>
  <c r="V137" i="5"/>
  <c r="V146" i="5"/>
  <c r="V154" i="5"/>
  <c r="V162" i="5"/>
  <c r="V246" i="5"/>
  <c r="V265" i="5"/>
  <c r="V273" i="5"/>
  <c r="V281" i="5"/>
  <c r="V287" i="5"/>
  <c r="V297" i="5"/>
  <c r="V407" i="5"/>
  <c r="V455" i="5"/>
  <c r="V479" i="5"/>
  <c r="AG2" i="5"/>
  <c r="AE2" i="5"/>
  <c r="X404" i="5"/>
  <c r="X405" i="5"/>
  <c r="X406" i="5"/>
  <c r="X407" i="5"/>
  <c r="X408" i="5"/>
  <c r="X409" i="5"/>
  <c r="X410" i="5"/>
  <c r="X411" i="5"/>
  <c r="X412" i="5"/>
  <c r="X413" i="5"/>
  <c r="X414" i="5"/>
  <c r="X415" i="5"/>
  <c r="X416" i="5"/>
  <c r="X417" i="5"/>
  <c r="X418" i="5"/>
  <c r="X419" i="5"/>
  <c r="X420" i="5"/>
  <c r="X421" i="5"/>
  <c r="X422" i="5"/>
  <c r="X423" i="5"/>
  <c r="X424" i="5"/>
  <c r="X425" i="5"/>
  <c r="X426" i="5"/>
  <c r="X427" i="5"/>
  <c r="X428" i="5"/>
  <c r="X429" i="5"/>
  <c r="X430" i="5"/>
  <c r="X431" i="5"/>
  <c r="X432" i="5"/>
  <c r="X433" i="5"/>
  <c r="X434" i="5"/>
  <c r="X435" i="5"/>
  <c r="X436" i="5"/>
  <c r="X437" i="5"/>
  <c r="X438" i="5"/>
  <c r="X439" i="5"/>
  <c r="X440" i="5"/>
  <c r="X441" i="5"/>
  <c r="X442" i="5"/>
  <c r="X443" i="5"/>
  <c r="X444" i="5"/>
  <c r="X445" i="5"/>
  <c r="X446" i="5"/>
  <c r="X447" i="5"/>
  <c r="X448" i="5"/>
  <c r="X449" i="5"/>
  <c r="X450" i="5"/>
  <c r="X451" i="5"/>
  <c r="X452" i="5"/>
  <c r="X453" i="5"/>
  <c r="X454" i="5"/>
  <c r="X455" i="5"/>
  <c r="X456" i="5"/>
  <c r="X457" i="5"/>
  <c r="X458" i="5"/>
  <c r="X459" i="5"/>
  <c r="X460" i="5"/>
  <c r="X461" i="5"/>
  <c r="X462" i="5"/>
  <c r="X463" i="5"/>
  <c r="X464" i="5"/>
  <c r="X465" i="5"/>
  <c r="X466" i="5"/>
  <c r="X467" i="5"/>
  <c r="X468" i="5"/>
  <c r="X469" i="5"/>
  <c r="X470" i="5"/>
  <c r="X471" i="5"/>
  <c r="X472" i="5"/>
  <c r="X473" i="5"/>
  <c r="X474" i="5"/>
  <c r="X475" i="5"/>
  <c r="X476" i="5"/>
  <c r="X477" i="5"/>
  <c r="X478" i="5"/>
  <c r="X479" i="5"/>
  <c r="X480" i="5"/>
  <c r="X481" i="5"/>
  <c r="X482" i="5"/>
  <c r="X483" i="5"/>
  <c r="X484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A431" i="5"/>
  <c r="AA432" i="5"/>
  <c r="AA433" i="5"/>
  <c r="AA434" i="5"/>
  <c r="AA435" i="5"/>
  <c r="AA436" i="5"/>
  <c r="AA437" i="5"/>
  <c r="AA438" i="5"/>
  <c r="AA439" i="5"/>
  <c r="AA440" i="5"/>
  <c r="AA441" i="5"/>
  <c r="AA442" i="5"/>
  <c r="AA443" i="5"/>
  <c r="AA444" i="5"/>
  <c r="AA445" i="5"/>
  <c r="AA446" i="5"/>
  <c r="AA447" i="5"/>
  <c r="AA448" i="5"/>
  <c r="AA449" i="5"/>
  <c r="AA450" i="5"/>
  <c r="AA451" i="5"/>
  <c r="AA452" i="5"/>
  <c r="AA453" i="5"/>
  <c r="AA454" i="5"/>
  <c r="AA455" i="5"/>
  <c r="AA456" i="5"/>
  <c r="AA457" i="5"/>
  <c r="AA458" i="5"/>
  <c r="AA459" i="5"/>
  <c r="AA460" i="5"/>
  <c r="AA461" i="5"/>
  <c r="AA462" i="5"/>
  <c r="AA463" i="5"/>
  <c r="AA464" i="5"/>
  <c r="AA465" i="5"/>
  <c r="AA466" i="5"/>
  <c r="AA467" i="5"/>
  <c r="AA468" i="5"/>
  <c r="AA469" i="5"/>
  <c r="AA470" i="5"/>
  <c r="AA471" i="5"/>
  <c r="AA472" i="5"/>
  <c r="AA473" i="5"/>
  <c r="AA474" i="5"/>
  <c r="AA475" i="5"/>
  <c r="AA476" i="5"/>
  <c r="AA477" i="5"/>
  <c r="AA478" i="5"/>
  <c r="AA479" i="5"/>
  <c r="AA480" i="5"/>
  <c r="AA481" i="5"/>
  <c r="AA482" i="5"/>
  <c r="AA483" i="5"/>
  <c r="AA484" i="5"/>
  <c r="AB401" i="5"/>
  <c r="AB402" i="5"/>
  <c r="AB403" i="5"/>
  <c r="AB404" i="5"/>
  <c r="AB405" i="5"/>
  <c r="AB406" i="5"/>
  <c r="AB407" i="5"/>
  <c r="AB408" i="5"/>
  <c r="AB409" i="5"/>
  <c r="AB410" i="5"/>
  <c r="AB411" i="5"/>
  <c r="AI411" i="5" s="1"/>
  <c r="AJ411" i="5" s="1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B431" i="5"/>
  <c r="AB432" i="5"/>
  <c r="AB433" i="5"/>
  <c r="AB434" i="5"/>
  <c r="AB435" i="5"/>
  <c r="AB436" i="5"/>
  <c r="AB437" i="5"/>
  <c r="AB438" i="5"/>
  <c r="AB439" i="5"/>
  <c r="AB440" i="5"/>
  <c r="AB441" i="5"/>
  <c r="AB442" i="5"/>
  <c r="AB443" i="5"/>
  <c r="AB444" i="5"/>
  <c r="AB445" i="5"/>
  <c r="AB446" i="5"/>
  <c r="AB447" i="5"/>
  <c r="AB448" i="5"/>
  <c r="AB449" i="5"/>
  <c r="AB450" i="5"/>
  <c r="AB451" i="5"/>
  <c r="AB452" i="5"/>
  <c r="AB453" i="5"/>
  <c r="AB454" i="5"/>
  <c r="AB455" i="5"/>
  <c r="AB456" i="5"/>
  <c r="AB457" i="5"/>
  <c r="AB458" i="5"/>
  <c r="AB459" i="5"/>
  <c r="AI459" i="5" s="1"/>
  <c r="AB460" i="5"/>
  <c r="AB461" i="5"/>
  <c r="AB462" i="5"/>
  <c r="AB463" i="5"/>
  <c r="AB464" i="5"/>
  <c r="AB465" i="5"/>
  <c r="AB466" i="5"/>
  <c r="AB467" i="5"/>
  <c r="AB468" i="5"/>
  <c r="AB469" i="5"/>
  <c r="AB470" i="5"/>
  <c r="AB471" i="5"/>
  <c r="AB472" i="5"/>
  <c r="AB473" i="5"/>
  <c r="AB474" i="5"/>
  <c r="AB475" i="5"/>
  <c r="AB476" i="5"/>
  <c r="AB477" i="5"/>
  <c r="AB478" i="5"/>
  <c r="AB479" i="5"/>
  <c r="AB480" i="5"/>
  <c r="AB481" i="5"/>
  <c r="AB482" i="5"/>
  <c r="AB483" i="5"/>
  <c r="AB484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AC423" i="5"/>
  <c r="AI423" i="5" s="1"/>
  <c r="AC424" i="5"/>
  <c r="AC425" i="5"/>
  <c r="AC426" i="5"/>
  <c r="AC427" i="5"/>
  <c r="AC428" i="5"/>
  <c r="AC429" i="5"/>
  <c r="AC430" i="5"/>
  <c r="AC431" i="5"/>
  <c r="AC432" i="5"/>
  <c r="AC433" i="5"/>
  <c r="AC434" i="5"/>
  <c r="AC435" i="5"/>
  <c r="AC436" i="5"/>
  <c r="AC437" i="5"/>
  <c r="AC438" i="5"/>
  <c r="AC439" i="5"/>
  <c r="AC440" i="5"/>
  <c r="AC441" i="5"/>
  <c r="AC442" i="5"/>
  <c r="AC443" i="5"/>
  <c r="AC444" i="5"/>
  <c r="AC445" i="5"/>
  <c r="AC446" i="5"/>
  <c r="AI446" i="5" s="1"/>
  <c r="AC447" i="5"/>
  <c r="AC448" i="5"/>
  <c r="AC449" i="5"/>
  <c r="AC450" i="5"/>
  <c r="AC451" i="5"/>
  <c r="AI451" i="5" s="1"/>
  <c r="AJ451" i="5" s="1"/>
  <c r="AC452" i="5"/>
  <c r="AC453" i="5"/>
  <c r="AC454" i="5"/>
  <c r="AC455" i="5"/>
  <c r="AC456" i="5"/>
  <c r="AC457" i="5"/>
  <c r="AC458" i="5"/>
  <c r="AC459" i="5"/>
  <c r="AC460" i="5"/>
  <c r="AC461" i="5"/>
  <c r="AC462" i="5"/>
  <c r="AC463" i="5"/>
  <c r="AC464" i="5"/>
  <c r="AC465" i="5"/>
  <c r="AC466" i="5"/>
  <c r="AC467" i="5"/>
  <c r="AC468" i="5"/>
  <c r="AC469" i="5"/>
  <c r="AC470" i="5"/>
  <c r="AC471" i="5"/>
  <c r="AC472" i="5"/>
  <c r="AC473" i="5"/>
  <c r="AC474" i="5"/>
  <c r="AC475" i="5"/>
  <c r="AC476" i="5"/>
  <c r="AC477" i="5"/>
  <c r="AC478" i="5"/>
  <c r="AC479" i="5"/>
  <c r="AC480" i="5"/>
  <c r="AC481" i="5"/>
  <c r="AC482" i="5"/>
  <c r="AC483" i="5"/>
  <c r="AC484" i="5"/>
  <c r="AI484" i="5" s="1"/>
  <c r="AJ484" i="5" s="1"/>
  <c r="AD401" i="5"/>
  <c r="AD402" i="5"/>
  <c r="AD403" i="5"/>
  <c r="AI403" i="5" s="1"/>
  <c r="AJ403" i="5" s="1"/>
  <c r="AD404" i="5"/>
  <c r="AD405" i="5"/>
  <c r="AD406" i="5"/>
  <c r="AD407" i="5"/>
  <c r="AD408" i="5"/>
  <c r="AD409" i="5"/>
  <c r="AD410" i="5"/>
  <c r="AI410" i="5" s="1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I422" i="5" s="1"/>
  <c r="AD423" i="5"/>
  <c r="AD424" i="5"/>
  <c r="AD425" i="5"/>
  <c r="AI425" i="5" s="1"/>
  <c r="AD426" i="5"/>
  <c r="AD427" i="5"/>
  <c r="AD428" i="5"/>
  <c r="AD429" i="5"/>
  <c r="AI429" i="5" s="1"/>
  <c r="AD430" i="5"/>
  <c r="AD431" i="5"/>
  <c r="AD432" i="5"/>
  <c r="AI432" i="5" s="1"/>
  <c r="AD433" i="5"/>
  <c r="AD434" i="5"/>
  <c r="AI434" i="5" s="1"/>
  <c r="AD435" i="5"/>
  <c r="AD436" i="5"/>
  <c r="AI436" i="5" s="1"/>
  <c r="AJ436" i="5" s="1"/>
  <c r="AD437" i="5"/>
  <c r="AI437" i="5" s="1"/>
  <c r="AJ437" i="5" s="1"/>
  <c r="AD438" i="5"/>
  <c r="AD439" i="5"/>
  <c r="AI439" i="5" s="1"/>
  <c r="AD440" i="5"/>
  <c r="AD441" i="5"/>
  <c r="AD442" i="5"/>
  <c r="AI442" i="5" s="1"/>
  <c r="AD443" i="5"/>
  <c r="AD444" i="5"/>
  <c r="AD445" i="5"/>
  <c r="AD446" i="5"/>
  <c r="AD447" i="5"/>
  <c r="AD448" i="5"/>
  <c r="AD449" i="5"/>
  <c r="AD450" i="5"/>
  <c r="AD451" i="5"/>
  <c r="AD452" i="5"/>
  <c r="AD453" i="5"/>
  <c r="AD454" i="5"/>
  <c r="AD455" i="5"/>
  <c r="AD456" i="5"/>
  <c r="AD457" i="5"/>
  <c r="AD458" i="5"/>
  <c r="AI458" i="5" s="1"/>
  <c r="AD459" i="5"/>
  <c r="AD460" i="5"/>
  <c r="AD461" i="5"/>
  <c r="AI461" i="5" s="1"/>
  <c r="AJ461" i="5" s="1"/>
  <c r="AD462" i="5"/>
  <c r="AD463" i="5"/>
  <c r="AI463" i="5" s="1"/>
  <c r="AJ463" i="5" s="1"/>
  <c r="AD464" i="5"/>
  <c r="AD465" i="5"/>
  <c r="AD466" i="5"/>
  <c r="AI466" i="5" s="1"/>
  <c r="AD467" i="5"/>
  <c r="AD468" i="5"/>
  <c r="AD469" i="5"/>
  <c r="AD470" i="5"/>
  <c r="AI470" i="5" s="1"/>
  <c r="AD471" i="5"/>
  <c r="AD472" i="5"/>
  <c r="AI472" i="5" s="1"/>
  <c r="AJ472" i="5" s="1"/>
  <c r="AD473" i="5"/>
  <c r="AI473" i="5" s="1"/>
  <c r="AJ473" i="5" s="1"/>
  <c r="AD474" i="5"/>
  <c r="AD475" i="5"/>
  <c r="AD476" i="5"/>
  <c r="AD477" i="5"/>
  <c r="AD478" i="5"/>
  <c r="AI478" i="5" s="1"/>
  <c r="AD479" i="5"/>
  <c r="AD480" i="5"/>
  <c r="AD481" i="5"/>
  <c r="AD482" i="5"/>
  <c r="AD483" i="5"/>
  <c r="N12" i="1"/>
  <c r="N11" i="1"/>
  <c r="N10" i="1"/>
  <c r="N13" i="1"/>
  <c r="N7" i="1"/>
  <c r="AI43" i="5"/>
  <c r="AJ43" i="5" s="1"/>
  <c r="W2" i="5"/>
  <c r="AI9" i="5"/>
  <c r="AJ9" i="5" s="1"/>
  <c r="AI12" i="5"/>
  <c r="AJ12" i="5" s="1"/>
  <c r="AI14" i="5"/>
  <c r="AI17" i="5"/>
  <c r="AJ17" i="5" s="1"/>
  <c r="AI19" i="5"/>
  <c r="AJ19" i="5" s="1"/>
  <c r="AI22" i="5"/>
  <c r="AJ22" i="5" s="1"/>
  <c r="AI24" i="5"/>
  <c r="AJ24" i="5" s="1"/>
  <c r="AI27" i="5"/>
  <c r="AJ27" i="5" s="1"/>
  <c r="AI29" i="5"/>
  <c r="AJ29" i="5" s="1"/>
  <c r="AI32" i="5"/>
  <c r="AI34" i="5"/>
  <c r="AJ34" i="5" s="1"/>
  <c r="AI37" i="5"/>
  <c r="AJ37" i="5" s="1"/>
  <c r="AI39" i="5"/>
  <c r="AJ39" i="5" s="1"/>
  <c r="AI42" i="5"/>
  <c r="AI44" i="5"/>
  <c r="AJ44" i="5" s="1"/>
  <c r="AI47" i="5"/>
  <c r="AJ47" i="5" s="1"/>
  <c r="AI49" i="5"/>
  <c r="AJ49" i="5" s="1"/>
  <c r="AI52" i="5"/>
  <c r="AI54" i="5"/>
  <c r="AJ54" i="5" s="1"/>
  <c r="AI55" i="5"/>
  <c r="AJ55" i="5" s="1"/>
  <c r="AI56" i="5"/>
  <c r="AI57" i="5"/>
  <c r="AI58" i="5"/>
  <c r="AJ58" i="5" s="1"/>
  <c r="AI59" i="5"/>
  <c r="AI60" i="5"/>
  <c r="AJ60" i="5" s="1"/>
  <c r="AI61" i="5"/>
  <c r="AI62" i="5"/>
  <c r="AJ62" i="5" s="1"/>
  <c r="AI63" i="5"/>
  <c r="AJ63" i="5" s="1"/>
  <c r="AI64" i="5"/>
  <c r="AI65" i="5"/>
  <c r="AJ65" i="5" s="1"/>
  <c r="AI66" i="5"/>
  <c r="AJ66" i="5" s="1"/>
  <c r="AI67" i="5"/>
  <c r="AJ67" i="5" s="1"/>
  <c r="AI68" i="5"/>
  <c r="AJ68" i="5" s="1"/>
  <c r="AI69" i="5"/>
  <c r="AJ69" i="5" s="1"/>
  <c r="AI70" i="5"/>
  <c r="AJ70" i="5" s="1"/>
  <c r="AI71" i="5"/>
  <c r="AJ71" i="5" s="1"/>
  <c r="AI72" i="5"/>
  <c r="AJ72" i="5" s="1"/>
  <c r="AI73" i="5"/>
  <c r="AJ73" i="5" s="1"/>
  <c r="AI74" i="5"/>
  <c r="AJ74" i="5" s="1"/>
  <c r="AI75" i="5"/>
  <c r="AJ75" i="5" s="1"/>
  <c r="AI76" i="5"/>
  <c r="AJ76" i="5" s="1"/>
  <c r="AI77" i="5"/>
  <c r="AJ77" i="5" s="1"/>
  <c r="AI78" i="5"/>
  <c r="AJ78" i="5" s="1"/>
  <c r="AI79" i="5"/>
  <c r="AJ79" i="5" s="1"/>
  <c r="AI80" i="5"/>
  <c r="AJ80" i="5" s="1"/>
  <c r="AI81" i="5"/>
  <c r="AI82" i="5"/>
  <c r="AJ82" i="5" s="1"/>
  <c r="AI83" i="5"/>
  <c r="AI84" i="5"/>
  <c r="AJ84" i="5" s="1"/>
  <c r="AI85" i="5"/>
  <c r="AI86" i="5"/>
  <c r="AI87" i="5"/>
  <c r="AJ87" i="5" s="1"/>
  <c r="AI88" i="5"/>
  <c r="AJ88" i="5" s="1"/>
  <c r="AI89" i="5"/>
  <c r="AJ89" i="5" s="1"/>
  <c r="AI90" i="5"/>
  <c r="AI91" i="5"/>
  <c r="AJ91" i="5" s="1"/>
  <c r="AF2" i="5"/>
  <c r="AH2" i="5"/>
  <c r="AI5" i="5"/>
  <c r="AJ5" i="5" s="1"/>
  <c r="AI6" i="5"/>
  <c r="AI8" i="5"/>
  <c r="AJ8" i="5" s="1"/>
  <c r="AI10" i="5"/>
  <c r="AJ10" i="5" s="1"/>
  <c r="AI11" i="5"/>
  <c r="AJ11" i="5" s="1"/>
  <c r="AI13" i="5"/>
  <c r="AJ13" i="5" s="1"/>
  <c r="AI15" i="5"/>
  <c r="AJ15" i="5" s="1"/>
  <c r="AI16" i="5"/>
  <c r="AI18" i="5"/>
  <c r="AJ18" i="5" s="1"/>
  <c r="AI20" i="5"/>
  <c r="AJ20" i="5" s="1"/>
  <c r="AI21" i="5"/>
  <c r="AJ21" i="5" s="1"/>
  <c r="AI23" i="5"/>
  <c r="AJ23" i="5" s="1"/>
  <c r="AI25" i="5"/>
  <c r="AJ25" i="5" s="1"/>
  <c r="AI26" i="5"/>
  <c r="AJ26" i="5" s="1"/>
  <c r="AI28" i="5"/>
  <c r="AJ28" i="5" s="1"/>
  <c r="AI30" i="5"/>
  <c r="AJ30" i="5" s="1"/>
  <c r="AI31" i="5"/>
  <c r="AI33" i="5"/>
  <c r="AJ33" i="5" s="1"/>
  <c r="AI35" i="5"/>
  <c r="AJ35" i="5" s="1"/>
  <c r="AI36" i="5"/>
  <c r="AJ36" i="5" s="1"/>
  <c r="AI38" i="5"/>
  <c r="AJ38" i="5" s="1"/>
  <c r="AI40" i="5"/>
  <c r="AI41" i="5"/>
  <c r="AI45" i="5"/>
  <c r="AI46" i="5"/>
  <c r="AJ46" i="5" s="1"/>
  <c r="AI48" i="5"/>
  <c r="AJ48" i="5" s="1"/>
  <c r="AI50" i="5"/>
  <c r="AJ50" i="5" s="1"/>
  <c r="AI51" i="5"/>
  <c r="AJ51" i="5" s="1"/>
  <c r="AI53" i="5"/>
  <c r="AJ53" i="5" s="1"/>
  <c r="Z2" i="5"/>
  <c r="Y2" i="5"/>
  <c r="AI92" i="5"/>
  <c r="AJ92" i="5" s="1"/>
  <c r="AI93" i="5"/>
  <c r="AJ93" i="5" s="1"/>
  <c r="AI94" i="5"/>
  <c r="AJ94" i="5" s="1"/>
  <c r="AI95" i="5"/>
  <c r="AI96" i="5"/>
  <c r="AI97" i="5"/>
  <c r="AI98" i="5"/>
  <c r="AI99" i="5"/>
  <c r="AI100" i="5"/>
  <c r="AI101" i="5"/>
  <c r="AI102" i="5"/>
  <c r="AJ102" i="5" s="1"/>
  <c r="AI103" i="5"/>
  <c r="AJ103" i="5" s="1"/>
  <c r="AI104" i="5"/>
  <c r="AJ104" i="5" s="1"/>
  <c r="AI105" i="5"/>
  <c r="AJ105" i="5" s="1"/>
  <c r="AI106" i="5"/>
  <c r="AJ106" i="5" s="1"/>
  <c r="AI107" i="5"/>
  <c r="AI108" i="5"/>
  <c r="AI109" i="5"/>
  <c r="AJ109" i="5" s="1"/>
  <c r="AI110" i="5"/>
  <c r="AJ110" i="5" s="1"/>
  <c r="AI111" i="5"/>
  <c r="AI112" i="5"/>
  <c r="AJ112" i="5" s="1"/>
  <c r="AI113" i="5"/>
  <c r="AI114" i="5"/>
  <c r="AI115" i="5"/>
  <c r="AJ115" i="5" s="1"/>
  <c r="AI116" i="5"/>
  <c r="AJ116" i="5" s="1"/>
  <c r="AI117" i="5"/>
  <c r="AJ117" i="5" s="1"/>
  <c r="AI118" i="5"/>
  <c r="AJ118" i="5" s="1"/>
  <c r="AI119" i="5"/>
  <c r="AI120" i="5"/>
  <c r="AJ120" i="5" s="1"/>
  <c r="AI121" i="5"/>
  <c r="AJ121" i="5" s="1"/>
  <c r="AI122" i="5"/>
  <c r="AJ122" i="5" s="1"/>
  <c r="AI123" i="5"/>
  <c r="AI124" i="5"/>
  <c r="AJ124" i="5" s="1"/>
  <c r="AI125" i="5"/>
  <c r="AI126" i="5"/>
  <c r="AJ126" i="5" s="1"/>
  <c r="AI127" i="5"/>
  <c r="AJ127" i="5" s="1"/>
  <c r="AI128" i="5"/>
  <c r="AI129" i="5"/>
  <c r="AI130" i="5"/>
  <c r="AJ130" i="5" s="1"/>
  <c r="AI131" i="5"/>
  <c r="AJ131" i="5" s="1"/>
  <c r="AI132" i="5"/>
  <c r="AJ132" i="5" s="1"/>
  <c r="AI133" i="5"/>
  <c r="AJ133" i="5" s="1"/>
  <c r="AI134" i="5"/>
  <c r="AI135" i="5"/>
  <c r="AI136" i="5"/>
  <c r="AJ136" i="5" s="1"/>
  <c r="AI137" i="5"/>
  <c r="AI138" i="5"/>
  <c r="AJ138" i="5" s="1"/>
  <c r="AI139" i="5"/>
  <c r="AJ139" i="5" s="1"/>
  <c r="AI140" i="5"/>
  <c r="AJ140" i="5" s="1"/>
  <c r="AI141" i="5"/>
  <c r="AJ141" i="5" s="1"/>
  <c r="AI142" i="5"/>
  <c r="AJ142" i="5" s="1"/>
  <c r="AI143" i="5"/>
  <c r="AJ143" i="5" s="1"/>
  <c r="AI144" i="5"/>
  <c r="AJ144" i="5" s="1"/>
  <c r="AI145" i="5"/>
  <c r="AJ145" i="5" s="1"/>
  <c r="AI146" i="5"/>
  <c r="AI147" i="5"/>
  <c r="AI148" i="5"/>
  <c r="AJ148" i="5" s="1"/>
  <c r="AI149" i="5"/>
  <c r="AJ149" i="5" s="1"/>
  <c r="AI150" i="5"/>
  <c r="AJ150" i="5" s="1"/>
  <c r="AI151" i="5"/>
  <c r="AJ151" i="5" s="1"/>
  <c r="AI152" i="5"/>
  <c r="AI153" i="5"/>
  <c r="AI154" i="5"/>
  <c r="AJ154" i="5" s="1"/>
  <c r="AI155" i="5"/>
  <c r="AI157" i="5"/>
  <c r="AJ157" i="5" s="1"/>
  <c r="AI158" i="5"/>
  <c r="AI159" i="5"/>
  <c r="AJ159" i="5" s="1"/>
  <c r="AI160" i="5"/>
  <c r="AI161" i="5"/>
  <c r="AI163" i="5"/>
  <c r="AI169" i="5"/>
  <c r="AJ169" i="5" s="1"/>
  <c r="AI171" i="5"/>
  <c r="AJ171" i="5" s="1"/>
  <c r="AI172" i="5"/>
  <c r="AJ172" i="5" s="1"/>
  <c r="AI174" i="5"/>
  <c r="AI177" i="5"/>
  <c r="AJ177" i="5" s="1"/>
  <c r="AI178" i="5"/>
  <c r="AJ178" i="5" s="1"/>
  <c r="AI179" i="5"/>
  <c r="AI182" i="5"/>
  <c r="AI185" i="5"/>
  <c r="AI190" i="5"/>
  <c r="AI191" i="5"/>
  <c r="AI193" i="5"/>
  <c r="AI194" i="5"/>
  <c r="AI195" i="5"/>
  <c r="AJ195" i="5" s="1"/>
  <c r="AI197" i="5"/>
  <c r="AJ197" i="5" s="1"/>
  <c r="AI198" i="5"/>
  <c r="AI199" i="5"/>
  <c r="AJ199" i="5" s="1"/>
  <c r="AI201" i="5"/>
  <c r="AJ201" i="5" s="1"/>
  <c r="AI206" i="5"/>
  <c r="AI211" i="5"/>
  <c r="AI213" i="5"/>
  <c r="AI214" i="5"/>
  <c r="AI215" i="5"/>
  <c r="AI217" i="5"/>
  <c r="AI222" i="5"/>
  <c r="AI227" i="5"/>
  <c r="AI229" i="5"/>
  <c r="AJ229" i="5" s="1"/>
  <c r="AI230" i="5"/>
  <c r="AJ230" i="5" s="1"/>
  <c r="AI231" i="5"/>
  <c r="AJ231" i="5" s="1"/>
  <c r="AI233" i="5"/>
  <c r="AI234" i="5"/>
  <c r="AJ234" i="5" s="1"/>
  <c r="AI235" i="5"/>
  <c r="AI238" i="5"/>
  <c r="AI239" i="5"/>
  <c r="AI243" i="5"/>
  <c r="AI245" i="5"/>
  <c r="AI246" i="5"/>
  <c r="AJ246" i="5" s="1"/>
  <c r="AI247" i="5"/>
  <c r="AJ247" i="5" s="1"/>
  <c r="AI249" i="5"/>
  <c r="AJ249" i="5" s="1"/>
  <c r="AI250" i="5"/>
  <c r="AI251" i="5"/>
  <c r="AJ251" i="5" s="1"/>
  <c r="AI254" i="5"/>
  <c r="AI255" i="5"/>
  <c r="AJ255" i="5" s="1"/>
  <c r="AI257" i="5"/>
  <c r="AJ257" i="5" s="1"/>
  <c r="AI258" i="5"/>
  <c r="AJ258" i="5" s="1"/>
  <c r="AI259" i="5"/>
  <c r="AI261" i="5"/>
  <c r="AI262" i="5"/>
  <c r="AJ262" i="5" s="1"/>
  <c r="AI263" i="5"/>
  <c r="AJ263" i="5" s="1"/>
  <c r="AI265" i="5"/>
  <c r="AJ265" i="5" s="1"/>
  <c r="AI266" i="5"/>
  <c r="AJ266" i="5" s="1"/>
  <c r="AI267" i="5"/>
  <c r="AI269" i="5"/>
  <c r="AJ269" i="5" s="1"/>
  <c r="AI270" i="5"/>
  <c r="AI271" i="5"/>
  <c r="AJ271" i="5" s="1"/>
  <c r="AI273" i="5"/>
  <c r="AI274" i="5"/>
  <c r="AJ274" i="5" s="1"/>
  <c r="AI275" i="5"/>
  <c r="AI277" i="5"/>
  <c r="AI278" i="5"/>
  <c r="AI279" i="5"/>
  <c r="AJ279" i="5" s="1"/>
  <c r="AI281" i="5"/>
  <c r="AJ281" i="5" s="1"/>
  <c r="AI282" i="5"/>
  <c r="AJ282" i="5" s="1"/>
  <c r="AI283" i="5"/>
  <c r="AJ283" i="5" s="1"/>
  <c r="AI285" i="5"/>
  <c r="AJ285" i="5" s="1"/>
  <c r="AI286" i="5"/>
  <c r="AJ286" i="5" s="1"/>
  <c r="AI287" i="5"/>
  <c r="AJ287" i="5" s="1"/>
  <c r="AI289" i="5"/>
  <c r="AJ289" i="5" s="1"/>
  <c r="AI290" i="5"/>
  <c r="AI291" i="5"/>
  <c r="AI293" i="5"/>
  <c r="AI294" i="5"/>
  <c r="AJ294" i="5" s="1"/>
  <c r="AI295" i="5"/>
  <c r="AJ295" i="5" s="1"/>
  <c r="AI297" i="5"/>
  <c r="AJ297" i="5" s="1"/>
  <c r="AI298" i="5"/>
  <c r="AJ298" i="5" s="1"/>
  <c r="AI299" i="5"/>
  <c r="AJ299" i="5" s="1"/>
  <c r="AI301" i="5"/>
  <c r="AJ301" i="5" s="1"/>
  <c r="AI302" i="5"/>
  <c r="AJ302" i="5" s="1"/>
  <c r="AI303" i="5"/>
  <c r="AJ303" i="5" s="1"/>
  <c r="AI305" i="5"/>
  <c r="AJ305" i="5" s="1"/>
  <c r="AI306" i="5"/>
  <c r="AJ306" i="5" s="1"/>
  <c r="AI307" i="5"/>
  <c r="AI309" i="5"/>
  <c r="AI310" i="5"/>
  <c r="AJ310" i="5" s="1"/>
  <c r="AI311" i="5"/>
  <c r="AJ311" i="5" s="1"/>
  <c r="AI313" i="5"/>
  <c r="AJ313" i="5" s="1"/>
  <c r="AI314" i="5"/>
  <c r="AJ314" i="5" s="1"/>
  <c r="AI315" i="5"/>
  <c r="AJ315" i="5" s="1"/>
  <c r="AI317" i="5"/>
  <c r="AJ317" i="5" s="1"/>
  <c r="AI318" i="5"/>
  <c r="AJ318" i="5" s="1"/>
  <c r="AI319" i="5"/>
  <c r="AJ319" i="5" s="1"/>
  <c r="AI321" i="5"/>
  <c r="AJ321" i="5" s="1"/>
  <c r="AI322" i="5"/>
  <c r="AJ322" i="5" s="1"/>
  <c r="AI323" i="5"/>
  <c r="AI325" i="5"/>
  <c r="AJ325" i="5" s="1"/>
  <c r="AI327" i="5"/>
  <c r="AJ327" i="5" s="1"/>
  <c r="AI328" i="5"/>
  <c r="AI329" i="5"/>
  <c r="AJ329" i="5" s="1"/>
  <c r="AI331" i="5"/>
  <c r="AJ331" i="5" s="1"/>
  <c r="AI333" i="5"/>
  <c r="AJ333" i="5" s="1"/>
  <c r="AI334" i="5"/>
  <c r="AJ334" i="5" s="1"/>
  <c r="AI335" i="5"/>
  <c r="AJ335" i="5" s="1"/>
  <c r="AI337" i="5"/>
  <c r="AJ337" i="5" s="1"/>
  <c r="AI339" i="5"/>
  <c r="AJ339" i="5" s="1"/>
  <c r="AI341" i="5"/>
  <c r="AJ341" i="5" s="1"/>
  <c r="AI343" i="5"/>
  <c r="AI345" i="5"/>
  <c r="AJ345" i="5" s="1"/>
  <c r="AI347" i="5"/>
  <c r="AJ347" i="5" s="1"/>
  <c r="AI349" i="5"/>
  <c r="AJ349" i="5" s="1"/>
  <c r="AI351" i="5"/>
  <c r="AJ351" i="5" s="1"/>
  <c r="AI353" i="5"/>
  <c r="AJ353" i="5" s="1"/>
  <c r="AI355" i="5"/>
  <c r="AJ355" i="5" s="1"/>
  <c r="AI357" i="5"/>
  <c r="AJ357" i="5" s="1"/>
  <c r="AI359" i="5"/>
  <c r="AJ359" i="5" s="1"/>
  <c r="AI361" i="5"/>
  <c r="AJ361" i="5" s="1"/>
  <c r="AI362" i="5"/>
  <c r="AJ362" i="5" s="1"/>
  <c r="AI363" i="5"/>
  <c r="AJ363" i="5" s="1"/>
  <c r="AI365" i="5"/>
  <c r="AI366" i="5"/>
  <c r="AJ366" i="5" s="1"/>
  <c r="AI367" i="5"/>
  <c r="AI369" i="5"/>
  <c r="AI371" i="5"/>
  <c r="AJ371" i="5" s="1"/>
  <c r="AI373" i="5"/>
  <c r="AJ373" i="5" s="1"/>
  <c r="AI375" i="5"/>
  <c r="AJ375" i="5" s="1"/>
  <c r="AI376" i="5"/>
  <c r="AI377" i="5"/>
  <c r="AJ377" i="5" s="1"/>
  <c r="AI379" i="5"/>
  <c r="AJ379" i="5" s="1"/>
  <c r="AI380" i="5"/>
  <c r="AJ380" i="5" s="1"/>
  <c r="AI381" i="5"/>
  <c r="AJ381" i="5" s="1"/>
  <c r="AI383" i="5"/>
  <c r="AI385" i="5"/>
  <c r="AJ385" i="5" s="1"/>
  <c r="AI387" i="5"/>
  <c r="AJ387" i="5" s="1"/>
  <c r="AI389" i="5"/>
  <c r="AJ389" i="5" s="1"/>
  <c r="AI391" i="5"/>
  <c r="AJ391" i="5" s="1"/>
  <c r="AI393" i="5"/>
  <c r="AJ393" i="5" s="1"/>
  <c r="AI395" i="5"/>
  <c r="AJ395" i="5" s="1"/>
  <c r="AI397" i="5"/>
  <c r="AJ397" i="5" s="1"/>
  <c r="AI399" i="5"/>
  <c r="AJ399" i="5" s="1"/>
  <c r="AI401" i="5"/>
  <c r="AJ401" i="5" s="1"/>
  <c r="AI405" i="5"/>
  <c r="AJ405" i="5" s="1"/>
  <c r="AI413" i="5"/>
  <c r="AJ413" i="5" s="1"/>
  <c r="AI415" i="5"/>
  <c r="AI427" i="5"/>
  <c r="AI431" i="5"/>
  <c r="AI452" i="5"/>
  <c r="AJ452" i="5" s="1"/>
  <c r="AI453" i="5"/>
  <c r="AI454" i="5"/>
  <c r="AJ454" i="5" s="1"/>
  <c r="AI462" i="5"/>
  <c r="AI474" i="5"/>
  <c r="AJ474" i="5" s="1"/>
  <c r="AI475" i="5"/>
  <c r="AI476" i="5"/>
  <c r="AJ476" i="5" s="1"/>
  <c r="AJ16" i="5"/>
  <c r="AJ40" i="5"/>
  <c r="AJ52" i="5"/>
  <c r="AJ61" i="5"/>
  <c r="AJ85" i="5"/>
  <c r="AJ99" i="5"/>
  <c r="AJ100" i="5"/>
  <c r="AJ111" i="5"/>
  <c r="AJ128" i="5"/>
  <c r="AJ135" i="5"/>
  <c r="AJ147" i="5"/>
  <c r="AJ161" i="5"/>
  <c r="AJ259" i="5"/>
  <c r="AJ261" i="5"/>
  <c r="AJ277" i="5"/>
  <c r="V7" i="5"/>
  <c r="V160" i="5"/>
  <c r="AJ160" i="5" s="1"/>
  <c r="AI173" i="5"/>
  <c r="V174" i="5"/>
  <c r="V191" i="5"/>
  <c r="AJ191" i="5"/>
  <c r="AJ215" i="5"/>
  <c r="V217" i="5"/>
  <c r="V175" i="5"/>
  <c r="AI175" i="5"/>
  <c r="AJ175" i="5" s="1"/>
  <c r="V176" i="5"/>
  <c r="AI176" i="5"/>
  <c r="V218" i="5"/>
  <c r="AI218" i="5"/>
  <c r="AI219" i="5"/>
  <c r="AJ219" i="5" s="1"/>
  <c r="V221" i="5"/>
  <c r="AI221" i="5"/>
  <c r="V222" i="5"/>
  <c r="V155" i="5"/>
  <c r="AI162" i="5"/>
  <c r="AJ162" i="5" s="1"/>
  <c r="V198" i="5"/>
  <c r="V163" i="5"/>
  <c r="V179" i="5"/>
  <c r="AI223" i="5"/>
  <c r="V225" i="5"/>
  <c r="AI225" i="5"/>
  <c r="V226" i="5"/>
  <c r="AI226" i="5"/>
  <c r="V227" i="5"/>
  <c r="AI7" i="5"/>
  <c r="AI156" i="5"/>
  <c r="AJ156" i="5" s="1"/>
  <c r="V165" i="5"/>
  <c r="AI165" i="5"/>
  <c r="V181" i="5"/>
  <c r="AI181" i="5"/>
  <c r="V202" i="5"/>
  <c r="AI202" i="5"/>
  <c r="AJ202" i="5" s="1"/>
  <c r="V203" i="5"/>
  <c r="AI203" i="5"/>
  <c r="V204" i="5"/>
  <c r="AI204" i="5"/>
  <c r="V233" i="5"/>
  <c r="AI166" i="5"/>
  <c r="AJ166" i="5" s="1"/>
  <c r="AI183" i="5"/>
  <c r="AJ183" i="5" s="1"/>
  <c r="V185" i="5"/>
  <c r="AI205" i="5"/>
  <c r="AJ205" i="5" s="1"/>
  <c r="V206" i="5"/>
  <c r="AI167" i="5"/>
  <c r="AJ167" i="5" s="1"/>
  <c r="V235" i="5"/>
  <c r="V237" i="5"/>
  <c r="AI237" i="5"/>
  <c r="AJ237" i="5" s="1"/>
  <c r="V152" i="5"/>
  <c r="V158" i="5"/>
  <c r="V186" i="5"/>
  <c r="AI186" i="5"/>
  <c r="V187" i="5"/>
  <c r="AI187" i="5"/>
  <c r="V188" i="5"/>
  <c r="AI188" i="5"/>
  <c r="V207" i="5"/>
  <c r="AI207" i="5"/>
  <c r="AJ207" i="5" s="1"/>
  <c r="V209" i="5"/>
  <c r="AI209" i="5"/>
  <c r="AJ209" i="5" s="1"/>
  <c r="V170" i="5"/>
  <c r="AI170" i="5"/>
  <c r="AI189" i="5"/>
  <c r="AJ189" i="5" s="1"/>
  <c r="V190" i="5"/>
  <c r="AJ190" i="5" s="1"/>
  <c r="AI210" i="5"/>
  <c r="AJ210" i="5" s="1"/>
  <c r="V211" i="5"/>
  <c r="V239" i="5"/>
  <c r="AJ239" i="5" s="1"/>
  <c r="AI241" i="5"/>
  <c r="AJ241" i="5" s="1"/>
  <c r="V242" i="5"/>
  <c r="AI242" i="5"/>
  <c r="V243" i="5"/>
  <c r="AJ243" i="5" s="1"/>
  <c r="AJ290" i="5"/>
  <c r="AJ307" i="5"/>
  <c r="AJ309" i="5"/>
  <c r="AJ323" i="5"/>
  <c r="AJ343" i="5"/>
  <c r="AJ365" i="5"/>
  <c r="AJ367" i="5"/>
  <c r="AJ369" i="5"/>
  <c r="AJ383" i="5"/>
  <c r="V250" i="5"/>
  <c r="V253" i="5"/>
  <c r="AI253" i="5"/>
  <c r="V254" i="5"/>
  <c r="V220" i="5"/>
  <c r="AI220" i="5"/>
  <c r="V236" i="5"/>
  <c r="AI236" i="5"/>
  <c r="AJ236" i="5" s="1"/>
  <c r="V252" i="5"/>
  <c r="AI252" i="5"/>
  <c r="V268" i="5"/>
  <c r="AI268" i="5"/>
  <c r="V284" i="5"/>
  <c r="AI284" i="5"/>
  <c r="AJ284" i="5" s="1"/>
  <c r="V332" i="5"/>
  <c r="AI332" i="5"/>
  <c r="AI346" i="5"/>
  <c r="AJ346" i="5" s="1"/>
  <c r="V360" i="5"/>
  <c r="AI360" i="5"/>
  <c r="V388" i="5"/>
  <c r="AI388" i="5"/>
  <c r="V396" i="5"/>
  <c r="AI396" i="5"/>
  <c r="AJ396" i="5" s="1"/>
  <c r="V404" i="5"/>
  <c r="AI404" i="5"/>
  <c r="AJ404" i="5" s="1"/>
  <c r="V412" i="5"/>
  <c r="AI412" i="5"/>
  <c r="V422" i="5"/>
  <c r="V423" i="5"/>
  <c r="V438" i="5"/>
  <c r="AI438" i="5"/>
  <c r="V439" i="5"/>
  <c r="V454" i="5"/>
  <c r="V296" i="5"/>
  <c r="AI296" i="5"/>
  <c r="AJ296" i="5" s="1"/>
  <c r="V308" i="5"/>
  <c r="AI308" i="5"/>
  <c r="V320" i="5"/>
  <c r="AI320" i="5"/>
  <c r="AI326" i="5"/>
  <c r="AJ326" i="5" s="1"/>
  <c r="V340" i="5"/>
  <c r="AI340" i="5"/>
  <c r="AI374" i="5"/>
  <c r="AJ374" i="5" s="1"/>
  <c r="V168" i="5"/>
  <c r="AI168" i="5"/>
  <c r="V184" i="5"/>
  <c r="AI184" i="5"/>
  <c r="AJ184" i="5" s="1"/>
  <c r="V200" i="5"/>
  <c r="AI200" i="5"/>
  <c r="V216" i="5"/>
  <c r="AI216" i="5"/>
  <c r="V232" i="5"/>
  <c r="AI232" i="5"/>
  <c r="AJ232" i="5" s="1"/>
  <c r="V248" i="5"/>
  <c r="AI248" i="5"/>
  <c r="V264" i="5"/>
  <c r="AI264" i="5"/>
  <c r="V280" i="5"/>
  <c r="AI280" i="5"/>
  <c r="AJ280" i="5" s="1"/>
  <c r="AI354" i="5"/>
  <c r="AJ354" i="5" s="1"/>
  <c r="V368" i="5"/>
  <c r="AI368" i="5"/>
  <c r="AJ368" i="5" s="1"/>
  <c r="V424" i="5"/>
  <c r="AI424" i="5"/>
  <c r="V425" i="5"/>
  <c r="V440" i="5"/>
  <c r="AI440" i="5"/>
  <c r="V441" i="5"/>
  <c r="AI441" i="5"/>
  <c r="V456" i="5"/>
  <c r="V457" i="5"/>
  <c r="V348" i="5"/>
  <c r="AI348" i="5"/>
  <c r="AJ348" i="5" s="1"/>
  <c r="AI382" i="5"/>
  <c r="AJ382" i="5" s="1"/>
  <c r="V390" i="5"/>
  <c r="AI390" i="5"/>
  <c r="V398" i="5"/>
  <c r="AI398" i="5"/>
  <c r="AJ398" i="5" s="1"/>
  <c r="V406" i="5"/>
  <c r="AI406" i="5"/>
  <c r="V414" i="5"/>
  <c r="AI414" i="5"/>
  <c r="V426" i="5"/>
  <c r="AI426" i="5"/>
  <c r="V427" i="5"/>
  <c r="V442" i="5"/>
  <c r="V443" i="5"/>
  <c r="V458" i="5"/>
  <c r="V459" i="5"/>
  <c r="V328" i="5"/>
  <c r="AJ328" i="5" s="1"/>
  <c r="V376" i="5"/>
  <c r="V164" i="5"/>
  <c r="AI164" i="5"/>
  <c r="V180" i="5"/>
  <c r="AI180" i="5"/>
  <c r="AJ180" i="5" s="1"/>
  <c r="V196" i="5"/>
  <c r="AI196" i="5"/>
  <c r="AJ196" i="5" s="1"/>
  <c r="V212" i="5"/>
  <c r="AI212" i="5"/>
  <c r="V228" i="5"/>
  <c r="AI228" i="5"/>
  <c r="AJ228" i="5" s="1"/>
  <c r="V244" i="5"/>
  <c r="AI244" i="5"/>
  <c r="V260" i="5"/>
  <c r="AI260" i="5"/>
  <c r="V276" i="5"/>
  <c r="AI276" i="5"/>
  <c r="AJ276" i="5" s="1"/>
  <c r="V292" i="5"/>
  <c r="AI292" i="5"/>
  <c r="V304" i="5"/>
  <c r="AI304" i="5"/>
  <c r="V316" i="5"/>
  <c r="AI316" i="5"/>
  <c r="AJ316" i="5" s="1"/>
  <c r="AI342" i="5"/>
  <c r="AJ342" i="5" s="1"/>
  <c r="V356" i="5"/>
  <c r="AI356" i="5"/>
  <c r="AJ356" i="5" s="1"/>
  <c r="V428" i="5"/>
  <c r="AI428" i="5"/>
  <c r="V429" i="5"/>
  <c r="V444" i="5"/>
  <c r="V445" i="5"/>
  <c r="V460" i="5"/>
  <c r="V461" i="5"/>
  <c r="V336" i="5"/>
  <c r="AI336" i="5"/>
  <c r="AJ336" i="5" s="1"/>
  <c r="AI370" i="5"/>
  <c r="AJ370" i="5" s="1"/>
  <c r="V384" i="5"/>
  <c r="AI384" i="5"/>
  <c r="AJ384" i="5" s="1"/>
  <c r="V392" i="5"/>
  <c r="AI392" i="5"/>
  <c r="V400" i="5"/>
  <c r="AI400" i="5"/>
  <c r="V408" i="5"/>
  <c r="V416" i="5"/>
  <c r="AI416" i="5"/>
  <c r="V430" i="5"/>
  <c r="V431" i="5"/>
  <c r="V446" i="5"/>
  <c r="V447" i="5"/>
  <c r="V462" i="5"/>
  <c r="AJ462" i="5" s="1"/>
  <c r="V463" i="5"/>
  <c r="AI350" i="5"/>
  <c r="AJ350" i="5" s="1"/>
  <c r="V364" i="5"/>
  <c r="AI364" i="5"/>
  <c r="V192" i="5"/>
  <c r="AI192" i="5"/>
  <c r="V208" i="5"/>
  <c r="AI208" i="5"/>
  <c r="AJ208" i="5" s="1"/>
  <c r="V224" i="5"/>
  <c r="AI224" i="5"/>
  <c r="V240" i="5"/>
  <c r="AI240" i="5"/>
  <c r="V256" i="5"/>
  <c r="AI256" i="5"/>
  <c r="V272" i="5"/>
  <c r="AI272" i="5"/>
  <c r="V288" i="5"/>
  <c r="AI288" i="5"/>
  <c r="AI330" i="5"/>
  <c r="AJ330" i="5" s="1"/>
  <c r="V344" i="5"/>
  <c r="AI344" i="5"/>
  <c r="AI378" i="5"/>
  <c r="AJ378" i="5" s="1"/>
  <c r="V432" i="5"/>
  <c r="V433" i="5"/>
  <c r="V448" i="5"/>
  <c r="AI448" i="5"/>
  <c r="V449" i="5"/>
  <c r="V464" i="5"/>
  <c r="AI464" i="5"/>
  <c r="AJ464" i="5" s="1"/>
  <c r="V465" i="5"/>
  <c r="AI465" i="5"/>
  <c r="V300" i="5"/>
  <c r="AI300" i="5"/>
  <c r="AJ300" i="5" s="1"/>
  <c r="V312" i="5"/>
  <c r="AI312" i="5"/>
  <c r="V324" i="5"/>
  <c r="AI324" i="5"/>
  <c r="AI358" i="5"/>
  <c r="AJ358" i="5" s="1"/>
  <c r="V372" i="5"/>
  <c r="AI372" i="5"/>
  <c r="AJ372" i="5" s="1"/>
  <c r="V386" i="5"/>
  <c r="AI386" i="5"/>
  <c r="V394" i="5"/>
  <c r="AI394" i="5"/>
  <c r="V402" i="5"/>
  <c r="AI402" i="5"/>
  <c r="V410" i="5"/>
  <c r="V418" i="5"/>
  <c r="AI418" i="5"/>
  <c r="V419" i="5"/>
  <c r="V434" i="5"/>
  <c r="V435" i="5"/>
  <c r="V450" i="5"/>
  <c r="AI450" i="5"/>
  <c r="V451" i="5"/>
  <c r="V466" i="5"/>
  <c r="V467" i="5"/>
  <c r="AI338" i="5"/>
  <c r="AJ338" i="5" s="1"/>
  <c r="V352" i="5"/>
  <c r="AI352" i="5"/>
  <c r="E15" i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V224" i="4"/>
  <c r="V226" i="4"/>
  <c r="V228" i="4"/>
  <c r="V230" i="4"/>
  <c r="AJ230" i="4" s="1"/>
  <c r="V232" i="4"/>
  <c r="V234" i="4"/>
  <c r="V236" i="4"/>
  <c r="AJ236" i="4" s="1"/>
  <c r="V238" i="4"/>
  <c r="V240" i="4"/>
  <c r="V242" i="4"/>
  <c r="V244" i="4"/>
  <c r="AJ244" i="4" s="1"/>
  <c r="V246" i="4"/>
  <c r="V248" i="4"/>
  <c r="V250" i="4"/>
  <c r="V252" i="4"/>
  <c r="V254" i="4"/>
  <c r="V256" i="4"/>
  <c r="V258" i="4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V269" i="4"/>
  <c r="V271" i="4"/>
  <c r="V273" i="4"/>
  <c r="V275" i="4"/>
  <c r="V277" i="4"/>
  <c r="V279" i="4"/>
  <c r="AJ279" i="4" s="1"/>
  <c r="V281" i="4"/>
  <c r="V283" i="4"/>
  <c r="V285" i="4"/>
  <c r="V287" i="4"/>
  <c r="V289" i="4"/>
  <c r="V291" i="4"/>
  <c r="V293" i="4"/>
  <c r="V295" i="4"/>
  <c r="V297" i="4"/>
  <c r="V299" i="4"/>
  <c r="AJ299" i="4" s="1"/>
  <c r="V301" i="4"/>
  <c r="V303" i="4"/>
  <c r="V305" i="4"/>
  <c r="V307" i="4"/>
  <c r="V309" i="4"/>
  <c r="V311" i="4"/>
  <c r="V313" i="4"/>
  <c r="V315" i="4"/>
  <c r="V317" i="4"/>
  <c r="V319" i="4"/>
  <c r="V321" i="4"/>
  <c r="AJ321" i="4" s="1"/>
  <c r="V323" i="4"/>
  <c r="AJ323" i="4" s="1"/>
  <c r="V325" i="4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V361" i="4"/>
  <c r="AJ361" i="4" s="1"/>
  <c r="V363" i="4"/>
  <c r="V365" i="4"/>
  <c r="V367" i="4"/>
  <c r="V369" i="4"/>
  <c r="AJ369" i="4" s="1"/>
  <c r="V371" i="4"/>
  <c r="V373" i="4"/>
  <c r="V375" i="4"/>
  <c r="V377" i="4"/>
  <c r="AJ377" i="4" s="1"/>
  <c r="V379" i="4"/>
  <c r="V381" i="4"/>
  <c r="V383" i="4"/>
  <c r="V385" i="4"/>
  <c r="AJ385" i="4" s="1"/>
  <c r="V387" i="4"/>
  <c r="AJ387" i="4" s="1"/>
  <c r="V389" i="4"/>
  <c r="V391" i="4"/>
  <c r="V393" i="4"/>
  <c r="AJ393" i="4" s="1"/>
  <c r="V395" i="4"/>
  <c r="V397" i="4"/>
  <c r="V399" i="4"/>
  <c r="V401" i="4"/>
  <c r="V403" i="4"/>
  <c r="V405" i="4"/>
  <c r="V407" i="4"/>
  <c r="V409" i="4"/>
  <c r="AJ409" i="4" s="1"/>
  <c r="V411" i="4"/>
  <c r="V413" i="4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V288" i="4"/>
  <c r="V290" i="4"/>
  <c r="V292" i="4"/>
  <c r="V294" i="4"/>
  <c r="V296" i="4"/>
  <c r="V298" i="4"/>
  <c r="AJ298" i="4" s="1"/>
  <c r="V300" i="4"/>
  <c r="AJ300" i="4" s="1"/>
  <c r="V302" i="4"/>
  <c r="V304" i="4"/>
  <c r="V306" i="4"/>
  <c r="V308" i="4"/>
  <c r="V310" i="4"/>
  <c r="V312" i="4"/>
  <c r="V314" i="4"/>
  <c r="V316" i="4"/>
  <c r="V318" i="4"/>
  <c r="V320" i="4"/>
  <c r="V322" i="4"/>
  <c r="V324" i="4"/>
  <c r="V326" i="4"/>
  <c r="V328" i="4"/>
  <c r="V330" i="4"/>
  <c r="V332" i="4"/>
  <c r="AJ332" i="4" s="1"/>
  <c r="V334" i="4"/>
  <c r="V336" i="4"/>
  <c r="V338" i="4"/>
  <c r="V340" i="4"/>
  <c r="V342" i="4"/>
  <c r="V344" i="4"/>
  <c r="V346" i="4"/>
  <c r="V348" i="4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V388" i="4"/>
  <c r="V390" i="4"/>
  <c r="V392" i="4"/>
  <c r="V394" i="4"/>
  <c r="V396" i="4"/>
  <c r="V398" i="4"/>
  <c r="V400" i="4"/>
  <c r="V402" i="4"/>
  <c r="AJ402" i="4" s="1"/>
  <c r="V404" i="4"/>
  <c r="AJ404" i="4" s="1"/>
  <c r="V406" i="4"/>
  <c r="V408" i="4"/>
  <c r="V410" i="4"/>
  <c r="V412" i="4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V437" i="4"/>
  <c r="V439" i="4"/>
  <c r="V441" i="4"/>
  <c r="V443" i="4"/>
  <c r="V445" i="4"/>
  <c r="V447" i="4"/>
  <c r="AJ447" i="4" s="1"/>
  <c r="V449" i="4"/>
  <c r="AJ449" i="4" s="1"/>
  <c r="V451" i="4"/>
  <c r="AJ451" i="4" s="1"/>
  <c r="V453" i="4"/>
  <c r="V455" i="4"/>
  <c r="V457" i="4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V479" i="4"/>
  <c r="V481" i="4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V438" i="4"/>
  <c r="AJ438" i="4" s="1"/>
  <c r="V440" i="4"/>
  <c r="V442" i="4"/>
  <c r="AJ442" i="4" s="1"/>
  <c r="V444" i="4"/>
  <c r="V446" i="4"/>
  <c r="V448" i="4"/>
  <c r="V450" i="4"/>
  <c r="V452" i="4"/>
  <c r="V454" i="4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I93" i="4"/>
  <c r="AI125" i="4"/>
  <c r="AI141" i="4"/>
  <c r="AI149" i="4"/>
  <c r="AI157" i="4"/>
  <c r="AI175" i="4"/>
  <c r="AI203" i="4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I8" i="4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I200" i="4"/>
  <c r="AI208" i="4"/>
  <c r="W2" i="4"/>
  <c r="AE2" i="4"/>
  <c r="X2" i="4"/>
  <c r="AF2" i="4"/>
  <c r="Z2" i="4"/>
  <c r="AH2" i="4"/>
  <c r="AI5" i="4"/>
  <c r="K2" i="4"/>
  <c r="L2" i="4"/>
  <c r="M2" i="4"/>
  <c r="V2" i="5" l="1"/>
  <c r="AJ402" i="5"/>
  <c r="AJ440" i="5"/>
  <c r="AJ248" i="5"/>
  <c r="AJ360" i="5"/>
  <c r="AJ187" i="5"/>
  <c r="AJ165" i="5"/>
  <c r="AJ267" i="5"/>
  <c r="AJ198" i="5"/>
  <c r="AJ153" i="5"/>
  <c r="AJ129" i="5"/>
  <c r="AJ90" i="5"/>
  <c r="AJ453" i="5"/>
  <c r="AJ64" i="5"/>
  <c r="AJ390" i="5"/>
  <c r="AJ194" i="5"/>
  <c r="AJ114" i="5"/>
  <c r="AJ470" i="5"/>
  <c r="AJ458" i="5"/>
  <c r="AJ434" i="5"/>
  <c r="AJ422" i="5"/>
  <c r="AJ410" i="5"/>
  <c r="AJ386" i="5"/>
  <c r="AJ288" i="5"/>
  <c r="AJ192" i="5"/>
  <c r="AJ216" i="5"/>
  <c r="AJ320" i="5"/>
  <c r="AJ253" i="5"/>
  <c r="AJ170" i="5"/>
  <c r="AJ278" i="5"/>
  <c r="AJ245" i="5"/>
  <c r="AJ217" i="5"/>
  <c r="AJ137" i="5"/>
  <c r="AJ125" i="5"/>
  <c r="AJ113" i="5"/>
  <c r="AJ101" i="5"/>
  <c r="AJ31" i="5"/>
  <c r="AJ415" i="5"/>
  <c r="AJ275" i="5"/>
  <c r="AJ400" i="5"/>
  <c r="AJ242" i="5"/>
  <c r="AJ225" i="5"/>
  <c r="AJ218" i="5"/>
  <c r="AJ238" i="5"/>
  <c r="AJ213" i="5"/>
  <c r="AJ185" i="5"/>
  <c r="AJ146" i="5"/>
  <c r="AJ134" i="5"/>
  <c r="AJ98" i="5"/>
  <c r="AJ6" i="5"/>
  <c r="AJ83" i="5"/>
  <c r="AJ59" i="5"/>
  <c r="AJ478" i="5"/>
  <c r="AJ442" i="5"/>
  <c r="AJ173" i="5"/>
  <c r="AJ273" i="5"/>
  <c r="AJ235" i="5"/>
  <c r="AJ211" i="5"/>
  <c r="AJ182" i="5"/>
  <c r="AJ97" i="5"/>
  <c r="AJ429" i="5"/>
  <c r="AJ432" i="5"/>
  <c r="AJ418" i="5"/>
  <c r="AJ428" i="5"/>
  <c r="AJ414" i="5"/>
  <c r="AJ252" i="5"/>
  <c r="AJ223" i="5"/>
  <c r="AJ176" i="5"/>
  <c r="AJ206" i="5"/>
  <c r="AJ108" i="5"/>
  <c r="AJ96" i="5"/>
  <c r="AJ45" i="5"/>
  <c r="AJ81" i="5"/>
  <c r="AJ57" i="5"/>
  <c r="AJ352" i="5"/>
  <c r="AJ240" i="5"/>
  <c r="AJ441" i="5"/>
  <c r="AJ264" i="5"/>
  <c r="AJ168" i="5"/>
  <c r="AJ388" i="5"/>
  <c r="AJ188" i="5"/>
  <c r="AJ181" i="5"/>
  <c r="AJ475" i="5"/>
  <c r="AJ270" i="5"/>
  <c r="AJ119" i="5"/>
  <c r="AJ107" i="5"/>
  <c r="AJ95" i="5"/>
  <c r="AJ41" i="5"/>
  <c r="AJ56" i="5"/>
  <c r="AD2" i="5"/>
  <c r="AI449" i="5"/>
  <c r="AJ449" i="5" s="1"/>
  <c r="AC2" i="5"/>
  <c r="AI435" i="5"/>
  <c r="AI460" i="5"/>
  <c r="AJ460" i="5" s="1"/>
  <c r="AA2" i="5"/>
  <c r="AI481" i="5"/>
  <c r="AJ481" i="5" s="1"/>
  <c r="AI469" i="5"/>
  <c r="AJ469" i="5" s="1"/>
  <c r="AI457" i="5"/>
  <c r="AJ457" i="5" s="1"/>
  <c r="AI445" i="5"/>
  <c r="AI433" i="5"/>
  <c r="AI421" i="5"/>
  <c r="AJ421" i="5" s="1"/>
  <c r="X2" i="5"/>
  <c r="AI468" i="5"/>
  <c r="AJ468" i="5" s="1"/>
  <c r="AI444" i="5"/>
  <c r="AJ444" i="5" s="1"/>
  <c r="AI480" i="5"/>
  <c r="AJ480" i="5" s="1"/>
  <c r="AI420" i="5"/>
  <c r="AJ420" i="5" s="1"/>
  <c r="AI408" i="5"/>
  <c r="AI456" i="5"/>
  <c r="AI447" i="5"/>
  <c r="AJ447" i="5" s="1"/>
  <c r="AI455" i="5"/>
  <c r="AJ455" i="5" s="1"/>
  <c r="AI479" i="5"/>
  <c r="AJ479" i="5" s="1"/>
  <c r="AI467" i="5"/>
  <c r="AJ467" i="5" s="1"/>
  <c r="AI443" i="5"/>
  <c r="AJ443" i="5" s="1"/>
  <c r="AI419" i="5"/>
  <c r="AJ419" i="5" s="1"/>
  <c r="AB2" i="5"/>
  <c r="AI430" i="5"/>
  <c r="AJ430" i="5" s="1"/>
  <c r="AI477" i="5"/>
  <c r="AJ477" i="5" s="1"/>
  <c r="AI417" i="5"/>
  <c r="AJ417" i="5" s="1"/>
  <c r="AI471" i="5"/>
  <c r="AJ471" i="5" s="1"/>
  <c r="AI482" i="5"/>
  <c r="AJ482" i="5" s="1"/>
  <c r="AI483" i="5"/>
  <c r="AJ483" i="5" s="1"/>
  <c r="AJ459" i="5"/>
  <c r="AI409" i="5"/>
  <c r="AJ409" i="5" s="1"/>
  <c r="AI407" i="5"/>
  <c r="AJ407" i="5" s="1"/>
  <c r="AJ254" i="5"/>
  <c r="AJ435" i="5"/>
  <c r="AJ431" i="5"/>
  <c r="AJ423" i="5"/>
  <c r="AJ227" i="5"/>
  <c r="AJ439" i="5"/>
  <c r="AJ427" i="5"/>
  <c r="AJ163" i="5"/>
  <c r="AJ174" i="5"/>
  <c r="AJ152" i="5"/>
  <c r="AJ250" i="5"/>
  <c r="AJ222" i="5"/>
  <c r="AJ155" i="5"/>
  <c r="AJ158" i="5"/>
  <c r="AJ376" i="5"/>
  <c r="AJ233" i="5"/>
  <c r="AJ179" i="5"/>
  <c r="AJ324" i="5"/>
  <c r="AJ448" i="5"/>
  <c r="AJ272" i="5"/>
  <c r="AJ364" i="5"/>
  <c r="AJ416" i="5"/>
  <c r="AJ260" i="5"/>
  <c r="AJ164" i="5"/>
  <c r="AJ425" i="5"/>
  <c r="AJ340" i="5"/>
  <c r="AJ438" i="5"/>
  <c r="AJ220" i="5"/>
  <c r="AJ204" i="5"/>
  <c r="AJ7" i="5"/>
  <c r="AJ466" i="5"/>
  <c r="AJ312" i="5"/>
  <c r="AJ433" i="5"/>
  <c r="AJ256" i="5"/>
  <c r="AJ408" i="5"/>
  <c r="AJ244" i="5"/>
  <c r="AJ426" i="5"/>
  <c r="AJ424" i="5"/>
  <c r="AJ332" i="5"/>
  <c r="AJ203" i="5"/>
  <c r="AJ226" i="5"/>
  <c r="AJ450" i="5"/>
  <c r="AJ394" i="5"/>
  <c r="AJ445" i="5"/>
  <c r="AJ200" i="5"/>
  <c r="AJ308" i="5"/>
  <c r="AJ412" i="5"/>
  <c r="AJ186" i="5"/>
  <c r="AJ465" i="5"/>
  <c r="AJ224" i="5"/>
  <c r="AJ392" i="5"/>
  <c r="AJ304" i="5"/>
  <c r="AJ212" i="5"/>
  <c r="AJ406" i="5"/>
  <c r="AJ456" i="5"/>
  <c r="AJ268" i="5"/>
  <c r="AJ221" i="5"/>
  <c r="AJ344" i="5"/>
  <c r="AJ446" i="5"/>
  <c r="AJ292" i="5"/>
  <c r="AJ348" i="4"/>
  <c r="AJ394" i="4"/>
  <c r="AJ346" i="4"/>
  <c r="AJ313" i="4"/>
  <c r="AJ187" i="4"/>
  <c r="AJ443" i="4"/>
  <c r="AJ320" i="4"/>
  <c r="AJ454" i="4"/>
  <c r="AJ250" i="4"/>
  <c r="AJ403" i="4"/>
  <c r="AJ379" i="4"/>
  <c r="AJ477" i="4"/>
  <c r="AJ85" i="4"/>
  <c r="AJ396" i="4"/>
  <c r="AJ445" i="4"/>
  <c r="AJ8" i="4"/>
  <c r="AJ441" i="4"/>
  <c r="AJ192" i="4"/>
  <c r="AJ412" i="4"/>
  <c r="AJ316" i="4"/>
  <c r="AJ203" i="4"/>
  <c r="AJ386" i="4"/>
  <c r="AJ222" i="4"/>
  <c r="AJ435" i="4"/>
  <c r="AJ481" i="4"/>
  <c r="AJ457" i="4"/>
  <c r="AJ325" i="4"/>
  <c r="AJ479" i="4"/>
  <c r="AJ267" i="4"/>
  <c r="AJ240" i="4"/>
  <c r="AJ391" i="4"/>
  <c r="AJ375" i="4"/>
  <c r="AJ359" i="4"/>
  <c r="AJ295" i="4"/>
  <c r="AJ277" i="4"/>
  <c r="AJ322" i="4"/>
  <c r="AJ304" i="4"/>
  <c r="AJ334" i="4"/>
  <c r="AJ286" i="4"/>
  <c r="AJ413" i="4"/>
  <c r="AJ258" i="4"/>
  <c r="AJ436" i="4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I2" i="5" l="1"/>
  <c r="AJ2" i="5" s="1"/>
  <c r="AJ1" i="5" s="1"/>
  <c r="AJ2" i="4"/>
  <c r="AJ1" i="4" s="1"/>
  <c r="U2" i="4"/>
  <c r="R2" i="4"/>
  <c r="T2" i="4"/>
  <c r="Q2" i="4"/>
  <c r="F14" i="1" l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G15" i="1" l="1"/>
  <c r="D15" i="1"/>
  <c r="F15" i="1"/>
  <c r="C15" i="1"/>
  <c r="N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A4D03E7-8F0D-4A0A-B51B-EEBF263B8E2B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&lt;2
Amarillo 2
Verde   &gt;=3</t>
        </r>
      </text>
    </comment>
  </commentList>
</comments>
</file>

<file path=xl/sharedStrings.xml><?xml version="1.0" encoding="utf-8"?>
<sst xmlns="http://schemas.openxmlformats.org/spreadsheetml/2006/main" count="55679" uniqueCount="947">
  <si>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</si>
  <si>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</si>
  <si>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</si>
  <si>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</si>
  <si>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</si>
  <si>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</si>
  <si>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</si>
  <si>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</si>
  <si>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</si>
  <si>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</si>
  <si>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</si>
  <si>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</si>
  <si>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</si>
  <si>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</si>
  <si>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</si>
  <si>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</si>
  <si>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</si>
  <si>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</si>
  <si>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</si>
  <si>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</si>
  <si>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</si>
  <si>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</si>
  <si>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</si>
  <si>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</si>
  <si>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</si>
  <si>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</si>
  <si>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</si>
  <si>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</si>
  <si>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</si>
  <si>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</si>
  <si>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</si>
  <si>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</si>
  <si>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</si>
  <si>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</si>
  <si>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</si>
  <si>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</si>
  <si>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</si>
  <si>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</si>
  <si>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</si>
  <si>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</si>
  <si>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</si>
  <si>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</si>
  <si>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</si>
  <si>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</si>
  <si>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</si>
  <si>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</si>
  <si>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</si>
  <si>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</si>
  <si>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</si>
  <si>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</si>
  <si>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</si>
  <si>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</si>
  <si>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</si>
  <si>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</si>
  <si>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</si>
  <si>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</si>
  <si>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</si>
  <si>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</si>
  <si>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</si>
  <si>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</si>
  <si>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</si>
  <si>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</si>
  <si>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</si>
  <si>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</si>
  <si>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</si>
  <si>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</si>
  <si>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</si>
  <si>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</si>
  <si>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</si>
  <si>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</si>
  <si>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</si>
  <si>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</si>
  <si>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</si>
  <si>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</si>
  <si>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</si>
  <si>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</si>
  <si>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</si>
  <si>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</si>
  <si>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</si>
  <si>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</si>
  <si>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</si>
  <si>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</si>
  <si>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</si>
  <si>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</si>
  <si>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</si>
  <si>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</si>
  <si>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</si>
  <si>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</si>
  <si>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</si>
  <si>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</si>
  <si>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</si>
  <si>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</si>
  <si>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</si>
  <si>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</si>
  <si>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</si>
  <si>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</si>
  <si>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</si>
  <si>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</si>
  <si>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</si>
  <si>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</si>
  <si>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</si>
  <si>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</si>
  <si>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</si>
  <si>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</si>
  <si>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</si>
  <si>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</si>
  <si>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</si>
  <si>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</si>
  <si>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</si>
  <si>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</si>
  <si>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</si>
  <si>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</si>
  <si>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</si>
  <si>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</si>
  <si>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</si>
  <si>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</si>
  <si>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</si>
  <si>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</si>
  <si>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</si>
  <si>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</si>
  <si>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</si>
  <si>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</si>
  <si>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</si>
  <si>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</si>
  <si>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</si>
  <si>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</si>
  <si>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</si>
  <si>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</si>
  <si>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</si>
  <si>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</si>
  <si>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</si>
  <si>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</si>
  <si>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</si>
  <si>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</si>
  <si>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</si>
  <si>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</si>
  <si>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</si>
  <si>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</si>
  <si>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</si>
  <si>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</si>
  <si>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</si>
  <si>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</si>
  <si>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</si>
  <si>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</si>
  <si>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</si>
  <si>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</si>
  <si>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</si>
  <si>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</si>
  <si>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</si>
  <si>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</si>
  <si>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</si>
  <si>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</si>
  <si>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</si>
  <si>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</si>
  <si>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</si>
  <si>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</si>
  <si>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</si>
  <si>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</si>
  <si>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</si>
  <si>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</si>
  <si>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</si>
  <si>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</si>
  <si>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</si>
  <si>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</si>
  <si>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</si>
  <si>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</si>
  <si>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</si>
  <si>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</si>
  <si>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</si>
  <si>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</si>
  <si>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</si>
  <si>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</si>
  <si>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</si>
  <si>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</si>
  <si>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</si>
  <si>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</si>
  <si>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</si>
  <si>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</si>
  <si>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</si>
  <si>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</si>
  <si>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</si>
  <si>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</si>
  <si>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</si>
  <si>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</si>
  <si>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</si>
  <si>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</si>
  <si>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</si>
  <si>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</si>
  <si>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</si>
  <si>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</si>
  <si>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</si>
  <si>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</si>
  <si>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</si>
  <si>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</si>
  <si>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</si>
  <si>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</si>
  <si>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</si>
  <si>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</si>
  <si>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</si>
  <si>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</si>
  <si>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</si>
  <si>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</si>
  <si>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</si>
  <si>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</si>
  <si>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</si>
  <si>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</si>
  <si>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</si>
  <si>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</si>
  <si>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</si>
  <si>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</si>
  <si>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</si>
  <si>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</si>
  <si>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</si>
  <si>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</si>
  <si>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</si>
  <si>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</si>
  <si>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</si>
  <si>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</si>
  <si>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</si>
  <si>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</si>
  <si>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</si>
  <si>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</si>
  <si>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</si>
  <si>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</si>
  <si>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</si>
  <si>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</si>
  <si>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</si>
  <si>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</si>
  <si>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</si>
  <si>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</si>
  <si>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</si>
  <si>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</si>
  <si>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</si>
  <si>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</si>
  <si>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</si>
  <si>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</si>
  <si>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</si>
  <si>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</si>
  <si>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</si>
  <si>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</si>
  <si>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</si>
  <si>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</si>
  <si>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</si>
  <si>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</si>
  <si>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</si>
  <si>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</si>
  <si>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</si>
  <si>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</si>
  <si>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</si>
  <si>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</si>
  <si>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</si>
  <si>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</si>
  <si>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</si>
  <si>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</si>
  <si>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</si>
  <si>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</si>
  <si>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</si>
  <si>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</si>
  <si>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</si>
  <si>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</si>
  <si>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</si>
  <si>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</si>
  <si>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</si>
  <si>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</si>
  <si>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</si>
  <si>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</si>
  <si>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</si>
  <si>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</si>
  <si>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</si>
  <si>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</si>
  <si>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</si>
  <si>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</si>
  <si>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</si>
  <si>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</si>
  <si>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</si>
  <si>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</si>
  <si>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</si>
  <si>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</si>
  <si>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</si>
  <si>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</si>
  <si>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</si>
  <si>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</si>
  <si>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</si>
  <si>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</si>
  <si>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</si>
  <si>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</si>
  <si>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</si>
  <si>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</si>
  <si>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</si>
  <si>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</si>
  <si>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</si>
  <si>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</si>
  <si>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</si>
  <si>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</si>
  <si>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</si>
  <si>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</si>
  <si>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</si>
  <si>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</si>
  <si>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</si>
  <si>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</si>
  <si>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</si>
  <si>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</si>
  <si>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</si>
  <si>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</si>
  <si>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</si>
  <si>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</si>
  <si>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</si>
  <si>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</si>
  <si>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</si>
  <si>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</si>
  <si>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</si>
  <si>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</si>
  <si>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</si>
  <si>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</si>
  <si>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</si>
  <si>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</si>
  <si>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</si>
  <si>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</si>
  <si>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</si>
  <si>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</si>
  <si>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</si>
  <si>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</si>
  <si>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</si>
  <si>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</si>
  <si>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</si>
  <si>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</si>
  <si>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</si>
  <si>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</si>
  <si>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</si>
  <si>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</si>
  <si>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</si>
  <si>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</si>
  <si>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</si>
  <si>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</si>
  <si>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</si>
  <si>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</si>
  <si>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</si>
  <si>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</si>
  <si>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</si>
  <si>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</si>
  <si>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</si>
  <si>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</si>
  <si>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</si>
  <si>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</si>
  <si>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</si>
  <si>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</si>
  <si>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</si>
  <si>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</si>
  <si>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</si>
  <si>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</si>
  <si>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</si>
  <si>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</si>
  <si>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</si>
  <si>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</si>
  <si>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</si>
  <si>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</si>
  <si>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</si>
  <si>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</si>
  <si>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</si>
  <si>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</si>
  <si>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</si>
  <si>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</si>
  <si>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</si>
  <si>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</si>
  <si>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</si>
  <si>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</si>
  <si>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</si>
  <si>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</si>
  <si>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</si>
  <si>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</si>
  <si>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</si>
  <si>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</si>
  <si>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</si>
  <si>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</si>
  <si>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</si>
  <si>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</si>
  <si>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</si>
  <si>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</si>
  <si>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</si>
  <si>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</si>
  <si>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</si>
  <si>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</si>
  <si>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</si>
  <si>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</si>
  <si>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</si>
  <si>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</si>
  <si>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</si>
  <si>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</si>
  <si>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</si>
  <si>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</si>
  <si>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</si>
  <si>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</si>
  <si>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</si>
  <si>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</si>
  <si>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</si>
  <si>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</si>
  <si>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</si>
  <si>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</si>
  <si>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</si>
  <si>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</si>
  <si>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</si>
  <si>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</si>
  <si>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</si>
  <si>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</si>
  <si>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</si>
  <si>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</si>
  <si>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</si>
  <si>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</si>
  <si>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</si>
  <si>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</si>
  <si>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</si>
  <si>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</si>
  <si>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</si>
  <si>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</si>
  <si>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</si>
  <si>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</si>
  <si>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</si>
  <si>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</si>
  <si>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</si>
  <si>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</si>
  <si>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</si>
  <si>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</si>
  <si>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</si>
  <si>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</si>
  <si>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</si>
  <si>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</si>
  <si>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</si>
  <si>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</si>
  <si>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</si>
  <si>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</si>
  <si>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</si>
  <si>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</si>
  <si>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</si>
  <si>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</si>
  <si>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</si>
  <si>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</si>
  <si>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</si>
  <si>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</si>
  <si>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</si>
  <si>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</si>
  <si>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</si>
  <si>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</si>
  <si>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</si>
  <si>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</si>
  <si>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</si>
  <si>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</si>
  <si>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</si>
  <si>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</si>
  <si>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</si>
  <si>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</si>
  <si>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</si>
  <si>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</si>
  <si>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</si>
  <si>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</si>
  <si>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</si>
  <si>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</si>
  <si>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</si>
  <si>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</si>
  <si>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</si>
  <si>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</si>
  <si>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</si>
  <si>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</si>
  <si>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</si>
  <si>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</si>
  <si>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</si>
  <si>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</si>
  <si>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</si>
  <si>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</si>
  <si>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</si>
  <si>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</si>
  <si>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</si>
  <si>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</si>
  <si>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</si>
  <si>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</si>
  <si>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</si>
  <si>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</si>
  <si>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</si>
  <si>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</si>
  <si>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</si>
  <si>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</si>
  <si>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</si>
  <si>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</si>
  <si>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</si>
  <si>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</si>
  <si>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</si>
  <si>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</si>
  <si>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</si>
  <si>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</si>
  <si>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</si>
  <si>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</si>
  <si>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</si>
  <si>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</si>
  <si>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</si>
  <si>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</si>
  <si>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</si>
  <si>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</si>
  <si>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</si>
  <si>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</si>
  <si>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</si>
  <si>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</si>
  <si>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</si>
  <si>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</si>
  <si>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</si>
  <si>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</si>
  <si>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</si>
  <si>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</si>
  <si>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</si>
  <si>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</si>
  <si>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</si>
  <si>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</si>
  <si>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</si>
  <si>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</si>
  <si>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</si>
  <si>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</si>
  <si>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</si>
  <si>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</si>
  <si>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</si>
  <si>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</si>
  <si>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</si>
  <si>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</si>
  <si>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</si>
  <si>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</si>
  <si>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</si>
  <si>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</si>
  <si>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</si>
  <si>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</si>
  <si>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</si>
  <si>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</si>
  <si>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</si>
  <si>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</si>
  <si>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</si>
  <si>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</si>
  <si>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</si>
  <si>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</si>
  <si>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</si>
  <si>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</si>
  <si>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</si>
  <si>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</si>
  <si>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</si>
  <si>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</si>
  <si>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</si>
  <si>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</si>
  <si>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</si>
  <si>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</si>
  <si>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</si>
  <si>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</si>
  <si>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</si>
  <si>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</si>
  <si>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</si>
  <si>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</si>
  <si>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</si>
  <si>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</si>
  <si>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</si>
  <si>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</si>
  <si>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</si>
  <si>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</si>
  <si>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</si>
  <si>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</si>
  <si>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</si>
  <si>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</si>
  <si>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</si>
  <si>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</si>
  <si>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</si>
  <si>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</si>
  <si>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</si>
  <si>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</si>
  <si>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</si>
  <si>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</si>
  <si>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</si>
  <si>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</si>
  <si>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</si>
  <si>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</si>
  <si>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</si>
  <si>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</si>
  <si>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</si>
  <si>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</si>
  <si>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</si>
  <si>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</si>
  <si>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</si>
  <si>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</si>
  <si>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</si>
  <si>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</si>
  <si>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</si>
  <si>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</si>
  <si>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</si>
  <si>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</si>
  <si>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</si>
  <si>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</si>
  <si>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</si>
  <si>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</si>
  <si>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</si>
  <si>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</si>
  <si>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</si>
  <si>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</si>
  <si>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</si>
  <si>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</si>
  <si>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</si>
  <si>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</si>
  <si>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</si>
  <si>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</si>
  <si>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</si>
  <si>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</si>
  <si>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</si>
  <si>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</si>
  <si>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</si>
  <si>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</si>
  <si>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</si>
  <si>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</si>
  <si>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</si>
  <si>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</si>
  <si>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</si>
  <si>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</si>
  <si>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</si>
  <si>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</si>
  <si>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</si>
  <si>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</si>
  <si>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</si>
  <si>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</si>
  <si>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</si>
  <si>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</si>
  <si>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</si>
  <si>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</si>
  <si>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</si>
  <si>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</si>
  <si>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</si>
  <si>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</si>
  <si>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</si>
  <si>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</si>
  <si>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</si>
  <si>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</si>
  <si>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</si>
  <si>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</si>
  <si>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</si>
  <si>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</si>
  <si>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</si>
  <si>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</si>
  <si>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</si>
  <si>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</si>
  <si>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</si>
  <si>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</si>
  <si>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</si>
  <si>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</si>
  <si>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</si>
  <si>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</si>
  <si>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</si>
  <si>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</si>
  <si>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</si>
  <si>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</si>
  <si>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</si>
  <si>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</si>
  <si>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</si>
  <si>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</si>
  <si>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</si>
  <si>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</si>
  <si>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</si>
  <si>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</si>
  <si>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</si>
  <si>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</si>
  <si>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</si>
  <si>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</si>
  <si>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</si>
  <si>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</si>
  <si>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</si>
  <si>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</si>
  <si>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</si>
  <si>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</si>
  <si>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</si>
  <si>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</si>
  <si>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</si>
  <si>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</si>
  <si>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</si>
  <si>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</si>
  <si>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</si>
  <si>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</si>
  <si>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</si>
  <si>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</si>
  <si>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</si>
  <si>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</si>
  <si>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</si>
  <si>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</si>
  <si>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</si>
  <si>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</si>
  <si>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</si>
  <si>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</si>
  <si>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</si>
  <si>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</si>
  <si>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</si>
  <si>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</si>
  <si>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</si>
  <si>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</si>
  <si>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</si>
  <si>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</si>
  <si>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</si>
  <si>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</si>
  <si>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</si>
  <si>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</si>
  <si>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</si>
  <si>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</si>
  <si>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</si>
  <si>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</si>
  <si>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</si>
  <si>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</si>
  <si>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</si>
  <si>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</si>
  <si>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</si>
  <si>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</si>
  <si>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</si>
  <si>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</si>
  <si>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</si>
  <si>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</si>
  <si>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</si>
  <si>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</si>
  <si>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</si>
  <si>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</si>
  <si>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</si>
  <si>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</si>
  <si>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</si>
  <si>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</si>
  <si>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</si>
  <si>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</si>
  <si>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</si>
  <si>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</si>
  <si>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</si>
  <si>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</si>
  <si>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</si>
  <si>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</si>
  <si>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</si>
  <si>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</si>
  <si>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</si>
  <si>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</si>
  <si>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</si>
  <si>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</si>
  <si>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</si>
  <si>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</si>
  <si>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</si>
  <si>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</si>
  <si>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</si>
  <si>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</si>
  <si>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</si>
  <si>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</si>
  <si>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</si>
  <si>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</si>
  <si>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</si>
  <si>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</si>
  <si>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</si>
  <si>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</si>
  <si>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</si>
  <si>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</si>
  <si>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</si>
  <si>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</si>
  <si>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</si>
  <si>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</si>
  <si>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</si>
  <si>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</si>
  <si>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</si>
  <si>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</si>
  <si>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</si>
  <si>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</si>
  <si>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</si>
  <si>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</si>
  <si>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</si>
  <si>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</si>
  <si>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</si>
  <si>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</si>
  <si>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</si>
  <si>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</si>
  <si>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</si>
  <si>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</si>
  <si>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</si>
  <si>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</si>
  <si>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</si>
  <si>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</si>
  <si>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</si>
  <si>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</si>
  <si>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</si>
  <si>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</si>
  <si>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</si>
  <si>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</si>
  <si>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</si>
  <si>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</si>
  <si>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</si>
  <si>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</si>
  <si>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</si>
  <si>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</si>
  <si>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</si>
  <si>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</si>
  <si>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</si>
  <si>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</si>
  <si>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</si>
  <si>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</si>
  <si>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</si>
  <si>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</si>
  <si>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</si>
  <si>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</si>
  <si>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</si>
  <si>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</si>
  <si>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</si>
  <si>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</si>
  <si>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</si>
  <si>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</si>
  <si>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</si>
  <si>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</si>
  <si>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</si>
  <si>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</si>
  <si>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</si>
  <si>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</si>
  <si>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</si>
  <si>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</si>
  <si>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</si>
  <si>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</si>
  <si>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</si>
  <si>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</si>
  <si>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</si>
  <si>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</si>
  <si>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</si>
  <si>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</si>
  <si>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</si>
  <si>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</si>
  <si>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</si>
  <si>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</si>
  <si>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</si>
  <si>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</si>
  <si>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</si>
  <si>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</si>
  <si>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</si>
  <si>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</si>
  <si>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</si>
  <si>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</si>
  <si>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</si>
  <si>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</si>
  <si>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</si>
  <si>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</si>
  <si>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</si>
  <si>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</si>
  <si>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</si>
  <si>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</si>
  <si>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</si>
  <si>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</si>
  <si>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</si>
  <si>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</si>
  <si>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</si>
  <si>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</si>
  <si>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</si>
  <si>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</si>
  <si>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</si>
  <si>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</si>
  <si>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</si>
  <si>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</si>
  <si>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</si>
  <si>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</si>
  <si>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</si>
  <si>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</si>
  <si>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</si>
  <si>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</si>
  <si>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</si>
  <si>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</si>
  <si>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</si>
  <si>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</si>
  <si>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</si>
  <si>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</si>
  <si>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</si>
  <si>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</si>
  <si>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</si>
  <si>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</si>
  <si>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</si>
  <si>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</si>
  <si>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</si>
  <si>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</si>
  <si>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</si>
  <si>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</si>
  <si>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</si>
  <si>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</si>
  <si>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</si>
  <si>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</si>
  <si>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</si>
  <si>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</si>
  <si>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</si>
  <si>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</si>
  <si>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</si>
  <si>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</si>
  <si>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</si>
  <si>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</si>
  <si>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</si>
  <si>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</si>
  <si>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</si>
  <si>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</si>
  <si>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</si>
  <si>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</si>
  <si>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</si>
  <si>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</si>
  <si>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</si>
  <si>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</si>
  <si>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</si>
  <si>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</si>
  <si>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</si>
  <si>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</si>
  <si>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</si>
  <si>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</si>
  <si>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</si>
  <si>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</si>
  <si>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</si>
  <si>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</si>
  <si>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</si>
  <si>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</si>
  <si>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</si>
  <si>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</si>
  <si>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</si>
  <si>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</si>
  <si>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</si>
  <si>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</si>
  <si>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</si>
  <si>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</si>
  <si>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</si>
  <si>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</si>
  <si>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</si>
  <si>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</si>
  <si>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</si>
  <si>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</si>
  <si>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</si>
  <si>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</si>
  <si>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</si>
  <si>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</si>
  <si>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</si>
  <si>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</si>
  <si>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</si>
  <si>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</si>
  <si>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</si>
  <si>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</si>
  <si>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PUESTO DE SALUD I-1 SAN JUAN DE LAGUNILLAS</t>
  </si>
  <si>
    <t>CENTRO DE SALUD I-3 FLOR DE PUNGA</t>
  </si>
  <si>
    <t>PUESTO DE SALUD I-2 NACIENTE DEL AMAZONAS</t>
  </si>
  <si>
    <t>PUESTO DE SALUD I-1 CC.NN. OBISPO DE IRAZOLA</t>
  </si>
  <si>
    <t>LORETO - NAUTA</t>
  </si>
  <si>
    <t>CUNINICO</t>
  </si>
  <si>
    <t>I-1 NUEVA ALIANZA</t>
  </si>
  <si>
    <t>PUESTO DE SALUD I-1 SOLEDAD</t>
  </si>
  <si>
    <t>N° de casos presuntivos de TB con Rx</t>
  </si>
  <si>
    <t>N° de casos presuntivos de TB con prueba de diagnóstico bacteriológico</t>
  </si>
  <si>
    <t>N° de casos presuntivos de TB</t>
  </si>
  <si>
    <t>N° de casos presuntivos de TB con PDRm MTB detectado</t>
  </si>
  <si>
    <t>N° de casos presuntivos de TB con confirmación bacteriológica</t>
  </si>
  <si>
    <t>N° de casos presuntivos de TB con Rx Anormal</t>
  </si>
  <si>
    <t>I-1 YABUYANOS</t>
  </si>
  <si>
    <t>PUESTO DE SALUD ROABOYA NATIVA</t>
  </si>
  <si>
    <t>SINTOMATICOS RESPIRATORIOS FROTIS POSITIVO - 2026</t>
  </si>
  <si>
    <t>CASOS PRESUNTIVOS CON BACTERIOLOGIA CONFIRMADA - 2026</t>
  </si>
  <si>
    <t xml:space="preserve"> DETECCIÓN SRI/SRE/SREBKP Y ATENCIONES EN MAYORES DE 15 AÑOS.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</si>
</sst>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name val="Courier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2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19" fillId="1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2" xfId="0" applyFont="1" applyFill="1" applyBorder="1" applyAlignment="1">
      <alignment horizontal="center"/>
    </xf>
    <xf numFmtId="0" fontId="10" fillId="12" borderId="3" xfId="0" applyFont="1" applyFill="1" applyBorder="1" applyAlignment="1">
      <alignment horizontal="center"/>
    </xf>
    <xf numFmtId="0" fontId="10" fillId="12" borderId="4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95936F6-EEF3-45AE-8592-EC91712CB4F1}"/>
    <cellStyle name="Normal 2 3" xfId="3" xr:uid="{BF118BCF-2346-40EB-8FDA-410A6AD1EC13}"/>
    <cellStyle name="Normal 3" xfId="2" xr:uid="{98E5C9E1-2568-4C33-A5B9-1A206B0184F0}"/>
  </cellStyles>
  <dxfs count="12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798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67" t="s">
        <v>912</v>
      </c>
    </row>
    <row r="5" spans="1:25" ht="15" thickBot="1" x14ac:dyDescent="0.35"/>
    <row r="6" spans="1:25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  <c r="Y6" s="66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772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772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772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772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772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772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772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772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799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799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799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799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799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799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799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799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773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773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773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773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773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773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773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773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774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774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774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774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774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774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774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774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800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800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800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800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800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800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800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800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801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801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801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801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801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801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801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801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802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802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802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802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802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802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802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802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803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803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803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803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803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803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803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803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804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804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804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804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804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804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804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804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805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805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805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805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805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805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805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805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806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806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806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806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806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806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806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806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775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775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775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775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775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775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775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775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776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776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776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776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776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776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776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776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777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777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777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777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777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777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777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777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807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807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807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807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807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807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807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807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808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808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808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808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808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808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808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808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778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778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778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778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778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778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778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778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809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809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809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809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809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809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809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809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779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779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779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779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779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779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779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779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780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780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780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780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780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780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780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780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781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781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781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781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781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781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781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781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810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810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810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810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810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810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810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810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811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811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811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811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811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811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811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811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812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812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812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812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812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812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812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812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813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813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813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813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813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813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813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813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814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814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814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814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814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814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814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814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815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815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815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815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815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815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815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815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910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910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910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910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910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910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910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910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816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816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816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816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816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816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816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816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817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817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817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817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817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817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817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817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818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818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818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818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818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818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818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818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819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819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819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819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819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819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819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819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820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820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820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820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820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820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820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820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821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821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821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821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821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821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821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821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782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782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782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782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782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782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782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782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822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822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822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822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822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822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822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822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823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823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823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823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823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823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823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823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907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907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907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907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907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907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907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907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824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824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824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824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824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824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824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824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825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825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825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825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825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825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825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825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826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826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826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826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826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826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826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826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827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827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827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827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827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827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827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827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828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828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828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828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828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828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828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828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783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783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783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783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783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783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783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783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784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784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784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784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784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784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784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784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829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829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829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829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829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829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829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829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908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908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908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908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908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908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908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908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785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785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785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785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785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785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785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785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786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786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786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786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786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786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786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786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787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787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787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787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787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787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787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787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788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788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788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788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788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788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788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788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789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789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789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789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789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789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789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789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790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790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790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790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790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790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790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790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791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791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791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791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791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791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791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791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792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792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792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792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792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792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792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792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793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793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793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793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793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793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793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793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794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794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794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794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794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794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794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794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795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795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795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795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795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795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795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795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796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796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796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796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796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796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796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796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797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797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797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797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797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797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797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797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830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830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830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830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830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830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830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830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831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831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831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831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831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831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831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831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832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832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832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832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832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832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832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832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833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833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833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833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833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833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833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833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834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834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834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834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834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834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834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834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835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835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835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835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835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835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835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835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836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836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836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836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836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836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836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836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837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837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837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837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837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837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837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837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838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838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838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838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838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838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838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838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839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839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839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839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839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839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839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839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840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840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840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840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840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840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840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840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841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841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841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841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841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841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841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841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842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842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842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842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842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842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842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842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843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843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843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843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843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843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843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843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844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844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844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844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844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844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844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844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845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845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845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845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845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845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845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845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846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846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846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846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846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846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846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846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847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847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847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847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847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847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847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847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848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848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848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848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848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848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848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848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849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849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849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849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849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849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849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849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850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850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850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850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850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850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850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850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851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851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851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851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851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851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851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851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911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911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911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911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911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911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911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911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852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852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852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852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852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852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852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852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853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853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853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853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853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853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853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853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854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854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854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854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854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854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854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854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855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855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855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855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855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855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855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855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909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909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909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909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909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909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909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909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856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856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856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856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856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856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856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856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857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857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857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857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857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857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857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857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858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858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858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858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858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858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858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858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859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859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859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859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859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859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859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859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860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860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860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860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860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860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860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860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861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861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861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861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861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861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861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861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862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862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862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862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862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862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862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862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863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863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863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863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863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863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863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863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864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864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864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864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864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864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864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864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865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865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865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865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865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865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865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865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866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866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866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866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866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866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866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866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867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867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867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867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867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867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867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867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868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868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868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868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868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868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868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868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869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869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869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869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869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869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869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869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870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870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870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870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870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870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870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870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871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871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871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871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871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871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871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871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872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872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872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872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872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872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872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872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873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873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873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873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873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873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873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873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874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874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874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874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874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874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874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874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875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875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875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875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875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875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875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875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876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876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876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876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876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876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876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876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877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877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877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877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877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877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877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877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878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878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878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878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878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878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878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878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879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879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879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879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879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879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879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879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880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880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880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880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880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880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880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880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881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881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881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881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881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881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881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881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882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882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882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882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882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882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882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882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883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883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883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883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883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883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883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883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884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884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884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884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884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884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884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884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885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885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885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885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885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885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885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885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886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886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886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886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886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886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886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886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887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887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887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887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887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887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887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887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888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888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888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888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888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888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888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888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889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889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889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889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889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889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889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889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890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890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890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890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890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890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890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890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891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891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891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891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891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891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891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891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892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892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892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892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892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892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892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892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893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893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893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893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893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893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893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893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894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894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894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894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894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894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894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894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895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895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895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895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895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895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895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895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896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896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896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896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896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896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896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896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897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897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897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897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897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897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897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897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898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898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898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898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898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898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898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898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899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899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899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899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899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899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899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899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900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900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900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900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900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900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900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900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901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901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901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901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901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901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901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901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902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902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902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902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902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902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902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902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903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903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903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903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903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903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903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903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904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904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904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904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904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904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904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904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905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905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905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905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905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905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905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905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906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906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906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906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906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906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906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906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872"/>
  <sheetViews>
    <sheetView showGridLines="0" topLeftCell="F1" workbookViewId="0">
      <selection sqref="A1:R1"/>
    </sheetView>
  </sheetViews>
  <sheetFormatPr baseColWidth="10" defaultRowHeight="14.4" x14ac:dyDescent="0.3"/>
  <cols>
    <col min="1" max="1" width="15.3320312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46.21875" bestFit="1" customWidth="1"/>
    <col min="7" max="7" width="14.33203125" bestFit="1" customWidth="1"/>
    <col min="9" max="9" width="21.44140625" bestFit="1" customWidth="1"/>
    <col min="10" max="10" width="22.77734375" bestFit="1" customWidth="1"/>
    <col min="11" max="11" width="24.6640625" bestFit="1" customWidth="1"/>
    <col min="12" max="12" width="46.21875" bestFit="1" customWidth="1"/>
    <col min="13" max="13" width="6" bestFit="1" customWidth="1"/>
    <col min="14" max="14" width="4" bestFit="1" customWidth="1"/>
    <col min="15" max="15" width="3.88671875" bestFit="1" customWidth="1"/>
    <col min="16" max="16" width="3.6640625" bestFit="1" customWidth="1"/>
    <col min="17" max="17" width="4.109375" bestFit="1" customWidth="1"/>
    <col min="18" max="18" width="3.6640625" bestFit="1" customWidth="1"/>
    <col min="19" max="19" width="3.21875" bestFit="1" customWidth="1"/>
    <col min="20" max="20" width="3.88671875" bestFit="1" customWidth="1"/>
    <col min="21" max="21" width="4" bestFit="1" customWidth="1"/>
    <col min="22" max="22" width="3.6640625" bestFit="1" customWidth="1"/>
    <col min="23" max="23" width="4.109375" bestFit="1" customWidth="1"/>
    <col min="24" max="24" width="3.5546875" bestFit="1" customWidth="1"/>
  </cols>
  <sheetData>
    <row r="1" spans="1:24" ht="22.2" customHeight="1" x14ac:dyDescent="0.45">
      <c r="A1" s="75" t="s">
        <v>913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2026</v>
      </c>
    </row>
    <row r="5" spans="1:24" ht="15" thickBot="1" x14ac:dyDescent="0.35"/>
    <row r="6" spans="1:24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49</v>
      </c>
      <c r="I6" s="66" t="s">
        <v>46</v>
      </c>
      <c r="J6" s="66" t="s">
        <v>47</v>
      </c>
      <c r="K6" s="66" t="s">
        <v>48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21</v>
      </c>
      <c r="M7" s="14">
        <v>0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914</v>
      </c>
      <c r="M8" s="14">
        <v>0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22</v>
      </c>
      <c r="M9" s="14">
        <v>0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23</v>
      </c>
      <c r="M10" s="14">
        <v>0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24</v>
      </c>
      <c r="M11" s="14">
        <v>50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24</v>
      </c>
      <c r="M12" s="14">
        <v>48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23</v>
      </c>
      <c r="M13" s="14">
        <v>0</v>
      </c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22</v>
      </c>
      <c r="M14" s="14">
        <v>0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21</v>
      </c>
      <c r="M15" s="14">
        <v>0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914</v>
      </c>
      <c r="M16" s="14">
        <v>0</v>
      </c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24</v>
      </c>
      <c r="M17" s="14">
        <v>15</v>
      </c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21</v>
      </c>
      <c r="M18" s="14">
        <v>0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23</v>
      </c>
      <c r="M19" s="14">
        <v>0</v>
      </c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914</v>
      </c>
      <c r="M20" s="14">
        <v>0</v>
      </c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22</v>
      </c>
      <c r="M21" s="14">
        <v>0</v>
      </c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23</v>
      </c>
      <c r="M22" s="14">
        <v>0</v>
      </c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24</v>
      </c>
      <c r="M23" s="14">
        <v>10</v>
      </c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22</v>
      </c>
      <c r="M24" s="14">
        <v>0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21</v>
      </c>
      <c r="M25" s="14">
        <v>0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914</v>
      </c>
      <c r="M26" s="14">
        <v>0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21</v>
      </c>
      <c r="M27" s="14">
        <v>0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914</v>
      </c>
      <c r="M28" s="14">
        <v>0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23</v>
      </c>
      <c r="M29" s="14">
        <v>0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22</v>
      </c>
      <c r="M30" s="14">
        <v>0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24</v>
      </c>
      <c r="M31" s="14">
        <v>5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21</v>
      </c>
      <c r="M32" s="14">
        <v>0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22</v>
      </c>
      <c r="M33" s="14">
        <v>0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23</v>
      </c>
      <c r="M34" s="14">
        <v>0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24</v>
      </c>
      <c r="M35" s="14">
        <v>10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914</v>
      </c>
      <c r="M36" s="14">
        <v>0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21</v>
      </c>
      <c r="M37" s="14">
        <v>0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22</v>
      </c>
      <c r="M38" s="14">
        <v>0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23</v>
      </c>
      <c r="M39" s="14">
        <v>0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914</v>
      </c>
      <c r="M40" s="14">
        <v>0</v>
      </c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24</v>
      </c>
      <c r="M41" s="14">
        <v>16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914</v>
      </c>
      <c r="M42" s="14">
        <v>0</v>
      </c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23</v>
      </c>
      <c r="M43" s="14">
        <v>0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24</v>
      </c>
      <c r="M44" s="14">
        <v>10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22</v>
      </c>
      <c r="M45" s="14">
        <v>0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21</v>
      </c>
      <c r="M46" s="14">
        <v>0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21</v>
      </c>
      <c r="M47" s="14">
        <v>0</v>
      </c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23</v>
      </c>
      <c r="M48" s="14">
        <v>0</v>
      </c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24</v>
      </c>
      <c r="M49" s="14">
        <v>47</v>
      </c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22</v>
      </c>
      <c r="M50" s="14">
        <v>0</v>
      </c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914</v>
      </c>
      <c r="M51" s="14">
        <v>0</v>
      </c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24</v>
      </c>
      <c r="M52" s="14">
        <v>0</v>
      </c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21</v>
      </c>
      <c r="M53" s="14">
        <v>0</v>
      </c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22</v>
      </c>
      <c r="M54" s="14">
        <v>0</v>
      </c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914</v>
      </c>
      <c r="M55" s="14">
        <v>0</v>
      </c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23</v>
      </c>
      <c r="M56" s="14">
        <v>0</v>
      </c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22</v>
      </c>
      <c r="M57" s="14">
        <v>0</v>
      </c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23</v>
      </c>
      <c r="M58" s="14">
        <v>0</v>
      </c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914</v>
      </c>
      <c r="M59" s="14">
        <v>0</v>
      </c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21</v>
      </c>
      <c r="M60" s="14">
        <v>0</v>
      </c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24</v>
      </c>
      <c r="M61" s="14">
        <v>0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24</v>
      </c>
      <c r="M62" s="14">
        <v>0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22</v>
      </c>
      <c r="M63" s="14">
        <v>0</v>
      </c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914</v>
      </c>
      <c r="M64" s="14">
        <v>0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21</v>
      </c>
      <c r="M65" s="14">
        <v>0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23</v>
      </c>
      <c r="M66" s="14">
        <v>0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21</v>
      </c>
      <c r="M67" s="14">
        <v>0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24</v>
      </c>
      <c r="M68" s="14">
        <v>50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914</v>
      </c>
      <c r="M69" s="14">
        <v>0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22</v>
      </c>
      <c r="M70" s="14">
        <v>0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23</v>
      </c>
      <c r="M71" s="14">
        <v>0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21</v>
      </c>
      <c r="M72" s="14">
        <v>0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22</v>
      </c>
      <c r="M73" s="14">
        <v>0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23</v>
      </c>
      <c r="M74" s="14">
        <v>0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914</v>
      </c>
      <c r="M75" s="14">
        <v>0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24</v>
      </c>
      <c r="M76" s="14">
        <v>0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21</v>
      </c>
      <c r="M77" s="14">
        <v>0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914</v>
      </c>
      <c r="M78" s="14">
        <v>0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24</v>
      </c>
      <c r="M79" s="14">
        <v>0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22</v>
      </c>
      <c r="M80" s="14">
        <v>0</v>
      </c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23</v>
      </c>
      <c r="M81" s="14">
        <v>0</v>
      </c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772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24</v>
      </c>
      <c r="M82" s="14">
        <v>15</v>
      </c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772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23</v>
      </c>
      <c r="M83" s="14">
        <v>0</v>
      </c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772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914</v>
      </c>
      <c r="M84" s="14">
        <v>0</v>
      </c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772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22</v>
      </c>
      <c r="M85" s="14">
        <v>0</v>
      </c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772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21</v>
      </c>
      <c r="M86" s="14">
        <v>0</v>
      </c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919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21</v>
      </c>
      <c r="M87" s="14">
        <v>0</v>
      </c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919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22</v>
      </c>
      <c r="M88" s="14">
        <v>0</v>
      </c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919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23</v>
      </c>
      <c r="M89" s="14">
        <v>0</v>
      </c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919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24</v>
      </c>
      <c r="M90" s="14">
        <v>120</v>
      </c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919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914</v>
      </c>
      <c r="M91" s="14">
        <v>0</v>
      </c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799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23</v>
      </c>
      <c r="M92" s="14">
        <v>0</v>
      </c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799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914</v>
      </c>
      <c r="M93" s="14">
        <v>0</v>
      </c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799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21</v>
      </c>
      <c r="M94" s="14">
        <v>0</v>
      </c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799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24</v>
      </c>
      <c r="M95" s="14">
        <v>890</v>
      </c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799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22</v>
      </c>
      <c r="M96" s="14">
        <v>0</v>
      </c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24</v>
      </c>
      <c r="M97" s="14">
        <v>250</v>
      </c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23</v>
      </c>
      <c r="M98" s="14">
        <v>0</v>
      </c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21</v>
      </c>
      <c r="M99" s="14">
        <v>0</v>
      </c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22</v>
      </c>
      <c r="M100" s="14">
        <v>0</v>
      </c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914</v>
      </c>
      <c r="M101" s="14">
        <v>0</v>
      </c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24</v>
      </c>
      <c r="M102" s="14">
        <v>90</v>
      </c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23</v>
      </c>
      <c r="M103" s="14">
        <v>0</v>
      </c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914</v>
      </c>
      <c r="M104" s="14">
        <v>0</v>
      </c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22</v>
      </c>
      <c r="M105" s="14">
        <v>0</v>
      </c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21</v>
      </c>
      <c r="M106" s="14">
        <v>0</v>
      </c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24</v>
      </c>
      <c r="M107" s="14">
        <v>60</v>
      </c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23</v>
      </c>
      <c r="M108" s="14">
        <v>0</v>
      </c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914</v>
      </c>
      <c r="M109" s="14">
        <v>0</v>
      </c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22</v>
      </c>
      <c r="M110" s="14">
        <v>0</v>
      </c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21</v>
      </c>
      <c r="M111" s="14">
        <v>0</v>
      </c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22</v>
      </c>
      <c r="M112" s="14">
        <v>0</v>
      </c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23</v>
      </c>
      <c r="M113" s="14">
        <v>0</v>
      </c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914</v>
      </c>
      <c r="M114" s="14">
        <v>0</v>
      </c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24</v>
      </c>
      <c r="M115" s="14">
        <v>200</v>
      </c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21</v>
      </c>
      <c r="M116" s="14">
        <v>0</v>
      </c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21</v>
      </c>
      <c r="M117" s="14">
        <v>0</v>
      </c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22</v>
      </c>
      <c r="M118" s="14">
        <v>0</v>
      </c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23</v>
      </c>
      <c r="M119" s="14">
        <v>0</v>
      </c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24</v>
      </c>
      <c r="M120" s="14">
        <v>60</v>
      </c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914</v>
      </c>
      <c r="M121" s="14">
        <v>0</v>
      </c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24</v>
      </c>
      <c r="M122" s="14">
        <v>25</v>
      </c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21</v>
      </c>
      <c r="M123" s="14">
        <v>0</v>
      </c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22</v>
      </c>
      <c r="M124" s="14">
        <v>0</v>
      </c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914</v>
      </c>
      <c r="M125" s="14">
        <v>0</v>
      </c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23</v>
      </c>
      <c r="M126" s="14">
        <v>0</v>
      </c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24</v>
      </c>
      <c r="M127" s="14">
        <v>0</v>
      </c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22</v>
      </c>
      <c r="M128" s="14">
        <v>0</v>
      </c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21</v>
      </c>
      <c r="M129" s="14">
        <v>0</v>
      </c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23</v>
      </c>
      <c r="M130" s="14">
        <v>0</v>
      </c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914</v>
      </c>
      <c r="M131" s="14">
        <v>0</v>
      </c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914</v>
      </c>
      <c r="M132" s="14">
        <v>0</v>
      </c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24</v>
      </c>
      <c r="M133" s="14">
        <v>0</v>
      </c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21</v>
      </c>
      <c r="M134" s="14">
        <v>0</v>
      </c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22</v>
      </c>
      <c r="M135" s="14">
        <v>0</v>
      </c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23</v>
      </c>
      <c r="M136" s="14">
        <v>0</v>
      </c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24</v>
      </c>
      <c r="M137" s="14">
        <v>5</v>
      </c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22</v>
      </c>
      <c r="M138" s="14">
        <v>0</v>
      </c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914</v>
      </c>
      <c r="M139" s="14">
        <v>0</v>
      </c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21</v>
      </c>
      <c r="M140" s="14">
        <v>0</v>
      </c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23</v>
      </c>
      <c r="M141" s="14">
        <v>0</v>
      </c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914</v>
      </c>
      <c r="M142" s="14">
        <v>0</v>
      </c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21</v>
      </c>
      <c r="M143" s="14">
        <v>0</v>
      </c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24</v>
      </c>
      <c r="M144" s="14">
        <v>300</v>
      </c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23</v>
      </c>
      <c r="M145" s="14">
        <v>0</v>
      </c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22</v>
      </c>
      <c r="M146" s="14">
        <v>0</v>
      </c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24</v>
      </c>
      <c r="M147" s="14">
        <v>0</v>
      </c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914</v>
      </c>
      <c r="M148" s="14">
        <v>0</v>
      </c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21</v>
      </c>
      <c r="M149" s="14">
        <v>0</v>
      </c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23</v>
      </c>
      <c r="M150" s="14">
        <v>0</v>
      </c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22</v>
      </c>
      <c r="M151" s="14">
        <v>0</v>
      </c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22</v>
      </c>
      <c r="M152" s="14">
        <v>0</v>
      </c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914</v>
      </c>
      <c r="M153" s="14">
        <v>0</v>
      </c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23</v>
      </c>
      <c r="M154" s="14">
        <v>0</v>
      </c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24</v>
      </c>
      <c r="M155" s="14">
        <v>0</v>
      </c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21</v>
      </c>
      <c r="M156" s="14">
        <v>0</v>
      </c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22</v>
      </c>
      <c r="M157" s="14">
        <v>0</v>
      </c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24</v>
      </c>
      <c r="M158" s="14">
        <v>74</v>
      </c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21</v>
      </c>
      <c r="M159" s="14">
        <v>0</v>
      </c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23</v>
      </c>
      <c r="M160" s="14">
        <v>0</v>
      </c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914</v>
      </c>
      <c r="M161" s="14">
        <v>0</v>
      </c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24</v>
      </c>
      <c r="M162" s="14">
        <v>37</v>
      </c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22</v>
      </c>
      <c r="M163" s="14">
        <v>0</v>
      </c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23</v>
      </c>
      <c r="M164" s="14">
        <v>0</v>
      </c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914</v>
      </c>
      <c r="M165" s="14">
        <v>0</v>
      </c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21</v>
      </c>
      <c r="M166" s="14">
        <v>0</v>
      </c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22</v>
      </c>
      <c r="M167" s="14">
        <v>0</v>
      </c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23</v>
      </c>
      <c r="M168" s="14">
        <v>0</v>
      </c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914</v>
      </c>
      <c r="M169" s="14">
        <v>0</v>
      </c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21</v>
      </c>
      <c r="M170" s="14">
        <v>0</v>
      </c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24</v>
      </c>
      <c r="M171" s="14">
        <v>70</v>
      </c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24</v>
      </c>
      <c r="M172" s="14">
        <v>5</v>
      </c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21</v>
      </c>
      <c r="M173" s="14">
        <v>0</v>
      </c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22</v>
      </c>
      <c r="M174" s="14">
        <v>0</v>
      </c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23</v>
      </c>
      <c r="M175" s="14">
        <v>0</v>
      </c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914</v>
      </c>
      <c r="M176" s="14">
        <v>0</v>
      </c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917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22</v>
      </c>
      <c r="M177" s="14">
        <v>0</v>
      </c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917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24</v>
      </c>
      <c r="M178" s="14">
        <v>0</v>
      </c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917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23</v>
      </c>
      <c r="M179" s="14">
        <v>0</v>
      </c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917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914</v>
      </c>
      <c r="M180" s="14">
        <v>0</v>
      </c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917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21</v>
      </c>
      <c r="M181" s="14">
        <v>0</v>
      </c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920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21</v>
      </c>
      <c r="M182" s="14">
        <v>0</v>
      </c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920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24</v>
      </c>
      <c r="M183" s="14">
        <v>6</v>
      </c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920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22</v>
      </c>
      <c r="M184" s="14">
        <v>0</v>
      </c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920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23</v>
      </c>
      <c r="M185" s="14">
        <v>0</v>
      </c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920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914</v>
      </c>
      <c r="M186" s="14">
        <v>0</v>
      </c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921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21</v>
      </c>
      <c r="M187" s="14">
        <v>0</v>
      </c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921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23</v>
      </c>
      <c r="M188" s="14">
        <v>0</v>
      </c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921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914</v>
      </c>
      <c r="M189" s="14">
        <v>0</v>
      </c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921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22</v>
      </c>
      <c r="M190" s="14">
        <v>0</v>
      </c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921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24</v>
      </c>
      <c r="M191" s="14">
        <v>4</v>
      </c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22</v>
      </c>
      <c r="M192" s="14">
        <v>0</v>
      </c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21</v>
      </c>
      <c r="M193" s="14">
        <v>0</v>
      </c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914</v>
      </c>
      <c r="M194" s="14">
        <v>0</v>
      </c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23</v>
      </c>
      <c r="M195" s="14">
        <v>0</v>
      </c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24</v>
      </c>
      <c r="M196" s="14">
        <v>139</v>
      </c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21</v>
      </c>
      <c r="M197" s="14">
        <v>0</v>
      </c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22</v>
      </c>
      <c r="M198" s="14">
        <v>0</v>
      </c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914</v>
      </c>
      <c r="M199" s="14">
        <v>0</v>
      </c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23</v>
      </c>
      <c r="M200" s="14">
        <v>0</v>
      </c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24</v>
      </c>
      <c r="M201" s="14">
        <v>130</v>
      </c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22</v>
      </c>
      <c r="M202" s="14">
        <v>0</v>
      </c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23</v>
      </c>
      <c r="M203" s="14">
        <v>0</v>
      </c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914</v>
      </c>
      <c r="M204" s="14">
        <v>0</v>
      </c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21</v>
      </c>
      <c r="M205" s="14">
        <v>0</v>
      </c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24</v>
      </c>
      <c r="M206" s="14">
        <v>104</v>
      </c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24</v>
      </c>
      <c r="M207" s="14">
        <v>300</v>
      </c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914</v>
      </c>
      <c r="M208" s="14">
        <v>0</v>
      </c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22</v>
      </c>
      <c r="M209" s="14">
        <v>0</v>
      </c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23</v>
      </c>
      <c r="M210" s="14">
        <v>0</v>
      </c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21</v>
      </c>
      <c r="M211" s="14">
        <v>0</v>
      </c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21</v>
      </c>
      <c r="M212" s="14">
        <v>0</v>
      </c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23</v>
      </c>
      <c r="M213" s="14">
        <v>0</v>
      </c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22</v>
      </c>
      <c r="M214" s="14">
        <v>0</v>
      </c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914</v>
      </c>
      <c r="M215" s="14">
        <v>0</v>
      </c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24</v>
      </c>
      <c r="M216" s="14">
        <v>66</v>
      </c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24</v>
      </c>
      <c r="M217" s="14">
        <v>69</v>
      </c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22</v>
      </c>
      <c r="M218" s="14">
        <v>0</v>
      </c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23</v>
      </c>
      <c r="M219" s="14">
        <v>0</v>
      </c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914</v>
      </c>
      <c r="M220" s="14">
        <v>0</v>
      </c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21</v>
      </c>
      <c r="M221" s="14">
        <v>0</v>
      </c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914</v>
      </c>
      <c r="M222" s="14">
        <v>0</v>
      </c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21</v>
      </c>
      <c r="M223" s="14">
        <v>0</v>
      </c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23</v>
      </c>
      <c r="M224" s="14">
        <v>0</v>
      </c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22</v>
      </c>
      <c r="M225" s="14">
        <v>0</v>
      </c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24</v>
      </c>
      <c r="M226" s="14">
        <v>0</v>
      </c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914</v>
      </c>
      <c r="M227" s="14">
        <v>0</v>
      </c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21</v>
      </c>
      <c r="M228" s="14">
        <v>0</v>
      </c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22</v>
      </c>
      <c r="M229" s="14">
        <v>0</v>
      </c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24</v>
      </c>
      <c r="M230" s="14">
        <v>60</v>
      </c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23</v>
      </c>
      <c r="M231" s="14">
        <v>0</v>
      </c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773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21</v>
      </c>
      <c r="M232" s="14">
        <v>0</v>
      </c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773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23</v>
      </c>
      <c r="M233" s="14">
        <v>0</v>
      </c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773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24</v>
      </c>
      <c r="M234" s="14">
        <v>0</v>
      </c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773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22</v>
      </c>
      <c r="M235" s="14">
        <v>0</v>
      </c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773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914</v>
      </c>
      <c r="M236" s="14">
        <v>0</v>
      </c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774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24</v>
      </c>
      <c r="M237" s="14">
        <v>95</v>
      </c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774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23</v>
      </c>
      <c r="M238" s="14">
        <v>0</v>
      </c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774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21</v>
      </c>
      <c r="M239" s="14">
        <v>0</v>
      </c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774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914</v>
      </c>
      <c r="M240" s="14">
        <v>0</v>
      </c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774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22</v>
      </c>
      <c r="M241" s="14">
        <v>0</v>
      </c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918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21</v>
      </c>
      <c r="M242" s="14">
        <v>0</v>
      </c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918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22</v>
      </c>
      <c r="M243" s="14">
        <v>0</v>
      </c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918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23</v>
      </c>
      <c r="M244" s="14">
        <v>0</v>
      </c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918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914</v>
      </c>
      <c r="M245" s="14">
        <v>0</v>
      </c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918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24</v>
      </c>
      <c r="M246" s="14">
        <v>0</v>
      </c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800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21</v>
      </c>
      <c r="M247" s="14">
        <v>0</v>
      </c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800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22</v>
      </c>
      <c r="M248" s="14">
        <v>0</v>
      </c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800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23</v>
      </c>
      <c r="M249" s="14">
        <v>0</v>
      </c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800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24</v>
      </c>
      <c r="M250" s="14">
        <v>50</v>
      </c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800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914</v>
      </c>
      <c r="M251" s="14">
        <v>0</v>
      </c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801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21</v>
      </c>
      <c r="M252" s="14">
        <v>0</v>
      </c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801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914</v>
      </c>
      <c r="M253" s="14">
        <v>0</v>
      </c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801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22</v>
      </c>
      <c r="M254" s="14">
        <v>0</v>
      </c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801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24</v>
      </c>
      <c r="M255" s="14">
        <v>98</v>
      </c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801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23</v>
      </c>
      <c r="M256" s="14">
        <v>0</v>
      </c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209</v>
      </c>
      <c r="F257" s="14" t="s">
        <v>98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21</v>
      </c>
      <c r="M257" s="14">
        <v>0</v>
      </c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209</v>
      </c>
      <c r="F258" s="14" t="s">
        <v>98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23</v>
      </c>
      <c r="M258" s="14">
        <v>0</v>
      </c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209</v>
      </c>
      <c r="F259" s="14" t="s">
        <v>98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914</v>
      </c>
      <c r="M259" s="14">
        <v>0</v>
      </c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209</v>
      </c>
      <c r="F260" s="14" t="s">
        <v>98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24</v>
      </c>
      <c r="M260" s="14">
        <v>263</v>
      </c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209</v>
      </c>
      <c r="F261" s="14" t="s">
        <v>98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22</v>
      </c>
      <c r="M261" s="14">
        <v>0</v>
      </c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299</v>
      </c>
      <c r="F262" s="14" t="s">
        <v>802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22</v>
      </c>
      <c r="M262" s="14">
        <v>0</v>
      </c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299</v>
      </c>
      <c r="F263" s="14" t="s">
        <v>802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23</v>
      </c>
      <c r="M263" s="14">
        <v>0</v>
      </c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299</v>
      </c>
      <c r="F264" s="14" t="s">
        <v>802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914</v>
      </c>
      <c r="M264" s="14">
        <v>0</v>
      </c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299</v>
      </c>
      <c r="F265" s="14" t="s">
        <v>802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21</v>
      </c>
      <c r="M265" s="14">
        <v>0</v>
      </c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299</v>
      </c>
      <c r="F266" s="14" t="s">
        <v>802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24</v>
      </c>
      <c r="M266" s="14">
        <v>150</v>
      </c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300</v>
      </c>
      <c r="F267" s="14" t="s">
        <v>99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23</v>
      </c>
      <c r="M267" s="14">
        <v>0</v>
      </c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300</v>
      </c>
      <c r="F268" s="14" t="s">
        <v>99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914</v>
      </c>
      <c r="M268" s="14">
        <v>0</v>
      </c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300</v>
      </c>
      <c r="F269" s="14" t="s">
        <v>99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24</v>
      </c>
      <c r="M269" s="14">
        <v>56</v>
      </c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300</v>
      </c>
      <c r="F270" s="14" t="s">
        <v>99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21</v>
      </c>
      <c r="M270" s="14">
        <v>0</v>
      </c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300</v>
      </c>
      <c r="F271" s="14" t="s">
        <v>99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22</v>
      </c>
      <c r="M271" s="14">
        <v>0</v>
      </c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6992</v>
      </c>
      <c r="F272" s="14" t="s">
        <v>804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22</v>
      </c>
      <c r="M272" s="14">
        <v>0</v>
      </c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6992</v>
      </c>
      <c r="F273" s="14" t="s">
        <v>804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23</v>
      </c>
      <c r="M273" s="14">
        <v>0</v>
      </c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6992</v>
      </c>
      <c r="F274" s="14" t="s">
        <v>804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21</v>
      </c>
      <c r="M274" s="14">
        <v>0</v>
      </c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6992</v>
      </c>
      <c r="F275" s="14" t="s">
        <v>804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24</v>
      </c>
      <c r="M275" s="14">
        <v>128</v>
      </c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6992</v>
      </c>
      <c r="F276" s="14" t="s">
        <v>804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914</v>
      </c>
      <c r="M276" s="14">
        <v>0</v>
      </c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25340</v>
      </c>
      <c r="F277" s="14" t="s">
        <v>805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24</v>
      </c>
      <c r="M277" s="14">
        <v>50</v>
      </c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25340</v>
      </c>
      <c r="F278" s="14" t="s">
        <v>805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914</v>
      </c>
      <c r="M278" s="14">
        <v>0</v>
      </c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25340</v>
      </c>
      <c r="F279" s="14" t="s">
        <v>805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22</v>
      </c>
      <c r="M279" s="14">
        <v>0</v>
      </c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25340</v>
      </c>
      <c r="F280" s="14" t="s">
        <v>805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23</v>
      </c>
      <c r="M280" s="14">
        <v>0</v>
      </c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25340</v>
      </c>
      <c r="F281" s="14" t="s">
        <v>805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21</v>
      </c>
      <c r="M281" s="14">
        <v>0</v>
      </c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100</v>
      </c>
      <c r="E282" s="14">
        <v>211</v>
      </c>
      <c r="F282" s="14" t="s">
        <v>101</v>
      </c>
      <c r="G282" s="15"/>
      <c r="H282" s="14">
        <v>160201</v>
      </c>
      <c r="I282" s="14" t="s">
        <v>31</v>
      </c>
      <c r="J282" s="14" t="s">
        <v>52</v>
      </c>
      <c r="K282" s="14" t="s">
        <v>100</v>
      </c>
      <c r="L282" s="14" t="s">
        <v>914</v>
      </c>
      <c r="M282" s="14">
        <v>0</v>
      </c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100</v>
      </c>
      <c r="E283" s="14">
        <v>211</v>
      </c>
      <c r="F283" s="14" t="s">
        <v>101</v>
      </c>
      <c r="G283" s="15"/>
      <c r="H283" s="14">
        <v>160201</v>
      </c>
      <c r="I283" s="14" t="s">
        <v>31</v>
      </c>
      <c r="J283" s="14" t="s">
        <v>52</v>
      </c>
      <c r="K283" s="14" t="s">
        <v>100</v>
      </c>
      <c r="L283" s="14" t="s">
        <v>21</v>
      </c>
      <c r="M283" s="14">
        <v>0</v>
      </c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100</v>
      </c>
      <c r="E284" s="14">
        <v>211</v>
      </c>
      <c r="F284" s="14" t="s">
        <v>101</v>
      </c>
      <c r="G284" s="15"/>
      <c r="H284" s="14">
        <v>160201</v>
      </c>
      <c r="I284" s="14" t="s">
        <v>31</v>
      </c>
      <c r="J284" s="14" t="s">
        <v>52</v>
      </c>
      <c r="K284" s="14" t="s">
        <v>100</v>
      </c>
      <c r="L284" s="14" t="s">
        <v>22</v>
      </c>
      <c r="M284" s="14">
        <v>0</v>
      </c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100</v>
      </c>
      <c r="E285" s="14">
        <v>211</v>
      </c>
      <c r="F285" s="14" t="s">
        <v>101</v>
      </c>
      <c r="G285" s="15"/>
      <c r="H285" s="14">
        <v>160201</v>
      </c>
      <c r="I285" s="14" t="s">
        <v>31</v>
      </c>
      <c r="J285" s="14" t="s">
        <v>52</v>
      </c>
      <c r="K285" s="14" t="s">
        <v>100</v>
      </c>
      <c r="L285" s="14" t="s">
        <v>24</v>
      </c>
      <c r="M285" s="14">
        <v>1216</v>
      </c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100</v>
      </c>
      <c r="E286" s="14">
        <v>211</v>
      </c>
      <c r="F286" s="14" t="s">
        <v>101</v>
      </c>
      <c r="G286" s="15"/>
      <c r="H286" s="14">
        <v>160201</v>
      </c>
      <c r="I286" s="14" t="s">
        <v>31</v>
      </c>
      <c r="J286" s="14" t="s">
        <v>52</v>
      </c>
      <c r="K286" s="14" t="s">
        <v>100</v>
      </c>
      <c r="L286" s="14" t="s">
        <v>23</v>
      </c>
      <c r="M286" s="14">
        <v>0</v>
      </c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100</v>
      </c>
      <c r="E287" s="14">
        <v>212</v>
      </c>
      <c r="F287" s="14" t="s">
        <v>102</v>
      </c>
      <c r="G287" s="15"/>
      <c r="H287" s="14">
        <v>160201</v>
      </c>
      <c r="I287" s="14" t="s">
        <v>31</v>
      </c>
      <c r="J287" s="14" t="s">
        <v>52</v>
      </c>
      <c r="K287" s="14" t="s">
        <v>100</v>
      </c>
      <c r="L287" s="14" t="s">
        <v>914</v>
      </c>
      <c r="M287" s="14">
        <v>0</v>
      </c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100</v>
      </c>
      <c r="E288" s="14">
        <v>212</v>
      </c>
      <c r="F288" s="14" t="s">
        <v>102</v>
      </c>
      <c r="G288" s="15"/>
      <c r="H288" s="14">
        <v>160201</v>
      </c>
      <c r="I288" s="14" t="s">
        <v>31</v>
      </c>
      <c r="J288" s="14" t="s">
        <v>52</v>
      </c>
      <c r="K288" s="14" t="s">
        <v>100</v>
      </c>
      <c r="L288" s="14" t="s">
        <v>24</v>
      </c>
      <c r="M288" s="14">
        <v>5</v>
      </c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100</v>
      </c>
      <c r="E289" s="14">
        <v>212</v>
      </c>
      <c r="F289" s="14" t="s">
        <v>102</v>
      </c>
      <c r="G289" s="15"/>
      <c r="H289" s="14">
        <v>160201</v>
      </c>
      <c r="I289" s="14" t="s">
        <v>31</v>
      </c>
      <c r="J289" s="14" t="s">
        <v>52</v>
      </c>
      <c r="K289" s="14" t="s">
        <v>100</v>
      </c>
      <c r="L289" s="14" t="s">
        <v>21</v>
      </c>
      <c r="M289" s="14">
        <v>0</v>
      </c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100</v>
      </c>
      <c r="E290" s="14">
        <v>212</v>
      </c>
      <c r="F290" s="14" t="s">
        <v>102</v>
      </c>
      <c r="G290" s="15"/>
      <c r="H290" s="14">
        <v>160201</v>
      </c>
      <c r="I290" s="14" t="s">
        <v>31</v>
      </c>
      <c r="J290" s="14" t="s">
        <v>52</v>
      </c>
      <c r="K290" s="14" t="s">
        <v>100</v>
      </c>
      <c r="L290" s="14" t="s">
        <v>22</v>
      </c>
      <c r="M290" s="14">
        <v>0</v>
      </c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100</v>
      </c>
      <c r="E291" s="14">
        <v>212</v>
      </c>
      <c r="F291" s="14" t="s">
        <v>102</v>
      </c>
      <c r="G291" s="15"/>
      <c r="H291" s="14">
        <v>160201</v>
      </c>
      <c r="I291" s="14" t="s">
        <v>31</v>
      </c>
      <c r="J291" s="14" t="s">
        <v>52</v>
      </c>
      <c r="K291" s="14" t="s">
        <v>100</v>
      </c>
      <c r="L291" s="14" t="s">
        <v>23</v>
      </c>
      <c r="M291" s="14">
        <v>0</v>
      </c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213</v>
      </c>
      <c r="F292" s="14" t="s">
        <v>103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21</v>
      </c>
      <c r="M292" s="14">
        <v>0</v>
      </c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213</v>
      </c>
      <c r="F293" s="14" t="s">
        <v>103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23</v>
      </c>
      <c r="M293" s="14">
        <v>0</v>
      </c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213</v>
      </c>
      <c r="F294" s="14" t="s">
        <v>103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24</v>
      </c>
      <c r="M294" s="14">
        <v>111</v>
      </c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213</v>
      </c>
      <c r="F295" s="14" t="s">
        <v>103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22</v>
      </c>
      <c r="M295" s="14">
        <v>0</v>
      </c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213</v>
      </c>
      <c r="F296" s="14" t="s">
        <v>103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914</v>
      </c>
      <c r="M296" s="14">
        <v>0</v>
      </c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214</v>
      </c>
      <c r="F297" s="14" t="s">
        <v>104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23</v>
      </c>
      <c r="M297" s="14">
        <v>0</v>
      </c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214</v>
      </c>
      <c r="F298" s="14" t="s">
        <v>104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21</v>
      </c>
      <c r="M298" s="14">
        <v>0</v>
      </c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214</v>
      </c>
      <c r="F299" s="14" t="s">
        <v>104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914</v>
      </c>
      <c r="M299" s="14">
        <v>0</v>
      </c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214</v>
      </c>
      <c r="F300" s="14" t="s">
        <v>104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22</v>
      </c>
      <c r="M300" s="14">
        <v>0</v>
      </c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214</v>
      </c>
      <c r="F301" s="14" t="s">
        <v>104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24</v>
      </c>
      <c r="M301" s="14">
        <v>62</v>
      </c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215</v>
      </c>
      <c r="F302" s="14" t="s">
        <v>105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21</v>
      </c>
      <c r="M302" s="14">
        <v>0</v>
      </c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215</v>
      </c>
      <c r="F303" s="14" t="s">
        <v>105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24</v>
      </c>
      <c r="M303" s="14">
        <v>310</v>
      </c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215</v>
      </c>
      <c r="F304" s="14" t="s">
        <v>105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23</v>
      </c>
      <c r="M304" s="14">
        <v>0</v>
      </c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215</v>
      </c>
      <c r="F305" s="14" t="s">
        <v>105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22</v>
      </c>
      <c r="M305" s="14">
        <v>0</v>
      </c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215</v>
      </c>
      <c r="F306" s="14" t="s">
        <v>105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914</v>
      </c>
      <c r="M306" s="14">
        <v>0</v>
      </c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217</v>
      </c>
      <c r="F307" s="14" t="s">
        <v>915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21</v>
      </c>
      <c r="M307" s="14">
        <v>0</v>
      </c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217</v>
      </c>
      <c r="F308" s="14" t="s">
        <v>915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24</v>
      </c>
      <c r="M308" s="14">
        <v>30</v>
      </c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217</v>
      </c>
      <c r="F309" s="14" t="s">
        <v>915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22</v>
      </c>
      <c r="M309" s="14">
        <v>0</v>
      </c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217</v>
      </c>
      <c r="F310" s="14" t="s">
        <v>915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23</v>
      </c>
      <c r="M310" s="14">
        <v>0</v>
      </c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217</v>
      </c>
      <c r="F311" s="14" t="s">
        <v>915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914</v>
      </c>
      <c r="M311" s="14">
        <v>0</v>
      </c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218</v>
      </c>
      <c r="F312" s="14" t="s">
        <v>107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23</v>
      </c>
      <c r="M312" s="14">
        <v>0</v>
      </c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218</v>
      </c>
      <c r="F313" s="14" t="s">
        <v>107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22</v>
      </c>
      <c r="M313" s="14">
        <v>0</v>
      </c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218</v>
      </c>
      <c r="F314" s="14" t="s">
        <v>107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21</v>
      </c>
      <c r="M314" s="14">
        <v>0</v>
      </c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218</v>
      </c>
      <c r="F315" s="14" t="s">
        <v>107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914</v>
      </c>
      <c r="M315" s="14">
        <v>0</v>
      </c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218</v>
      </c>
      <c r="F316" s="14" t="s">
        <v>107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24</v>
      </c>
      <c r="M316" s="14">
        <v>290</v>
      </c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219</v>
      </c>
      <c r="F317" s="14" t="s">
        <v>108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22</v>
      </c>
      <c r="M317" s="14">
        <v>0</v>
      </c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219</v>
      </c>
      <c r="F318" s="14" t="s">
        <v>108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23</v>
      </c>
      <c r="M318" s="14">
        <v>0</v>
      </c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219</v>
      </c>
      <c r="F319" s="14" t="s">
        <v>108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24</v>
      </c>
      <c r="M319" s="14">
        <v>233</v>
      </c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219</v>
      </c>
      <c r="F320" s="14" t="s">
        <v>108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21</v>
      </c>
      <c r="M320" s="14">
        <v>0</v>
      </c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219</v>
      </c>
      <c r="F321" s="14" t="s">
        <v>108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914</v>
      </c>
      <c r="M321" s="14">
        <v>0</v>
      </c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220</v>
      </c>
      <c r="F322" s="14" t="s">
        <v>109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21</v>
      </c>
      <c r="M322" s="14">
        <v>0</v>
      </c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220</v>
      </c>
      <c r="F323" s="14" t="s">
        <v>109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22</v>
      </c>
      <c r="M323" s="14">
        <v>0</v>
      </c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220</v>
      </c>
      <c r="F324" s="14" t="s">
        <v>109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23</v>
      </c>
      <c r="M324" s="14">
        <v>0</v>
      </c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220</v>
      </c>
      <c r="F325" s="14" t="s">
        <v>109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914</v>
      </c>
      <c r="M325" s="14">
        <v>0</v>
      </c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220</v>
      </c>
      <c r="F326" s="14" t="s">
        <v>109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24</v>
      </c>
      <c r="M326" s="14">
        <v>135</v>
      </c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221</v>
      </c>
      <c r="F327" s="14" t="s">
        <v>110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21</v>
      </c>
      <c r="M327" s="14">
        <v>0</v>
      </c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221</v>
      </c>
      <c r="F328" s="14" t="s">
        <v>110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914</v>
      </c>
      <c r="M328" s="14">
        <v>0</v>
      </c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221</v>
      </c>
      <c r="F329" s="14" t="s">
        <v>110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24</v>
      </c>
      <c r="M329" s="14">
        <v>112</v>
      </c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221</v>
      </c>
      <c r="F330" s="14" t="s">
        <v>110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22</v>
      </c>
      <c r="M330" s="14">
        <v>0</v>
      </c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221</v>
      </c>
      <c r="F331" s="14" t="s">
        <v>110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23</v>
      </c>
      <c r="M331" s="14">
        <v>0</v>
      </c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222</v>
      </c>
      <c r="F332" s="14" t="s">
        <v>111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21</v>
      </c>
      <c r="M332" s="14">
        <v>0</v>
      </c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222</v>
      </c>
      <c r="F333" s="14" t="s">
        <v>111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23</v>
      </c>
      <c r="M333" s="14">
        <v>0</v>
      </c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222</v>
      </c>
      <c r="F334" s="14" t="s">
        <v>111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22</v>
      </c>
      <c r="M334" s="14">
        <v>0</v>
      </c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222</v>
      </c>
      <c r="F335" s="14" t="s">
        <v>111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914</v>
      </c>
      <c r="M335" s="14">
        <v>0</v>
      </c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222</v>
      </c>
      <c r="F336" s="14" t="s">
        <v>111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24</v>
      </c>
      <c r="M336" s="14">
        <v>240</v>
      </c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223</v>
      </c>
      <c r="F337" s="14" t="s">
        <v>112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22</v>
      </c>
      <c r="M337" s="14">
        <v>0</v>
      </c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223</v>
      </c>
      <c r="F338" s="14" t="s">
        <v>112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23</v>
      </c>
      <c r="M338" s="14">
        <v>0</v>
      </c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223</v>
      </c>
      <c r="F339" s="14" t="s">
        <v>112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24</v>
      </c>
      <c r="M339" s="14">
        <v>48</v>
      </c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223</v>
      </c>
      <c r="F340" s="14" t="s">
        <v>112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21</v>
      </c>
      <c r="M340" s="14">
        <v>0</v>
      </c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223</v>
      </c>
      <c r="F341" s="14" t="s">
        <v>112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914</v>
      </c>
      <c r="M341" s="14">
        <v>0</v>
      </c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224</v>
      </c>
      <c r="F342" s="14" t="s">
        <v>113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22</v>
      </c>
      <c r="M342" s="14">
        <v>0</v>
      </c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224</v>
      </c>
      <c r="F343" s="14" t="s">
        <v>113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23</v>
      </c>
      <c r="M343" s="14">
        <v>0</v>
      </c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224</v>
      </c>
      <c r="F344" s="14" t="s">
        <v>113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914</v>
      </c>
      <c r="M344" s="14">
        <v>0</v>
      </c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224</v>
      </c>
      <c r="F345" s="14" t="s">
        <v>113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24</v>
      </c>
      <c r="M345" s="14">
        <v>1350</v>
      </c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224</v>
      </c>
      <c r="F346" s="14" t="s">
        <v>113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21</v>
      </c>
      <c r="M346" s="14">
        <v>0</v>
      </c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225</v>
      </c>
      <c r="F347" s="14" t="s">
        <v>114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23</v>
      </c>
      <c r="M347" s="14">
        <v>0</v>
      </c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225</v>
      </c>
      <c r="F348" s="14" t="s">
        <v>114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21</v>
      </c>
      <c r="M348" s="14">
        <v>0</v>
      </c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225</v>
      </c>
      <c r="F349" s="14" t="s">
        <v>114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24</v>
      </c>
      <c r="M349" s="14">
        <v>210</v>
      </c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225</v>
      </c>
      <c r="F350" s="14" t="s">
        <v>114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914</v>
      </c>
      <c r="M350" s="14">
        <v>0</v>
      </c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225</v>
      </c>
      <c r="F351" s="14" t="s">
        <v>114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22</v>
      </c>
      <c r="M351" s="14">
        <v>0</v>
      </c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226</v>
      </c>
      <c r="F352" s="14" t="s">
        <v>115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24</v>
      </c>
      <c r="M352" s="14">
        <v>330</v>
      </c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226</v>
      </c>
      <c r="F353" s="14" t="s">
        <v>115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23</v>
      </c>
      <c r="M353" s="14">
        <v>0</v>
      </c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226</v>
      </c>
      <c r="F354" s="14" t="s">
        <v>115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914</v>
      </c>
      <c r="M354" s="14">
        <v>0</v>
      </c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226</v>
      </c>
      <c r="F355" s="14" t="s">
        <v>115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21</v>
      </c>
      <c r="M355" s="14">
        <v>0</v>
      </c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226</v>
      </c>
      <c r="F356" s="14" t="s">
        <v>115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22</v>
      </c>
      <c r="M356" s="14">
        <v>0</v>
      </c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227</v>
      </c>
      <c r="F357" s="14" t="s">
        <v>116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21</v>
      </c>
      <c r="M357" s="14">
        <v>0</v>
      </c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227</v>
      </c>
      <c r="F358" s="14" t="s">
        <v>116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22</v>
      </c>
      <c r="M358" s="14">
        <v>0</v>
      </c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227</v>
      </c>
      <c r="F359" s="14" t="s">
        <v>116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23</v>
      </c>
      <c r="M359" s="14">
        <v>0</v>
      </c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227</v>
      </c>
      <c r="F360" s="14" t="s">
        <v>116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914</v>
      </c>
      <c r="M360" s="14">
        <v>0</v>
      </c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227</v>
      </c>
      <c r="F361" s="14" t="s">
        <v>116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24</v>
      </c>
      <c r="M361" s="14">
        <v>171</v>
      </c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228</v>
      </c>
      <c r="F362" s="14" t="s">
        <v>117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914</v>
      </c>
      <c r="M362" s="14">
        <v>0</v>
      </c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228</v>
      </c>
      <c r="F363" s="14" t="s">
        <v>117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22</v>
      </c>
      <c r="M363" s="14">
        <v>0</v>
      </c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228</v>
      </c>
      <c r="F364" s="14" t="s">
        <v>117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23</v>
      </c>
      <c r="M364" s="14">
        <v>0</v>
      </c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228</v>
      </c>
      <c r="F365" s="14" t="s">
        <v>117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24</v>
      </c>
      <c r="M365" s="14">
        <v>1452</v>
      </c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228</v>
      </c>
      <c r="F366" s="14" t="s">
        <v>117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21</v>
      </c>
      <c r="M366" s="14">
        <v>0</v>
      </c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229</v>
      </c>
      <c r="F367" s="14" t="s">
        <v>118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22</v>
      </c>
      <c r="M367" s="14">
        <v>0</v>
      </c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229</v>
      </c>
      <c r="F368" s="14" t="s">
        <v>118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23</v>
      </c>
      <c r="M368" s="14">
        <v>0</v>
      </c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229</v>
      </c>
      <c r="F369" s="14" t="s">
        <v>118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21</v>
      </c>
      <c r="M369" s="14">
        <v>0</v>
      </c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229</v>
      </c>
      <c r="F370" s="14" t="s">
        <v>118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914</v>
      </c>
      <c r="M370" s="14">
        <v>0</v>
      </c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229</v>
      </c>
      <c r="F371" s="14" t="s">
        <v>118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24</v>
      </c>
      <c r="M371" s="14">
        <v>217</v>
      </c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230</v>
      </c>
      <c r="F372" s="14" t="s">
        <v>119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21</v>
      </c>
      <c r="M372" s="14">
        <v>0</v>
      </c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230</v>
      </c>
      <c r="F373" s="14" t="s">
        <v>119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24</v>
      </c>
      <c r="M373" s="14">
        <v>0</v>
      </c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230</v>
      </c>
      <c r="F374" s="14" t="s">
        <v>119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22</v>
      </c>
      <c r="M374" s="14">
        <v>0</v>
      </c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230</v>
      </c>
      <c r="F375" s="14" t="s">
        <v>119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23</v>
      </c>
      <c r="M375" s="14">
        <v>0</v>
      </c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230</v>
      </c>
      <c r="F376" s="14" t="s">
        <v>119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914</v>
      </c>
      <c r="M376" s="14">
        <v>0</v>
      </c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231</v>
      </c>
      <c r="F377" s="14" t="s">
        <v>120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21</v>
      </c>
      <c r="M377" s="14">
        <v>0</v>
      </c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231</v>
      </c>
      <c r="F378" s="14" t="s">
        <v>120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914</v>
      </c>
      <c r="M378" s="14">
        <v>0</v>
      </c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231</v>
      </c>
      <c r="F379" s="14" t="s">
        <v>120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22</v>
      </c>
      <c r="M379" s="14">
        <v>0</v>
      </c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231</v>
      </c>
      <c r="F380" s="14" t="s">
        <v>120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23</v>
      </c>
      <c r="M380" s="14">
        <v>0</v>
      </c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231</v>
      </c>
      <c r="F381" s="14" t="s">
        <v>120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24</v>
      </c>
      <c r="M381" s="14">
        <v>102</v>
      </c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232</v>
      </c>
      <c r="F382" s="14" t="s">
        <v>121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21</v>
      </c>
      <c r="M382" s="14">
        <v>0</v>
      </c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232</v>
      </c>
      <c r="F383" s="14" t="s">
        <v>121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22</v>
      </c>
      <c r="M383" s="14">
        <v>0</v>
      </c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232</v>
      </c>
      <c r="F384" s="14" t="s">
        <v>121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914</v>
      </c>
      <c r="M384" s="14">
        <v>0</v>
      </c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232</v>
      </c>
      <c r="F385" s="14" t="s">
        <v>121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24</v>
      </c>
      <c r="M385" s="14">
        <v>240</v>
      </c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232</v>
      </c>
      <c r="F386" s="14" t="s">
        <v>121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23</v>
      </c>
      <c r="M386" s="14">
        <v>0</v>
      </c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233</v>
      </c>
      <c r="F387" s="14" t="s">
        <v>934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24</v>
      </c>
      <c r="M387" s="14">
        <v>0</v>
      </c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233</v>
      </c>
      <c r="F388" s="14" t="s">
        <v>934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22</v>
      </c>
      <c r="M388" s="14">
        <v>0</v>
      </c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233</v>
      </c>
      <c r="F389" s="14" t="s">
        <v>934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23</v>
      </c>
      <c r="M389" s="14">
        <v>0</v>
      </c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233</v>
      </c>
      <c r="F390" s="14" t="s">
        <v>934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914</v>
      </c>
      <c r="M390" s="14">
        <v>0</v>
      </c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233</v>
      </c>
      <c r="F391" s="14" t="s">
        <v>934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21</v>
      </c>
      <c r="M391" s="14">
        <v>0</v>
      </c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234</v>
      </c>
      <c r="F392" s="14" t="s">
        <v>122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914</v>
      </c>
      <c r="M392" s="14">
        <v>0</v>
      </c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234</v>
      </c>
      <c r="F393" s="14" t="s">
        <v>122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24</v>
      </c>
      <c r="M393" s="14">
        <v>0</v>
      </c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234</v>
      </c>
      <c r="F394" s="14" t="s">
        <v>122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23</v>
      </c>
      <c r="M394" s="14">
        <v>0</v>
      </c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234</v>
      </c>
      <c r="F395" s="14" t="s">
        <v>122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21</v>
      </c>
      <c r="M395" s="14">
        <v>0</v>
      </c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234</v>
      </c>
      <c r="F396" s="14" t="s">
        <v>122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22</v>
      </c>
      <c r="M396" s="14">
        <v>0</v>
      </c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303</v>
      </c>
      <c r="F397" s="14" t="s">
        <v>123</v>
      </c>
      <c r="G397" s="15"/>
      <c r="H397" s="14">
        <v>160202</v>
      </c>
      <c r="I397" s="14" t="s">
        <v>31</v>
      </c>
      <c r="J397" s="14" t="s">
        <v>52</v>
      </c>
      <c r="K397" s="14" t="s">
        <v>53</v>
      </c>
      <c r="L397" s="14" t="s">
        <v>24</v>
      </c>
      <c r="M397" s="14">
        <v>0</v>
      </c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303</v>
      </c>
      <c r="F398" s="14" t="s">
        <v>123</v>
      </c>
      <c r="G398" s="15"/>
      <c r="H398" s="14">
        <v>160202</v>
      </c>
      <c r="I398" s="14" t="s">
        <v>31</v>
      </c>
      <c r="J398" s="14" t="s">
        <v>52</v>
      </c>
      <c r="K398" s="14" t="s">
        <v>53</v>
      </c>
      <c r="L398" s="14" t="s">
        <v>914</v>
      </c>
      <c r="M398" s="14">
        <v>0</v>
      </c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303</v>
      </c>
      <c r="F399" s="14" t="s">
        <v>123</v>
      </c>
      <c r="G399" s="15"/>
      <c r="H399" s="14">
        <v>160202</v>
      </c>
      <c r="I399" s="14" t="s">
        <v>31</v>
      </c>
      <c r="J399" s="14" t="s">
        <v>52</v>
      </c>
      <c r="K399" s="14" t="s">
        <v>53</v>
      </c>
      <c r="L399" s="14" t="s">
        <v>22</v>
      </c>
      <c r="M399" s="14">
        <v>0</v>
      </c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303</v>
      </c>
      <c r="F400" s="14" t="s">
        <v>123</v>
      </c>
      <c r="G400" s="15"/>
      <c r="H400" s="14">
        <v>160202</v>
      </c>
      <c r="I400" s="14" t="s">
        <v>31</v>
      </c>
      <c r="J400" s="14" t="s">
        <v>52</v>
      </c>
      <c r="K400" s="14" t="s">
        <v>53</v>
      </c>
      <c r="L400" s="14" t="s">
        <v>23</v>
      </c>
      <c r="M400" s="14">
        <v>0</v>
      </c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303</v>
      </c>
      <c r="F401" s="14" t="s">
        <v>123</v>
      </c>
      <c r="G401" s="15"/>
      <c r="H401" s="14">
        <v>160202</v>
      </c>
      <c r="I401" s="14" t="s">
        <v>31</v>
      </c>
      <c r="J401" s="14" t="s">
        <v>52</v>
      </c>
      <c r="K401" s="14" t="s">
        <v>53</v>
      </c>
      <c r="L401" s="14" t="s">
        <v>21</v>
      </c>
      <c r="M401" s="14">
        <v>0</v>
      </c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6691</v>
      </c>
      <c r="F402" s="14" t="s">
        <v>124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24</v>
      </c>
      <c r="M402" s="14">
        <v>356</v>
      </c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6691</v>
      </c>
      <c r="F403" s="14" t="s">
        <v>124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21</v>
      </c>
      <c r="M403" s="14">
        <v>0</v>
      </c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6691</v>
      </c>
      <c r="F404" s="14" t="s">
        <v>124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22</v>
      </c>
      <c r="M404" s="14">
        <v>0</v>
      </c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6691</v>
      </c>
      <c r="F405" s="14" t="s">
        <v>124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914</v>
      </c>
      <c r="M405" s="14">
        <v>0</v>
      </c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6691</v>
      </c>
      <c r="F406" s="14" t="s">
        <v>124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23</v>
      </c>
      <c r="M406" s="14">
        <v>0</v>
      </c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7131</v>
      </c>
      <c r="F407" s="14" t="s">
        <v>125</v>
      </c>
      <c r="G407" s="15"/>
      <c r="H407" s="14">
        <v>160201</v>
      </c>
      <c r="I407" s="14" t="s">
        <v>31</v>
      </c>
      <c r="J407" s="14" t="s">
        <v>52</v>
      </c>
      <c r="K407" s="14" t="s">
        <v>100</v>
      </c>
      <c r="L407" s="14" t="s">
        <v>22</v>
      </c>
      <c r="M407" s="14">
        <v>0</v>
      </c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7131</v>
      </c>
      <c r="F408" s="14" t="s">
        <v>125</v>
      </c>
      <c r="G408" s="15"/>
      <c r="H408" s="14">
        <v>160201</v>
      </c>
      <c r="I408" s="14" t="s">
        <v>31</v>
      </c>
      <c r="J408" s="14" t="s">
        <v>52</v>
      </c>
      <c r="K408" s="14" t="s">
        <v>100</v>
      </c>
      <c r="L408" s="14" t="s">
        <v>24</v>
      </c>
      <c r="M408" s="14">
        <v>80</v>
      </c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7131</v>
      </c>
      <c r="F409" s="14" t="s">
        <v>125</v>
      </c>
      <c r="G409" s="15"/>
      <c r="H409" s="14">
        <v>160201</v>
      </c>
      <c r="I409" s="14" t="s">
        <v>31</v>
      </c>
      <c r="J409" s="14" t="s">
        <v>52</v>
      </c>
      <c r="K409" s="14" t="s">
        <v>100</v>
      </c>
      <c r="L409" s="14" t="s">
        <v>23</v>
      </c>
      <c r="M409" s="14">
        <v>0</v>
      </c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7131</v>
      </c>
      <c r="F410" s="14" t="s">
        <v>125</v>
      </c>
      <c r="G410" s="15"/>
      <c r="H410" s="14">
        <v>160201</v>
      </c>
      <c r="I410" s="14" t="s">
        <v>31</v>
      </c>
      <c r="J410" s="14" t="s">
        <v>52</v>
      </c>
      <c r="K410" s="14" t="s">
        <v>100</v>
      </c>
      <c r="L410" s="14" t="s">
        <v>914</v>
      </c>
      <c r="M410" s="14">
        <v>0</v>
      </c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7131</v>
      </c>
      <c r="F411" s="14" t="s">
        <v>125</v>
      </c>
      <c r="G411" s="15"/>
      <c r="H411" s="14">
        <v>160201</v>
      </c>
      <c r="I411" s="14" t="s">
        <v>31</v>
      </c>
      <c r="J411" s="14" t="s">
        <v>52</v>
      </c>
      <c r="K411" s="14" t="s">
        <v>100</v>
      </c>
      <c r="L411" s="14" t="s">
        <v>21</v>
      </c>
      <c r="M411" s="14">
        <v>0</v>
      </c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7132</v>
      </c>
      <c r="F412" s="14" t="s">
        <v>126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22</v>
      </c>
      <c r="M412" s="14">
        <v>0</v>
      </c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7132</v>
      </c>
      <c r="F413" s="14" t="s">
        <v>126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914</v>
      </c>
      <c r="M413" s="14">
        <v>0</v>
      </c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7132</v>
      </c>
      <c r="F414" s="14" t="s">
        <v>126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24</v>
      </c>
      <c r="M414" s="14">
        <v>290</v>
      </c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7132</v>
      </c>
      <c r="F415" s="14" t="s">
        <v>126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23</v>
      </c>
      <c r="M415" s="14">
        <v>0</v>
      </c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7132</v>
      </c>
      <c r="F416" s="14" t="s">
        <v>126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21</v>
      </c>
      <c r="M416" s="14">
        <v>0</v>
      </c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7325</v>
      </c>
      <c r="F417" s="14" t="s">
        <v>127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21</v>
      </c>
      <c r="M417" s="14">
        <v>0</v>
      </c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7325</v>
      </c>
      <c r="F418" s="14" t="s">
        <v>127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23</v>
      </c>
      <c r="M418" s="14">
        <v>0</v>
      </c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7325</v>
      </c>
      <c r="F419" s="14" t="s">
        <v>127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914</v>
      </c>
      <c r="M419" s="14">
        <v>0</v>
      </c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7325</v>
      </c>
      <c r="F420" s="14" t="s">
        <v>127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22</v>
      </c>
      <c r="M420" s="14">
        <v>0</v>
      </c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7325</v>
      </c>
      <c r="F421" s="14" t="s">
        <v>127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24</v>
      </c>
      <c r="M421" s="14">
        <v>1300</v>
      </c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7326</v>
      </c>
      <c r="F422" s="14" t="s">
        <v>128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21</v>
      </c>
      <c r="M422" s="14">
        <v>0</v>
      </c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7326</v>
      </c>
      <c r="F423" s="14" t="s">
        <v>128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914</v>
      </c>
      <c r="M423" s="14">
        <v>0</v>
      </c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7326</v>
      </c>
      <c r="F424" s="14" t="s">
        <v>128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22</v>
      </c>
      <c r="M424" s="14">
        <v>0</v>
      </c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7326</v>
      </c>
      <c r="F425" s="14" t="s">
        <v>128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23</v>
      </c>
      <c r="M425" s="14">
        <v>0</v>
      </c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7326</v>
      </c>
      <c r="F426" s="14" t="s">
        <v>128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24</v>
      </c>
      <c r="M426" s="14">
        <v>1035</v>
      </c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7412</v>
      </c>
      <c r="F427" s="14" t="s">
        <v>129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24</v>
      </c>
      <c r="M427" s="14">
        <v>180</v>
      </c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7412</v>
      </c>
      <c r="F428" s="14" t="s">
        <v>129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914</v>
      </c>
      <c r="M428" s="14">
        <v>0</v>
      </c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7412</v>
      </c>
      <c r="F429" s="14" t="s">
        <v>129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21</v>
      </c>
      <c r="M429" s="14">
        <v>0</v>
      </c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7412</v>
      </c>
      <c r="F430" s="14" t="s">
        <v>129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22</v>
      </c>
      <c r="M430" s="14">
        <v>0</v>
      </c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7412</v>
      </c>
      <c r="F431" s="14" t="s">
        <v>129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23</v>
      </c>
      <c r="M431" s="14">
        <v>0</v>
      </c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7458</v>
      </c>
      <c r="F432" s="14" t="s">
        <v>130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24</v>
      </c>
      <c r="M432" s="14">
        <v>0</v>
      </c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7458</v>
      </c>
      <c r="F433" s="14" t="s">
        <v>130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22</v>
      </c>
      <c r="M433" s="14">
        <v>0</v>
      </c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7458</v>
      </c>
      <c r="F434" s="14" t="s">
        <v>130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23</v>
      </c>
      <c r="M434" s="14">
        <v>0</v>
      </c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7458</v>
      </c>
      <c r="F435" s="14" t="s">
        <v>130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914</v>
      </c>
      <c r="M435" s="14">
        <v>0</v>
      </c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7458</v>
      </c>
      <c r="F436" s="14" t="s">
        <v>130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21</v>
      </c>
      <c r="M436" s="14">
        <v>0</v>
      </c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9720</v>
      </c>
      <c r="F437" s="14" t="s">
        <v>131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22</v>
      </c>
      <c r="M437" s="14">
        <v>0</v>
      </c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9720</v>
      </c>
      <c r="F438" s="14" t="s">
        <v>131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23</v>
      </c>
      <c r="M438" s="14">
        <v>0</v>
      </c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9720</v>
      </c>
      <c r="F439" s="14" t="s">
        <v>131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21</v>
      </c>
      <c r="M439" s="14">
        <v>0</v>
      </c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9720</v>
      </c>
      <c r="F440" s="14" t="s">
        <v>131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24</v>
      </c>
      <c r="M440" s="14">
        <v>180</v>
      </c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9720</v>
      </c>
      <c r="F441" s="14" t="s">
        <v>131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914</v>
      </c>
      <c r="M441" s="14">
        <v>0</v>
      </c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9721</v>
      </c>
      <c r="F442" s="14" t="s">
        <v>132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21</v>
      </c>
      <c r="M442" s="14">
        <v>0</v>
      </c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9721</v>
      </c>
      <c r="F443" s="14" t="s">
        <v>132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22</v>
      </c>
      <c r="M443" s="14">
        <v>0</v>
      </c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9721</v>
      </c>
      <c r="F444" s="14" t="s">
        <v>132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914</v>
      </c>
      <c r="M444" s="14">
        <v>0</v>
      </c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9721</v>
      </c>
      <c r="F445" s="14" t="s">
        <v>132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23</v>
      </c>
      <c r="M445" s="14">
        <v>0</v>
      </c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9721</v>
      </c>
      <c r="F446" s="14" t="s">
        <v>132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24</v>
      </c>
      <c r="M446" s="14">
        <v>180</v>
      </c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10259</v>
      </c>
      <c r="F447" s="14" t="s">
        <v>133</v>
      </c>
      <c r="G447" s="15"/>
      <c r="H447" s="14">
        <v>160202</v>
      </c>
      <c r="I447" s="14" t="s">
        <v>31</v>
      </c>
      <c r="J447" s="14" t="s">
        <v>52</v>
      </c>
      <c r="K447" s="14" t="s">
        <v>53</v>
      </c>
      <c r="L447" s="14" t="s">
        <v>22</v>
      </c>
      <c r="M447" s="14">
        <v>0</v>
      </c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10259</v>
      </c>
      <c r="F448" s="14" t="s">
        <v>133</v>
      </c>
      <c r="G448" s="15"/>
      <c r="H448" s="14">
        <v>160202</v>
      </c>
      <c r="I448" s="14" t="s">
        <v>31</v>
      </c>
      <c r="J448" s="14" t="s">
        <v>52</v>
      </c>
      <c r="K448" s="14" t="s">
        <v>53</v>
      </c>
      <c r="L448" s="14" t="s">
        <v>914</v>
      </c>
      <c r="M448" s="14">
        <v>0</v>
      </c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10259</v>
      </c>
      <c r="F449" s="14" t="s">
        <v>133</v>
      </c>
      <c r="G449" s="15"/>
      <c r="H449" s="14">
        <v>160202</v>
      </c>
      <c r="I449" s="14" t="s">
        <v>31</v>
      </c>
      <c r="J449" s="14" t="s">
        <v>52</v>
      </c>
      <c r="K449" s="14" t="s">
        <v>53</v>
      </c>
      <c r="L449" s="14" t="s">
        <v>21</v>
      </c>
      <c r="M449" s="14">
        <v>0</v>
      </c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10259</v>
      </c>
      <c r="F450" s="14" t="s">
        <v>133</v>
      </c>
      <c r="G450" s="15"/>
      <c r="H450" s="14">
        <v>160202</v>
      </c>
      <c r="I450" s="14" t="s">
        <v>31</v>
      </c>
      <c r="J450" s="14" t="s">
        <v>52</v>
      </c>
      <c r="K450" s="14" t="s">
        <v>53</v>
      </c>
      <c r="L450" s="14" t="s">
        <v>23</v>
      </c>
      <c r="M450" s="14">
        <v>0</v>
      </c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10259</v>
      </c>
      <c r="F451" s="14" t="s">
        <v>133</v>
      </c>
      <c r="G451" s="15"/>
      <c r="H451" s="14">
        <v>160202</v>
      </c>
      <c r="I451" s="14" t="s">
        <v>31</v>
      </c>
      <c r="J451" s="14" t="s">
        <v>52</v>
      </c>
      <c r="K451" s="14" t="s">
        <v>53</v>
      </c>
      <c r="L451" s="14" t="s">
        <v>24</v>
      </c>
      <c r="M451" s="14">
        <v>80</v>
      </c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11579</v>
      </c>
      <c r="F452" s="14" t="s">
        <v>134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22</v>
      </c>
      <c r="M452" s="14">
        <v>0</v>
      </c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11579</v>
      </c>
      <c r="F453" s="14" t="s">
        <v>134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23</v>
      </c>
      <c r="M453" s="14">
        <v>0</v>
      </c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11579</v>
      </c>
      <c r="F454" s="14" t="s">
        <v>134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21</v>
      </c>
      <c r="M454" s="14">
        <v>0</v>
      </c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11579</v>
      </c>
      <c r="F455" s="14" t="s">
        <v>134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24</v>
      </c>
      <c r="M455" s="14">
        <v>50</v>
      </c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11579</v>
      </c>
      <c r="F456" s="14" t="s">
        <v>134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914</v>
      </c>
      <c r="M456" s="14">
        <v>0</v>
      </c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11689</v>
      </c>
      <c r="F457" s="14" t="s">
        <v>135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22</v>
      </c>
      <c r="M457" s="14">
        <v>0</v>
      </c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11689</v>
      </c>
      <c r="F458" s="14" t="s">
        <v>135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23</v>
      </c>
      <c r="M458" s="14">
        <v>0</v>
      </c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11689</v>
      </c>
      <c r="F459" s="14" t="s">
        <v>135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21</v>
      </c>
      <c r="M459" s="14">
        <v>0</v>
      </c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11689</v>
      </c>
      <c r="F460" s="14" t="s">
        <v>135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914</v>
      </c>
      <c r="M460" s="14">
        <v>0</v>
      </c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11689</v>
      </c>
      <c r="F461" s="14" t="s">
        <v>135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24</v>
      </c>
      <c r="M461" s="14">
        <v>58</v>
      </c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15311</v>
      </c>
      <c r="F462" s="14" t="s">
        <v>136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21</v>
      </c>
      <c r="M462" s="14">
        <v>0</v>
      </c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15311</v>
      </c>
      <c r="F463" s="14" t="s">
        <v>136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23</v>
      </c>
      <c r="M463" s="14">
        <v>0</v>
      </c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15311</v>
      </c>
      <c r="F464" s="14" t="s">
        <v>136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914</v>
      </c>
      <c r="M464" s="14">
        <v>0</v>
      </c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15311</v>
      </c>
      <c r="F465" s="14" t="s">
        <v>136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22</v>
      </c>
      <c r="M465" s="14">
        <v>0</v>
      </c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15311</v>
      </c>
      <c r="F466" s="14" t="s">
        <v>136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24</v>
      </c>
      <c r="M466" s="14">
        <v>0</v>
      </c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16827</v>
      </c>
      <c r="F467" s="14" t="s">
        <v>137</v>
      </c>
      <c r="G467" s="15"/>
      <c r="H467" s="14">
        <v>160201</v>
      </c>
      <c r="I467" s="14" t="s">
        <v>31</v>
      </c>
      <c r="J467" s="14" t="s">
        <v>52</v>
      </c>
      <c r="K467" s="14" t="s">
        <v>100</v>
      </c>
      <c r="L467" s="14" t="s">
        <v>22</v>
      </c>
      <c r="M467" s="14">
        <v>0</v>
      </c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16827</v>
      </c>
      <c r="F468" s="14" t="s">
        <v>137</v>
      </c>
      <c r="G468" s="15"/>
      <c r="H468" s="14">
        <v>160201</v>
      </c>
      <c r="I468" s="14" t="s">
        <v>31</v>
      </c>
      <c r="J468" s="14" t="s">
        <v>52</v>
      </c>
      <c r="K468" s="14" t="s">
        <v>100</v>
      </c>
      <c r="L468" s="14" t="s">
        <v>23</v>
      </c>
      <c r="M468" s="14">
        <v>0</v>
      </c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16827</v>
      </c>
      <c r="F469" s="14" t="s">
        <v>137</v>
      </c>
      <c r="G469" s="15"/>
      <c r="H469" s="14">
        <v>160201</v>
      </c>
      <c r="I469" s="14" t="s">
        <v>31</v>
      </c>
      <c r="J469" s="14" t="s">
        <v>52</v>
      </c>
      <c r="K469" s="14" t="s">
        <v>100</v>
      </c>
      <c r="L469" s="14" t="s">
        <v>914</v>
      </c>
      <c r="M469" s="14">
        <v>0</v>
      </c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16827</v>
      </c>
      <c r="F470" s="14" t="s">
        <v>137</v>
      </c>
      <c r="G470" s="15"/>
      <c r="H470" s="14">
        <v>160201</v>
      </c>
      <c r="I470" s="14" t="s">
        <v>31</v>
      </c>
      <c r="J470" s="14" t="s">
        <v>52</v>
      </c>
      <c r="K470" s="14" t="s">
        <v>100</v>
      </c>
      <c r="L470" s="14" t="s">
        <v>21</v>
      </c>
      <c r="M470" s="14">
        <v>0</v>
      </c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16827</v>
      </c>
      <c r="F471" s="14" t="s">
        <v>137</v>
      </c>
      <c r="G471" s="15"/>
      <c r="H471" s="14">
        <v>160201</v>
      </c>
      <c r="I471" s="14" t="s">
        <v>31</v>
      </c>
      <c r="J471" s="14" t="s">
        <v>52</v>
      </c>
      <c r="K471" s="14" t="s">
        <v>100</v>
      </c>
      <c r="L471" s="14" t="s">
        <v>24</v>
      </c>
      <c r="M471" s="14">
        <v>350</v>
      </c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17570</v>
      </c>
      <c r="F472" s="14" t="s">
        <v>138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24</v>
      </c>
      <c r="M472" s="14">
        <v>37</v>
      </c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17570</v>
      </c>
      <c r="F473" s="14" t="s">
        <v>138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22</v>
      </c>
      <c r="M473" s="14">
        <v>0</v>
      </c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17570</v>
      </c>
      <c r="F474" s="14" t="s">
        <v>138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23</v>
      </c>
      <c r="M474" s="14">
        <v>0</v>
      </c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17570</v>
      </c>
      <c r="F475" s="14" t="s">
        <v>138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914</v>
      </c>
      <c r="M475" s="14">
        <v>0</v>
      </c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17570</v>
      </c>
      <c r="F476" s="14" t="s">
        <v>138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21</v>
      </c>
      <c r="M476" s="14">
        <v>0</v>
      </c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25393</v>
      </c>
      <c r="F477" s="14" t="s">
        <v>139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24</v>
      </c>
      <c r="M477" s="14">
        <v>56</v>
      </c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25393</v>
      </c>
      <c r="F478" s="14" t="s">
        <v>139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914</v>
      </c>
      <c r="M478" s="14">
        <v>0</v>
      </c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25393</v>
      </c>
      <c r="F479" s="14" t="s">
        <v>139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21</v>
      </c>
      <c r="M479" s="14">
        <v>0</v>
      </c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25393</v>
      </c>
      <c r="F480" s="14" t="s">
        <v>139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22</v>
      </c>
      <c r="M480" s="14">
        <v>0</v>
      </c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25393</v>
      </c>
      <c r="F481" s="14" t="s">
        <v>139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23</v>
      </c>
      <c r="M481" s="14">
        <v>0</v>
      </c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26167</v>
      </c>
      <c r="F482" s="14" t="s">
        <v>140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21</v>
      </c>
      <c r="M482" s="14">
        <v>0</v>
      </c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26167</v>
      </c>
      <c r="F483" s="14" t="s">
        <v>140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914</v>
      </c>
      <c r="M483" s="14">
        <v>0</v>
      </c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26167</v>
      </c>
      <c r="F484" s="14" t="s">
        <v>140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22</v>
      </c>
      <c r="M484" s="14">
        <v>0</v>
      </c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26167</v>
      </c>
      <c r="F485" s="14" t="s">
        <v>140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23</v>
      </c>
      <c r="M485" s="14">
        <v>0</v>
      </c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26167</v>
      </c>
      <c r="F486" s="14" t="s">
        <v>140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24</v>
      </c>
      <c r="M486" s="14">
        <v>320</v>
      </c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26168</v>
      </c>
      <c r="F487" s="14" t="s">
        <v>141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22</v>
      </c>
      <c r="M487" s="14">
        <v>0</v>
      </c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26168</v>
      </c>
      <c r="F488" s="14" t="s">
        <v>141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23</v>
      </c>
      <c r="M488" s="14">
        <v>0</v>
      </c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26168</v>
      </c>
      <c r="F489" s="14" t="s">
        <v>141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24</v>
      </c>
      <c r="M489" s="14">
        <v>290</v>
      </c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26168</v>
      </c>
      <c r="F490" s="14" t="s">
        <v>141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21</v>
      </c>
      <c r="M490" s="14">
        <v>0</v>
      </c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26168</v>
      </c>
      <c r="F491" s="14" t="s">
        <v>141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914</v>
      </c>
      <c r="M491" s="14">
        <v>0</v>
      </c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26697</v>
      </c>
      <c r="F492" s="14" t="s">
        <v>142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24</v>
      </c>
      <c r="M492" s="14">
        <v>0</v>
      </c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26697</v>
      </c>
      <c r="F493" s="14" t="s">
        <v>142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21</v>
      </c>
      <c r="M493" s="14">
        <v>0</v>
      </c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26697</v>
      </c>
      <c r="F494" s="14" t="s">
        <v>142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22</v>
      </c>
      <c r="M494" s="14">
        <v>0</v>
      </c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26697</v>
      </c>
      <c r="F495" s="14" t="s">
        <v>142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914</v>
      </c>
      <c r="M495" s="14">
        <v>0</v>
      </c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26697</v>
      </c>
      <c r="F496" s="14" t="s">
        <v>142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23</v>
      </c>
      <c r="M496" s="14">
        <v>0</v>
      </c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27447</v>
      </c>
      <c r="F497" s="14" t="s">
        <v>806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22</v>
      </c>
      <c r="M497" s="14">
        <v>0</v>
      </c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27447</v>
      </c>
      <c r="F498" s="14" t="s">
        <v>806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23</v>
      </c>
      <c r="M498" s="14">
        <v>0</v>
      </c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27447</v>
      </c>
      <c r="F499" s="14" t="s">
        <v>806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914</v>
      </c>
      <c r="M499" s="14">
        <v>0</v>
      </c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27447</v>
      </c>
      <c r="F500" s="14" t="s">
        <v>806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21</v>
      </c>
      <c r="M500" s="14">
        <v>0</v>
      </c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27447</v>
      </c>
      <c r="F501" s="14" t="s">
        <v>806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24</v>
      </c>
      <c r="M501" s="14">
        <v>160</v>
      </c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28374</v>
      </c>
      <c r="F502" s="14" t="s">
        <v>143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21</v>
      </c>
      <c r="M502" s="14">
        <v>0</v>
      </c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28374</v>
      </c>
      <c r="F503" s="14" t="s">
        <v>143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914</v>
      </c>
      <c r="M503" s="14">
        <v>0</v>
      </c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28374</v>
      </c>
      <c r="F504" s="14" t="s">
        <v>143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23</v>
      </c>
      <c r="M504" s="14">
        <v>0</v>
      </c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28374</v>
      </c>
      <c r="F505" s="14" t="s">
        <v>143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22</v>
      </c>
      <c r="M505" s="14">
        <v>0</v>
      </c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28374</v>
      </c>
      <c r="F506" s="14" t="s">
        <v>143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24</v>
      </c>
      <c r="M506" s="14">
        <v>371</v>
      </c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31672</v>
      </c>
      <c r="F507" s="14" t="s">
        <v>775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21</v>
      </c>
      <c r="M507" s="14">
        <v>0</v>
      </c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31672</v>
      </c>
      <c r="F508" s="14" t="s">
        <v>775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23</v>
      </c>
      <c r="M508" s="14">
        <v>0</v>
      </c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31672</v>
      </c>
      <c r="F509" s="14" t="s">
        <v>775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22</v>
      </c>
      <c r="M509" s="14">
        <v>0</v>
      </c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31672</v>
      </c>
      <c r="F510" s="14" t="s">
        <v>775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914</v>
      </c>
      <c r="M510" s="14">
        <v>0</v>
      </c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31672</v>
      </c>
      <c r="F511" s="14" t="s">
        <v>775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24</v>
      </c>
      <c r="M511" s="14">
        <v>0</v>
      </c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144</v>
      </c>
      <c r="D512" s="14" t="s">
        <v>145</v>
      </c>
      <c r="E512" s="14">
        <v>258</v>
      </c>
      <c r="F512" s="14" t="s">
        <v>146</v>
      </c>
      <c r="G512" s="15"/>
      <c r="H512" s="14">
        <v>160706</v>
      </c>
      <c r="I512" s="14" t="s">
        <v>31</v>
      </c>
      <c r="J512" s="14" t="s">
        <v>144</v>
      </c>
      <c r="K512" s="14" t="s">
        <v>145</v>
      </c>
      <c r="L512" s="14" t="s">
        <v>24</v>
      </c>
      <c r="M512" s="14">
        <v>510</v>
      </c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144</v>
      </c>
      <c r="D513" s="14" t="s">
        <v>145</v>
      </c>
      <c r="E513" s="14">
        <v>258</v>
      </c>
      <c r="F513" s="14" t="s">
        <v>146</v>
      </c>
      <c r="G513" s="15"/>
      <c r="H513" s="14">
        <v>160706</v>
      </c>
      <c r="I513" s="14" t="s">
        <v>31</v>
      </c>
      <c r="J513" s="14" t="s">
        <v>144</v>
      </c>
      <c r="K513" s="14" t="s">
        <v>145</v>
      </c>
      <c r="L513" s="14" t="s">
        <v>22</v>
      </c>
      <c r="M513" s="14">
        <v>0</v>
      </c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144</v>
      </c>
      <c r="D514" s="14" t="s">
        <v>145</v>
      </c>
      <c r="E514" s="14">
        <v>258</v>
      </c>
      <c r="F514" s="14" t="s">
        <v>146</v>
      </c>
      <c r="G514" s="15"/>
      <c r="H514" s="14">
        <v>160706</v>
      </c>
      <c r="I514" s="14" t="s">
        <v>31</v>
      </c>
      <c r="J514" s="14" t="s">
        <v>144</v>
      </c>
      <c r="K514" s="14" t="s">
        <v>145</v>
      </c>
      <c r="L514" s="14" t="s">
        <v>23</v>
      </c>
      <c r="M514" s="14">
        <v>0</v>
      </c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144</v>
      </c>
      <c r="D515" s="14" t="s">
        <v>145</v>
      </c>
      <c r="E515" s="14">
        <v>258</v>
      </c>
      <c r="F515" s="14" t="s">
        <v>146</v>
      </c>
      <c r="G515" s="15"/>
      <c r="H515" s="14">
        <v>160706</v>
      </c>
      <c r="I515" s="14" t="s">
        <v>31</v>
      </c>
      <c r="J515" s="14" t="s">
        <v>144</v>
      </c>
      <c r="K515" s="14" t="s">
        <v>145</v>
      </c>
      <c r="L515" s="14" t="s">
        <v>21</v>
      </c>
      <c r="M515" s="14">
        <v>0</v>
      </c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144</v>
      </c>
      <c r="D516" s="14" t="s">
        <v>145</v>
      </c>
      <c r="E516" s="14">
        <v>258</v>
      </c>
      <c r="F516" s="14" t="s">
        <v>146</v>
      </c>
      <c r="G516" s="15"/>
      <c r="H516" s="14">
        <v>160706</v>
      </c>
      <c r="I516" s="14" t="s">
        <v>31</v>
      </c>
      <c r="J516" s="14" t="s">
        <v>144</v>
      </c>
      <c r="K516" s="14" t="s">
        <v>145</v>
      </c>
      <c r="L516" s="14" t="s">
        <v>914</v>
      </c>
      <c r="M516" s="14">
        <v>0</v>
      </c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144</v>
      </c>
      <c r="D517" s="14" t="s">
        <v>145</v>
      </c>
      <c r="E517" s="14">
        <v>259</v>
      </c>
      <c r="F517" s="14" t="s">
        <v>147</v>
      </c>
      <c r="G517" s="15"/>
      <c r="H517" s="14">
        <v>160706</v>
      </c>
      <c r="I517" s="14" t="s">
        <v>31</v>
      </c>
      <c r="J517" s="14" t="s">
        <v>144</v>
      </c>
      <c r="K517" s="14" t="s">
        <v>145</v>
      </c>
      <c r="L517" s="14" t="s">
        <v>24</v>
      </c>
      <c r="M517" s="14">
        <v>52</v>
      </c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144</v>
      </c>
      <c r="D518" s="14" t="s">
        <v>145</v>
      </c>
      <c r="E518" s="14">
        <v>259</v>
      </c>
      <c r="F518" s="14" t="s">
        <v>147</v>
      </c>
      <c r="G518" s="15"/>
      <c r="H518" s="14">
        <v>160706</v>
      </c>
      <c r="I518" s="14" t="s">
        <v>31</v>
      </c>
      <c r="J518" s="14" t="s">
        <v>144</v>
      </c>
      <c r="K518" s="14" t="s">
        <v>145</v>
      </c>
      <c r="L518" s="14" t="s">
        <v>23</v>
      </c>
      <c r="M518" s="14">
        <v>0</v>
      </c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144</v>
      </c>
      <c r="D519" s="14" t="s">
        <v>145</v>
      </c>
      <c r="E519" s="14">
        <v>259</v>
      </c>
      <c r="F519" s="14" t="s">
        <v>147</v>
      </c>
      <c r="G519" s="15"/>
      <c r="H519" s="14">
        <v>160706</v>
      </c>
      <c r="I519" s="14" t="s">
        <v>31</v>
      </c>
      <c r="J519" s="14" t="s">
        <v>144</v>
      </c>
      <c r="K519" s="14" t="s">
        <v>145</v>
      </c>
      <c r="L519" s="14" t="s">
        <v>22</v>
      </c>
      <c r="M519" s="14">
        <v>0</v>
      </c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144</v>
      </c>
      <c r="D520" s="14" t="s">
        <v>145</v>
      </c>
      <c r="E520" s="14">
        <v>259</v>
      </c>
      <c r="F520" s="14" t="s">
        <v>147</v>
      </c>
      <c r="G520" s="15"/>
      <c r="H520" s="14">
        <v>160706</v>
      </c>
      <c r="I520" s="14" t="s">
        <v>31</v>
      </c>
      <c r="J520" s="14" t="s">
        <v>144</v>
      </c>
      <c r="K520" s="14" t="s">
        <v>145</v>
      </c>
      <c r="L520" s="14" t="s">
        <v>21</v>
      </c>
      <c r="M520" s="14">
        <v>0</v>
      </c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144</v>
      </c>
      <c r="D521" s="14" t="s">
        <v>145</v>
      </c>
      <c r="E521" s="14">
        <v>259</v>
      </c>
      <c r="F521" s="14" t="s">
        <v>147</v>
      </c>
      <c r="G521" s="15"/>
      <c r="H521" s="14">
        <v>160706</v>
      </c>
      <c r="I521" s="14" t="s">
        <v>31</v>
      </c>
      <c r="J521" s="14" t="s">
        <v>144</v>
      </c>
      <c r="K521" s="14" t="s">
        <v>145</v>
      </c>
      <c r="L521" s="14" t="s">
        <v>914</v>
      </c>
      <c r="M521" s="14">
        <v>0</v>
      </c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260</v>
      </c>
      <c r="F522" s="14" t="s">
        <v>148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21</v>
      </c>
      <c r="M522" s="14">
        <v>0</v>
      </c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260</v>
      </c>
      <c r="F523" s="14" t="s">
        <v>148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22</v>
      </c>
      <c r="M523" s="14">
        <v>0</v>
      </c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260</v>
      </c>
      <c r="F524" s="14" t="s">
        <v>148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23</v>
      </c>
      <c r="M524" s="14">
        <v>0</v>
      </c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260</v>
      </c>
      <c r="F525" s="14" t="s">
        <v>148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914</v>
      </c>
      <c r="M525" s="14">
        <v>0</v>
      </c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260</v>
      </c>
      <c r="F526" s="14" t="s">
        <v>148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24</v>
      </c>
      <c r="M526" s="14">
        <v>212</v>
      </c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263</v>
      </c>
      <c r="F527" s="14" t="s">
        <v>149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22</v>
      </c>
      <c r="M527" s="14">
        <v>0</v>
      </c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263</v>
      </c>
      <c r="F528" s="14" t="s">
        <v>149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23</v>
      </c>
      <c r="M528" s="14">
        <v>0</v>
      </c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263</v>
      </c>
      <c r="F529" s="14" t="s">
        <v>149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21</v>
      </c>
      <c r="M529" s="14">
        <v>0</v>
      </c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263</v>
      </c>
      <c r="F530" s="14" t="s">
        <v>149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24</v>
      </c>
      <c r="M530" s="14">
        <v>90</v>
      </c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263</v>
      </c>
      <c r="F531" s="14" t="s">
        <v>149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914</v>
      </c>
      <c r="M531" s="14">
        <v>0</v>
      </c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264</v>
      </c>
      <c r="F532" s="14" t="s">
        <v>150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24</v>
      </c>
      <c r="M532" s="14">
        <v>48</v>
      </c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264</v>
      </c>
      <c r="F533" s="14" t="s">
        <v>150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22</v>
      </c>
      <c r="M533" s="14">
        <v>0</v>
      </c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264</v>
      </c>
      <c r="F534" s="14" t="s">
        <v>150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23</v>
      </c>
      <c r="M534" s="14">
        <v>0</v>
      </c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264</v>
      </c>
      <c r="F535" s="14" t="s">
        <v>150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914</v>
      </c>
      <c r="M535" s="14">
        <v>0</v>
      </c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264</v>
      </c>
      <c r="F536" s="14" t="s">
        <v>150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21</v>
      </c>
      <c r="M536" s="14">
        <v>0</v>
      </c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265</v>
      </c>
      <c r="F537" s="14" t="s">
        <v>151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23</v>
      </c>
      <c r="M537" s="14">
        <v>0</v>
      </c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265</v>
      </c>
      <c r="F538" s="14" t="s">
        <v>151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24</v>
      </c>
      <c r="M538" s="14">
        <v>158</v>
      </c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265</v>
      </c>
      <c r="F539" s="14" t="s">
        <v>151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21</v>
      </c>
      <c r="M539" s="14">
        <v>0</v>
      </c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265</v>
      </c>
      <c r="F540" s="14" t="s">
        <v>151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914</v>
      </c>
      <c r="M540" s="14">
        <v>0</v>
      </c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265</v>
      </c>
      <c r="F541" s="14" t="s">
        <v>151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22</v>
      </c>
      <c r="M541" s="14">
        <v>0</v>
      </c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307</v>
      </c>
      <c r="F542" s="14" t="s">
        <v>152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24</v>
      </c>
      <c r="M542" s="14">
        <v>185</v>
      </c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307</v>
      </c>
      <c r="F543" s="14" t="s">
        <v>152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914</v>
      </c>
      <c r="M543" s="14">
        <v>0</v>
      </c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307</v>
      </c>
      <c r="F544" s="14" t="s">
        <v>152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22</v>
      </c>
      <c r="M544" s="14">
        <v>0</v>
      </c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307</v>
      </c>
      <c r="F545" s="14" t="s">
        <v>152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21</v>
      </c>
      <c r="M545" s="14">
        <v>0</v>
      </c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307</v>
      </c>
      <c r="F546" s="14" t="s">
        <v>152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23</v>
      </c>
      <c r="M546" s="14">
        <v>0</v>
      </c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30205</v>
      </c>
      <c r="F547" s="14" t="s">
        <v>153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24</v>
      </c>
      <c r="M547" s="14">
        <v>29</v>
      </c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30205</v>
      </c>
      <c r="F548" s="14" t="s">
        <v>153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23</v>
      </c>
      <c r="M548" s="14">
        <v>0</v>
      </c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30205</v>
      </c>
      <c r="F549" s="14" t="s">
        <v>153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914</v>
      </c>
      <c r="M549" s="14">
        <v>0</v>
      </c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30205</v>
      </c>
      <c r="F550" s="14" t="s">
        <v>153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22</v>
      </c>
      <c r="M550" s="14">
        <v>0</v>
      </c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30205</v>
      </c>
      <c r="F551" s="14" t="s">
        <v>153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21</v>
      </c>
      <c r="M551" s="14">
        <v>0</v>
      </c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30509</v>
      </c>
      <c r="F552" s="14" t="s">
        <v>777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23</v>
      </c>
      <c r="M552" s="14">
        <v>0</v>
      </c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30509</v>
      </c>
      <c r="F553" s="14" t="s">
        <v>777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24</v>
      </c>
      <c r="M553" s="14">
        <v>277</v>
      </c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30509</v>
      </c>
      <c r="F554" s="14" t="s">
        <v>777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21</v>
      </c>
      <c r="M554" s="14">
        <v>0</v>
      </c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30509</v>
      </c>
      <c r="F555" s="14" t="s">
        <v>777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914</v>
      </c>
      <c r="M555" s="14">
        <v>0</v>
      </c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30509</v>
      </c>
      <c r="F556" s="14" t="s">
        <v>777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22</v>
      </c>
      <c r="M556" s="14">
        <v>0</v>
      </c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34501</v>
      </c>
      <c r="F557" s="14" t="s">
        <v>927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21</v>
      </c>
      <c r="M557" s="14">
        <v>0</v>
      </c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34501</v>
      </c>
      <c r="F558" s="14" t="s">
        <v>927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22</v>
      </c>
      <c r="M558" s="14">
        <v>0</v>
      </c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34501</v>
      </c>
      <c r="F559" s="14" t="s">
        <v>927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914</v>
      </c>
      <c r="M559" s="14">
        <v>0</v>
      </c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34501</v>
      </c>
      <c r="F560" s="14" t="s">
        <v>927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24</v>
      </c>
      <c r="M560" s="14">
        <v>79</v>
      </c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34501</v>
      </c>
      <c r="F561" s="14" t="s">
        <v>927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23</v>
      </c>
      <c r="M561" s="14">
        <v>0</v>
      </c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154</v>
      </c>
      <c r="E562" s="14">
        <v>198</v>
      </c>
      <c r="F562" s="14" t="s">
        <v>155</v>
      </c>
      <c r="G562" s="15"/>
      <c r="H562" s="14">
        <v>160206</v>
      </c>
      <c r="I562" s="14" t="s">
        <v>31</v>
      </c>
      <c r="J562" s="14" t="s">
        <v>52</v>
      </c>
      <c r="K562" s="14" t="s">
        <v>75</v>
      </c>
      <c r="L562" s="14" t="s">
        <v>24</v>
      </c>
      <c r="M562" s="14">
        <v>0</v>
      </c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154</v>
      </c>
      <c r="E563" s="14">
        <v>198</v>
      </c>
      <c r="F563" s="14" t="s">
        <v>155</v>
      </c>
      <c r="G563" s="15"/>
      <c r="H563" s="14">
        <v>160206</v>
      </c>
      <c r="I563" s="14" t="s">
        <v>31</v>
      </c>
      <c r="J563" s="14" t="s">
        <v>52</v>
      </c>
      <c r="K563" s="14" t="s">
        <v>75</v>
      </c>
      <c r="L563" s="14" t="s">
        <v>914</v>
      </c>
      <c r="M563" s="14">
        <v>0</v>
      </c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154</v>
      </c>
      <c r="E564" s="14">
        <v>198</v>
      </c>
      <c r="F564" s="14" t="s">
        <v>155</v>
      </c>
      <c r="G564" s="15"/>
      <c r="H564" s="14">
        <v>160206</v>
      </c>
      <c r="I564" s="14" t="s">
        <v>31</v>
      </c>
      <c r="J564" s="14" t="s">
        <v>52</v>
      </c>
      <c r="K564" s="14" t="s">
        <v>75</v>
      </c>
      <c r="L564" s="14" t="s">
        <v>22</v>
      </c>
      <c r="M564" s="14">
        <v>0</v>
      </c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154</v>
      </c>
      <c r="E565" s="14">
        <v>198</v>
      </c>
      <c r="F565" s="14" t="s">
        <v>155</v>
      </c>
      <c r="G565" s="15"/>
      <c r="H565" s="14">
        <v>160206</v>
      </c>
      <c r="I565" s="14" t="s">
        <v>31</v>
      </c>
      <c r="J565" s="14" t="s">
        <v>52</v>
      </c>
      <c r="K565" s="14" t="s">
        <v>75</v>
      </c>
      <c r="L565" s="14" t="s">
        <v>23</v>
      </c>
      <c r="M565" s="14">
        <v>0</v>
      </c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154</v>
      </c>
      <c r="E566" s="14">
        <v>198</v>
      </c>
      <c r="F566" s="14" t="s">
        <v>155</v>
      </c>
      <c r="G566" s="15"/>
      <c r="H566" s="14">
        <v>160206</v>
      </c>
      <c r="I566" s="14" t="s">
        <v>31</v>
      </c>
      <c r="J566" s="14" t="s">
        <v>52</v>
      </c>
      <c r="K566" s="14" t="s">
        <v>75</v>
      </c>
      <c r="L566" s="14" t="s">
        <v>21</v>
      </c>
      <c r="M566" s="14">
        <v>0</v>
      </c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154</v>
      </c>
      <c r="E567" s="14">
        <v>235</v>
      </c>
      <c r="F567" s="14" t="s">
        <v>156</v>
      </c>
      <c r="G567" s="15"/>
      <c r="H567" s="14">
        <v>160701</v>
      </c>
      <c r="I567" s="14" t="s">
        <v>31</v>
      </c>
      <c r="J567" s="14" t="s">
        <v>144</v>
      </c>
      <c r="K567" s="14" t="s">
        <v>154</v>
      </c>
      <c r="L567" s="14" t="s">
        <v>24</v>
      </c>
      <c r="M567" s="14">
        <v>1150</v>
      </c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154</v>
      </c>
      <c r="E568" s="14">
        <v>235</v>
      </c>
      <c r="F568" s="14" t="s">
        <v>156</v>
      </c>
      <c r="G568" s="15"/>
      <c r="H568" s="14">
        <v>160701</v>
      </c>
      <c r="I568" s="14" t="s">
        <v>31</v>
      </c>
      <c r="J568" s="14" t="s">
        <v>144</v>
      </c>
      <c r="K568" s="14" t="s">
        <v>154</v>
      </c>
      <c r="L568" s="14" t="s">
        <v>23</v>
      </c>
      <c r="M568" s="14">
        <v>0</v>
      </c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154</v>
      </c>
      <c r="E569" s="14">
        <v>235</v>
      </c>
      <c r="F569" s="14" t="s">
        <v>156</v>
      </c>
      <c r="G569" s="15"/>
      <c r="H569" s="14">
        <v>160701</v>
      </c>
      <c r="I569" s="14" t="s">
        <v>31</v>
      </c>
      <c r="J569" s="14" t="s">
        <v>144</v>
      </c>
      <c r="K569" s="14" t="s">
        <v>154</v>
      </c>
      <c r="L569" s="14" t="s">
        <v>22</v>
      </c>
      <c r="M569" s="14">
        <v>0</v>
      </c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154</v>
      </c>
      <c r="E570" s="14">
        <v>235</v>
      </c>
      <c r="F570" s="14" t="s">
        <v>156</v>
      </c>
      <c r="G570" s="15"/>
      <c r="H570" s="14">
        <v>160701</v>
      </c>
      <c r="I570" s="14" t="s">
        <v>31</v>
      </c>
      <c r="J570" s="14" t="s">
        <v>144</v>
      </c>
      <c r="K570" s="14" t="s">
        <v>154</v>
      </c>
      <c r="L570" s="14" t="s">
        <v>914</v>
      </c>
      <c r="M570" s="14">
        <v>0</v>
      </c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154</v>
      </c>
      <c r="E571" s="14">
        <v>235</v>
      </c>
      <c r="F571" s="14" t="s">
        <v>156</v>
      </c>
      <c r="G571" s="15"/>
      <c r="H571" s="14">
        <v>160701</v>
      </c>
      <c r="I571" s="14" t="s">
        <v>31</v>
      </c>
      <c r="J571" s="14" t="s">
        <v>144</v>
      </c>
      <c r="K571" s="14" t="s">
        <v>154</v>
      </c>
      <c r="L571" s="14" t="s">
        <v>21</v>
      </c>
      <c r="M571" s="14">
        <v>0</v>
      </c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236</v>
      </c>
      <c r="F572" s="14" t="s">
        <v>807</v>
      </c>
      <c r="G572" s="15"/>
      <c r="H572" s="14">
        <v>160701</v>
      </c>
      <c r="I572" s="14" t="s">
        <v>31</v>
      </c>
      <c r="J572" s="14" t="s">
        <v>144</v>
      </c>
      <c r="K572" s="14" t="s">
        <v>154</v>
      </c>
      <c r="L572" s="14" t="s">
        <v>24</v>
      </c>
      <c r="M572" s="14">
        <v>0</v>
      </c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236</v>
      </c>
      <c r="F573" s="14" t="s">
        <v>807</v>
      </c>
      <c r="G573" s="15"/>
      <c r="H573" s="14">
        <v>160701</v>
      </c>
      <c r="I573" s="14" t="s">
        <v>31</v>
      </c>
      <c r="J573" s="14" t="s">
        <v>144</v>
      </c>
      <c r="K573" s="14" t="s">
        <v>154</v>
      </c>
      <c r="L573" s="14" t="s">
        <v>914</v>
      </c>
      <c r="M573" s="14">
        <v>0</v>
      </c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236</v>
      </c>
      <c r="F574" s="14" t="s">
        <v>807</v>
      </c>
      <c r="G574" s="15"/>
      <c r="H574" s="14">
        <v>160701</v>
      </c>
      <c r="I574" s="14" t="s">
        <v>31</v>
      </c>
      <c r="J574" s="14" t="s">
        <v>144</v>
      </c>
      <c r="K574" s="14" t="s">
        <v>154</v>
      </c>
      <c r="L574" s="14" t="s">
        <v>21</v>
      </c>
      <c r="M574" s="14">
        <v>0</v>
      </c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236</v>
      </c>
      <c r="F575" s="14" t="s">
        <v>807</v>
      </c>
      <c r="G575" s="15"/>
      <c r="H575" s="14">
        <v>160701</v>
      </c>
      <c r="I575" s="14" t="s">
        <v>31</v>
      </c>
      <c r="J575" s="14" t="s">
        <v>144</v>
      </c>
      <c r="K575" s="14" t="s">
        <v>154</v>
      </c>
      <c r="L575" s="14" t="s">
        <v>22</v>
      </c>
      <c r="M575" s="14">
        <v>0</v>
      </c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236</v>
      </c>
      <c r="F576" s="14" t="s">
        <v>807</v>
      </c>
      <c r="G576" s="15"/>
      <c r="H576" s="14">
        <v>160701</v>
      </c>
      <c r="I576" s="14" t="s">
        <v>31</v>
      </c>
      <c r="J576" s="14" t="s">
        <v>144</v>
      </c>
      <c r="K576" s="14" t="s">
        <v>154</v>
      </c>
      <c r="L576" s="14" t="s">
        <v>23</v>
      </c>
      <c r="M576" s="14">
        <v>0</v>
      </c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237</v>
      </c>
      <c r="F577" s="14" t="s">
        <v>808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914</v>
      </c>
      <c r="M577" s="14">
        <v>0</v>
      </c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237</v>
      </c>
      <c r="F578" s="14" t="s">
        <v>808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22</v>
      </c>
      <c r="M578" s="14">
        <v>0</v>
      </c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237</v>
      </c>
      <c r="F579" s="14" t="s">
        <v>808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24</v>
      </c>
      <c r="M579" s="14">
        <v>250</v>
      </c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237</v>
      </c>
      <c r="F580" s="14" t="s">
        <v>808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21</v>
      </c>
      <c r="M580" s="14">
        <v>0</v>
      </c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237</v>
      </c>
      <c r="F581" s="14" t="s">
        <v>808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23</v>
      </c>
      <c r="M581" s="14">
        <v>0</v>
      </c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238</v>
      </c>
      <c r="F582" s="14" t="s">
        <v>157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23</v>
      </c>
      <c r="M582" s="14">
        <v>0</v>
      </c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238</v>
      </c>
      <c r="F583" s="14" t="s">
        <v>157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21</v>
      </c>
      <c r="M583" s="14">
        <v>0</v>
      </c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238</v>
      </c>
      <c r="F584" s="14" t="s">
        <v>157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24</v>
      </c>
      <c r="M584" s="14">
        <v>350</v>
      </c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238</v>
      </c>
      <c r="F585" s="14" t="s">
        <v>157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22</v>
      </c>
      <c r="M585" s="14">
        <v>0</v>
      </c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238</v>
      </c>
      <c r="F586" s="14" t="s">
        <v>157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914</v>
      </c>
      <c r="M586" s="14">
        <v>0</v>
      </c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239</v>
      </c>
      <c r="F587" s="14" t="s">
        <v>158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24</v>
      </c>
      <c r="M587" s="14">
        <v>120</v>
      </c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239</v>
      </c>
      <c r="F588" s="14" t="s">
        <v>158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22</v>
      </c>
      <c r="M588" s="14">
        <v>0</v>
      </c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239</v>
      </c>
      <c r="F589" s="14" t="s">
        <v>158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914</v>
      </c>
      <c r="M589" s="14">
        <v>0</v>
      </c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239</v>
      </c>
      <c r="F590" s="14" t="s">
        <v>158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23</v>
      </c>
      <c r="M590" s="14">
        <v>0</v>
      </c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239</v>
      </c>
      <c r="F591" s="14" t="s">
        <v>158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21</v>
      </c>
      <c r="M591" s="14">
        <v>0</v>
      </c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245</v>
      </c>
      <c r="F592" s="14" t="s">
        <v>167</v>
      </c>
      <c r="G592" s="15"/>
      <c r="H592" s="14">
        <v>160702</v>
      </c>
      <c r="I592" s="14" t="s">
        <v>31</v>
      </c>
      <c r="J592" s="14" t="s">
        <v>144</v>
      </c>
      <c r="K592" s="14" t="s">
        <v>162</v>
      </c>
      <c r="L592" s="14" t="s">
        <v>23</v>
      </c>
      <c r="M592" s="14">
        <v>0</v>
      </c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245</v>
      </c>
      <c r="F593" s="14" t="s">
        <v>167</v>
      </c>
      <c r="G593" s="15"/>
      <c r="H593" s="14">
        <v>160702</v>
      </c>
      <c r="I593" s="14" t="s">
        <v>31</v>
      </c>
      <c r="J593" s="14" t="s">
        <v>144</v>
      </c>
      <c r="K593" s="14" t="s">
        <v>162</v>
      </c>
      <c r="L593" s="14" t="s">
        <v>22</v>
      </c>
      <c r="M593" s="14">
        <v>0</v>
      </c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245</v>
      </c>
      <c r="F594" s="14" t="s">
        <v>167</v>
      </c>
      <c r="G594" s="15"/>
      <c r="H594" s="14">
        <v>160702</v>
      </c>
      <c r="I594" s="14" t="s">
        <v>31</v>
      </c>
      <c r="J594" s="14" t="s">
        <v>144</v>
      </c>
      <c r="K594" s="14" t="s">
        <v>162</v>
      </c>
      <c r="L594" s="14" t="s">
        <v>21</v>
      </c>
      <c r="M594" s="14">
        <v>0</v>
      </c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245</v>
      </c>
      <c r="F595" s="14" t="s">
        <v>167</v>
      </c>
      <c r="G595" s="15"/>
      <c r="H595" s="14">
        <v>160702</v>
      </c>
      <c r="I595" s="14" t="s">
        <v>31</v>
      </c>
      <c r="J595" s="14" t="s">
        <v>144</v>
      </c>
      <c r="K595" s="14" t="s">
        <v>162</v>
      </c>
      <c r="L595" s="14" t="s">
        <v>24</v>
      </c>
      <c r="M595" s="14">
        <v>140</v>
      </c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245</v>
      </c>
      <c r="F596" s="14" t="s">
        <v>167</v>
      </c>
      <c r="G596" s="15"/>
      <c r="H596" s="14">
        <v>160702</v>
      </c>
      <c r="I596" s="14" t="s">
        <v>31</v>
      </c>
      <c r="J596" s="14" t="s">
        <v>144</v>
      </c>
      <c r="K596" s="14" t="s">
        <v>162</v>
      </c>
      <c r="L596" s="14" t="s">
        <v>914</v>
      </c>
      <c r="M596" s="14">
        <v>0</v>
      </c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6687</v>
      </c>
      <c r="F597" s="14" t="s">
        <v>159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21</v>
      </c>
      <c r="M597" s="14">
        <v>0</v>
      </c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6687</v>
      </c>
      <c r="F598" s="14" t="s">
        <v>159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22</v>
      </c>
      <c r="M598" s="14">
        <v>0</v>
      </c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6687</v>
      </c>
      <c r="F599" s="14" t="s">
        <v>159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23</v>
      </c>
      <c r="M599" s="14">
        <v>0</v>
      </c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6687</v>
      </c>
      <c r="F600" s="14" t="s">
        <v>159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914</v>
      </c>
      <c r="M600" s="14">
        <v>0</v>
      </c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6687</v>
      </c>
      <c r="F601" s="14" t="s">
        <v>159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24</v>
      </c>
      <c r="M601" s="14">
        <v>260</v>
      </c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6729</v>
      </c>
      <c r="F602" s="14" t="s">
        <v>160</v>
      </c>
      <c r="G602" s="15"/>
      <c r="H602" s="14">
        <v>160205</v>
      </c>
      <c r="I602" s="14" t="s">
        <v>31</v>
      </c>
      <c r="J602" s="14" t="s">
        <v>52</v>
      </c>
      <c r="K602" s="14" t="s">
        <v>69</v>
      </c>
      <c r="L602" s="14" t="s">
        <v>22</v>
      </c>
      <c r="M602" s="14">
        <v>0</v>
      </c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6729</v>
      </c>
      <c r="F603" s="14" t="s">
        <v>160</v>
      </c>
      <c r="G603" s="15"/>
      <c r="H603" s="14">
        <v>160205</v>
      </c>
      <c r="I603" s="14" t="s">
        <v>31</v>
      </c>
      <c r="J603" s="14" t="s">
        <v>52</v>
      </c>
      <c r="K603" s="14" t="s">
        <v>69</v>
      </c>
      <c r="L603" s="14" t="s">
        <v>23</v>
      </c>
      <c r="M603" s="14">
        <v>0</v>
      </c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6729</v>
      </c>
      <c r="F604" s="14" t="s">
        <v>160</v>
      </c>
      <c r="G604" s="15"/>
      <c r="H604" s="14">
        <v>160205</v>
      </c>
      <c r="I604" s="14" t="s">
        <v>31</v>
      </c>
      <c r="J604" s="14" t="s">
        <v>52</v>
      </c>
      <c r="K604" s="14" t="s">
        <v>69</v>
      </c>
      <c r="L604" s="14" t="s">
        <v>21</v>
      </c>
      <c r="M604" s="14">
        <v>0</v>
      </c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6729</v>
      </c>
      <c r="F605" s="14" t="s">
        <v>160</v>
      </c>
      <c r="G605" s="15"/>
      <c r="H605" s="14">
        <v>160205</v>
      </c>
      <c r="I605" s="14" t="s">
        <v>31</v>
      </c>
      <c r="J605" s="14" t="s">
        <v>52</v>
      </c>
      <c r="K605" s="14" t="s">
        <v>69</v>
      </c>
      <c r="L605" s="14" t="s">
        <v>914</v>
      </c>
      <c r="M605" s="14">
        <v>0</v>
      </c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6729</v>
      </c>
      <c r="F606" s="14" t="s">
        <v>160</v>
      </c>
      <c r="G606" s="15"/>
      <c r="H606" s="14">
        <v>160205</v>
      </c>
      <c r="I606" s="14" t="s">
        <v>31</v>
      </c>
      <c r="J606" s="14" t="s">
        <v>52</v>
      </c>
      <c r="K606" s="14" t="s">
        <v>69</v>
      </c>
      <c r="L606" s="14" t="s">
        <v>24</v>
      </c>
      <c r="M606" s="14">
        <v>120</v>
      </c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6765</v>
      </c>
      <c r="F607" s="14" t="s">
        <v>161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22</v>
      </c>
      <c r="M607" s="14">
        <v>0</v>
      </c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6765</v>
      </c>
      <c r="F608" s="14" t="s">
        <v>161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23</v>
      </c>
      <c r="M608" s="14">
        <v>0</v>
      </c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6765</v>
      </c>
      <c r="F609" s="14" t="s">
        <v>161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21</v>
      </c>
      <c r="M609" s="14">
        <v>0</v>
      </c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6765</v>
      </c>
      <c r="F610" s="14" t="s">
        <v>161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24</v>
      </c>
      <c r="M610" s="14">
        <v>0</v>
      </c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6765</v>
      </c>
      <c r="F611" s="14" t="s">
        <v>161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914</v>
      </c>
      <c r="M611" s="14">
        <v>0</v>
      </c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33683</v>
      </c>
      <c r="F612" s="14" t="s">
        <v>926</v>
      </c>
      <c r="G612" s="15"/>
      <c r="H612" s="14">
        <v>160701</v>
      </c>
      <c r="I612" s="14" t="s">
        <v>31</v>
      </c>
      <c r="J612" s="14" t="s">
        <v>144</v>
      </c>
      <c r="K612" s="14" t="s">
        <v>154</v>
      </c>
      <c r="L612" s="14" t="s">
        <v>24</v>
      </c>
      <c r="M612" s="14">
        <v>0</v>
      </c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33683</v>
      </c>
      <c r="F613" s="14" t="s">
        <v>926</v>
      </c>
      <c r="G613" s="15"/>
      <c r="H613" s="14">
        <v>160701</v>
      </c>
      <c r="I613" s="14" t="s">
        <v>31</v>
      </c>
      <c r="J613" s="14" t="s">
        <v>144</v>
      </c>
      <c r="K613" s="14" t="s">
        <v>154</v>
      </c>
      <c r="L613" s="14" t="s">
        <v>22</v>
      </c>
      <c r="M613" s="14">
        <v>0</v>
      </c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33683</v>
      </c>
      <c r="F614" s="14" t="s">
        <v>926</v>
      </c>
      <c r="G614" s="15"/>
      <c r="H614" s="14">
        <v>160701</v>
      </c>
      <c r="I614" s="14" t="s">
        <v>31</v>
      </c>
      <c r="J614" s="14" t="s">
        <v>144</v>
      </c>
      <c r="K614" s="14" t="s">
        <v>154</v>
      </c>
      <c r="L614" s="14" t="s">
        <v>23</v>
      </c>
      <c r="M614" s="14">
        <v>0</v>
      </c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33683</v>
      </c>
      <c r="F615" s="14" t="s">
        <v>926</v>
      </c>
      <c r="G615" s="15"/>
      <c r="H615" s="14">
        <v>160701</v>
      </c>
      <c r="I615" s="14" t="s">
        <v>31</v>
      </c>
      <c r="J615" s="14" t="s">
        <v>144</v>
      </c>
      <c r="K615" s="14" t="s">
        <v>154</v>
      </c>
      <c r="L615" s="14" t="s">
        <v>914</v>
      </c>
      <c r="M615" s="14">
        <v>0</v>
      </c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33683</v>
      </c>
      <c r="F616" s="14" t="s">
        <v>926</v>
      </c>
      <c r="G616" s="15"/>
      <c r="H616" s="14">
        <v>160701</v>
      </c>
      <c r="I616" s="14" t="s">
        <v>31</v>
      </c>
      <c r="J616" s="14" t="s">
        <v>144</v>
      </c>
      <c r="K616" s="14" t="s">
        <v>154</v>
      </c>
      <c r="L616" s="14" t="s">
        <v>21</v>
      </c>
      <c r="M616" s="14">
        <v>0</v>
      </c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162</v>
      </c>
      <c r="E617" s="14">
        <v>240</v>
      </c>
      <c r="F617" s="14" t="s">
        <v>809</v>
      </c>
      <c r="G617" s="15"/>
      <c r="H617" s="14">
        <v>160702</v>
      </c>
      <c r="I617" s="14" t="s">
        <v>31</v>
      </c>
      <c r="J617" s="14" t="s">
        <v>144</v>
      </c>
      <c r="K617" s="14" t="s">
        <v>162</v>
      </c>
      <c r="L617" s="14" t="s">
        <v>21</v>
      </c>
      <c r="M617" s="14">
        <v>0</v>
      </c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162</v>
      </c>
      <c r="E618" s="14">
        <v>240</v>
      </c>
      <c r="F618" s="14" t="s">
        <v>809</v>
      </c>
      <c r="G618" s="15"/>
      <c r="H618" s="14">
        <v>160702</v>
      </c>
      <c r="I618" s="14" t="s">
        <v>31</v>
      </c>
      <c r="J618" s="14" t="s">
        <v>144</v>
      </c>
      <c r="K618" s="14" t="s">
        <v>162</v>
      </c>
      <c r="L618" s="14" t="s">
        <v>22</v>
      </c>
      <c r="M618" s="14">
        <v>0</v>
      </c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162</v>
      </c>
      <c r="E619" s="14">
        <v>240</v>
      </c>
      <c r="F619" s="14" t="s">
        <v>809</v>
      </c>
      <c r="G619" s="15"/>
      <c r="H619" s="14">
        <v>160702</v>
      </c>
      <c r="I619" s="14" t="s">
        <v>31</v>
      </c>
      <c r="J619" s="14" t="s">
        <v>144</v>
      </c>
      <c r="K619" s="14" t="s">
        <v>162</v>
      </c>
      <c r="L619" s="14" t="s">
        <v>23</v>
      </c>
      <c r="M619" s="14">
        <v>0</v>
      </c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162</v>
      </c>
      <c r="E620" s="14">
        <v>240</v>
      </c>
      <c r="F620" s="14" t="s">
        <v>809</v>
      </c>
      <c r="G620" s="15"/>
      <c r="H620" s="14">
        <v>160702</v>
      </c>
      <c r="I620" s="14" t="s">
        <v>31</v>
      </c>
      <c r="J620" s="14" t="s">
        <v>144</v>
      </c>
      <c r="K620" s="14" t="s">
        <v>162</v>
      </c>
      <c r="L620" s="14" t="s">
        <v>914</v>
      </c>
      <c r="M620" s="14">
        <v>0</v>
      </c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162</v>
      </c>
      <c r="E621" s="14">
        <v>240</v>
      </c>
      <c r="F621" s="14" t="s">
        <v>809</v>
      </c>
      <c r="G621" s="15"/>
      <c r="H621" s="14">
        <v>160702</v>
      </c>
      <c r="I621" s="14" t="s">
        <v>31</v>
      </c>
      <c r="J621" s="14" t="s">
        <v>144</v>
      </c>
      <c r="K621" s="14" t="s">
        <v>162</v>
      </c>
      <c r="L621" s="14" t="s">
        <v>24</v>
      </c>
      <c r="M621" s="14">
        <v>184</v>
      </c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162</v>
      </c>
      <c r="E622" s="14">
        <v>241</v>
      </c>
      <c r="F622" s="14" t="s">
        <v>163</v>
      </c>
      <c r="G622" s="15"/>
      <c r="H622" s="14">
        <v>160702</v>
      </c>
      <c r="I622" s="14" t="s">
        <v>31</v>
      </c>
      <c r="J622" s="14" t="s">
        <v>144</v>
      </c>
      <c r="K622" s="14" t="s">
        <v>162</v>
      </c>
      <c r="L622" s="14" t="s">
        <v>21</v>
      </c>
      <c r="M622" s="14">
        <v>0</v>
      </c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162</v>
      </c>
      <c r="E623" s="14">
        <v>241</v>
      </c>
      <c r="F623" s="14" t="s">
        <v>163</v>
      </c>
      <c r="G623" s="15"/>
      <c r="H623" s="14">
        <v>160702</v>
      </c>
      <c r="I623" s="14" t="s">
        <v>31</v>
      </c>
      <c r="J623" s="14" t="s">
        <v>144</v>
      </c>
      <c r="K623" s="14" t="s">
        <v>162</v>
      </c>
      <c r="L623" s="14" t="s">
        <v>914</v>
      </c>
      <c r="M623" s="14">
        <v>0</v>
      </c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162</v>
      </c>
      <c r="E624" s="14">
        <v>241</v>
      </c>
      <c r="F624" s="14" t="s">
        <v>163</v>
      </c>
      <c r="G624" s="15"/>
      <c r="H624" s="14">
        <v>160702</v>
      </c>
      <c r="I624" s="14" t="s">
        <v>31</v>
      </c>
      <c r="J624" s="14" t="s">
        <v>144</v>
      </c>
      <c r="K624" s="14" t="s">
        <v>162</v>
      </c>
      <c r="L624" s="14" t="s">
        <v>24</v>
      </c>
      <c r="M624" s="14">
        <v>284</v>
      </c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162</v>
      </c>
      <c r="E625" s="14">
        <v>241</v>
      </c>
      <c r="F625" s="14" t="s">
        <v>163</v>
      </c>
      <c r="G625" s="15"/>
      <c r="H625" s="14">
        <v>160702</v>
      </c>
      <c r="I625" s="14" t="s">
        <v>31</v>
      </c>
      <c r="J625" s="14" t="s">
        <v>144</v>
      </c>
      <c r="K625" s="14" t="s">
        <v>162</v>
      </c>
      <c r="L625" s="14" t="s">
        <v>22</v>
      </c>
      <c r="M625" s="14">
        <v>0</v>
      </c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162</v>
      </c>
      <c r="E626" s="14">
        <v>241</v>
      </c>
      <c r="F626" s="14" t="s">
        <v>163</v>
      </c>
      <c r="G626" s="15"/>
      <c r="H626" s="14">
        <v>160702</v>
      </c>
      <c r="I626" s="14" t="s">
        <v>31</v>
      </c>
      <c r="J626" s="14" t="s">
        <v>144</v>
      </c>
      <c r="K626" s="14" t="s">
        <v>162</v>
      </c>
      <c r="L626" s="14" t="s">
        <v>23</v>
      </c>
      <c r="M626" s="14">
        <v>0</v>
      </c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242</v>
      </c>
      <c r="F627" s="14" t="s">
        <v>164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21</v>
      </c>
      <c r="M627" s="14">
        <v>0</v>
      </c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242</v>
      </c>
      <c r="F628" s="14" t="s">
        <v>164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23</v>
      </c>
      <c r="M628" s="14">
        <v>0</v>
      </c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242</v>
      </c>
      <c r="F629" s="14" t="s">
        <v>164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22</v>
      </c>
      <c r="M629" s="14">
        <v>0</v>
      </c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242</v>
      </c>
      <c r="F630" s="14" t="s">
        <v>164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914</v>
      </c>
      <c r="M630" s="14">
        <v>0</v>
      </c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242</v>
      </c>
      <c r="F631" s="14" t="s">
        <v>164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24</v>
      </c>
      <c r="M631" s="14">
        <v>261</v>
      </c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243</v>
      </c>
      <c r="F632" s="14" t="s">
        <v>165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22</v>
      </c>
      <c r="M632" s="14">
        <v>0</v>
      </c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243</v>
      </c>
      <c r="F633" s="14" t="s">
        <v>165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23</v>
      </c>
      <c r="M633" s="14">
        <v>0</v>
      </c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243</v>
      </c>
      <c r="F634" s="14" t="s">
        <v>165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21</v>
      </c>
      <c r="M634" s="14">
        <v>0</v>
      </c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243</v>
      </c>
      <c r="F635" s="14" t="s">
        <v>165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914</v>
      </c>
      <c r="M635" s="14">
        <v>0</v>
      </c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243</v>
      </c>
      <c r="F636" s="14" t="s">
        <v>165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24</v>
      </c>
      <c r="M636" s="14">
        <v>184</v>
      </c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244</v>
      </c>
      <c r="F637" s="14" t="s">
        <v>166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22</v>
      </c>
      <c r="M637" s="14">
        <v>0</v>
      </c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244</v>
      </c>
      <c r="F638" s="14" t="s">
        <v>166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24</v>
      </c>
      <c r="M638" s="14">
        <v>214</v>
      </c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244</v>
      </c>
      <c r="F639" s="14" t="s">
        <v>166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23</v>
      </c>
      <c r="M639" s="14">
        <v>0</v>
      </c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244</v>
      </c>
      <c r="F640" s="14" t="s">
        <v>166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914</v>
      </c>
      <c r="M640" s="14">
        <v>0</v>
      </c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244</v>
      </c>
      <c r="F641" s="14" t="s">
        <v>166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21</v>
      </c>
      <c r="M641" s="14">
        <v>0</v>
      </c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6847</v>
      </c>
      <c r="F642" s="14" t="s">
        <v>168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21</v>
      </c>
      <c r="M642" s="14">
        <v>0</v>
      </c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6847</v>
      </c>
      <c r="F643" s="14" t="s">
        <v>168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22</v>
      </c>
      <c r="M643" s="14">
        <v>0</v>
      </c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6847</v>
      </c>
      <c r="F644" s="14" t="s">
        <v>168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23</v>
      </c>
      <c r="M644" s="14">
        <v>0</v>
      </c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6847</v>
      </c>
      <c r="F645" s="14" t="s">
        <v>168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24</v>
      </c>
      <c r="M645" s="14">
        <v>160</v>
      </c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6847</v>
      </c>
      <c r="F646" s="14" t="s">
        <v>168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914</v>
      </c>
      <c r="M646" s="14">
        <v>0</v>
      </c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169</v>
      </c>
      <c r="E647" s="14">
        <v>246</v>
      </c>
      <c r="F647" s="14" t="s">
        <v>170</v>
      </c>
      <c r="G647" s="15"/>
      <c r="H647" s="14">
        <v>160703</v>
      </c>
      <c r="I647" s="14" t="s">
        <v>31</v>
      </c>
      <c r="J647" s="14" t="s">
        <v>144</v>
      </c>
      <c r="K647" s="14" t="s">
        <v>169</v>
      </c>
      <c r="L647" s="14" t="s">
        <v>21</v>
      </c>
      <c r="M647" s="14">
        <v>0</v>
      </c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169</v>
      </c>
      <c r="E648" s="14">
        <v>246</v>
      </c>
      <c r="F648" s="14" t="s">
        <v>170</v>
      </c>
      <c r="G648" s="15"/>
      <c r="H648" s="14">
        <v>160703</v>
      </c>
      <c r="I648" s="14" t="s">
        <v>31</v>
      </c>
      <c r="J648" s="14" t="s">
        <v>144</v>
      </c>
      <c r="K648" s="14" t="s">
        <v>169</v>
      </c>
      <c r="L648" s="14" t="s">
        <v>23</v>
      </c>
      <c r="M648" s="14">
        <v>0</v>
      </c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169</v>
      </c>
      <c r="E649" s="14">
        <v>246</v>
      </c>
      <c r="F649" s="14" t="s">
        <v>170</v>
      </c>
      <c r="G649" s="15"/>
      <c r="H649" s="14">
        <v>160703</v>
      </c>
      <c r="I649" s="14" t="s">
        <v>31</v>
      </c>
      <c r="J649" s="14" t="s">
        <v>144</v>
      </c>
      <c r="K649" s="14" t="s">
        <v>169</v>
      </c>
      <c r="L649" s="14" t="s">
        <v>22</v>
      </c>
      <c r="M649" s="14">
        <v>0</v>
      </c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169</v>
      </c>
      <c r="E650" s="14">
        <v>246</v>
      </c>
      <c r="F650" s="14" t="s">
        <v>170</v>
      </c>
      <c r="G650" s="15"/>
      <c r="H650" s="14">
        <v>160703</v>
      </c>
      <c r="I650" s="14" t="s">
        <v>31</v>
      </c>
      <c r="J650" s="14" t="s">
        <v>144</v>
      </c>
      <c r="K650" s="14" t="s">
        <v>169</v>
      </c>
      <c r="L650" s="14" t="s">
        <v>24</v>
      </c>
      <c r="M650" s="14">
        <v>274</v>
      </c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169</v>
      </c>
      <c r="E651" s="14">
        <v>246</v>
      </c>
      <c r="F651" s="14" t="s">
        <v>170</v>
      </c>
      <c r="G651" s="15"/>
      <c r="H651" s="14">
        <v>160703</v>
      </c>
      <c r="I651" s="14" t="s">
        <v>31</v>
      </c>
      <c r="J651" s="14" t="s">
        <v>144</v>
      </c>
      <c r="K651" s="14" t="s">
        <v>169</v>
      </c>
      <c r="L651" s="14" t="s">
        <v>914</v>
      </c>
      <c r="M651" s="14">
        <v>0</v>
      </c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169</v>
      </c>
      <c r="E652" s="14">
        <v>247</v>
      </c>
      <c r="F652" s="14" t="s">
        <v>171</v>
      </c>
      <c r="G652" s="15"/>
      <c r="H652" s="14">
        <v>160703</v>
      </c>
      <c r="I652" s="14" t="s">
        <v>31</v>
      </c>
      <c r="J652" s="14" t="s">
        <v>144</v>
      </c>
      <c r="K652" s="14" t="s">
        <v>169</v>
      </c>
      <c r="L652" s="14" t="s">
        <v>24</v>
      </c>
      <c r="M652" s="14">
        <v>120</v>
      </c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169</v>
      </c>
      <c r="E653" s="14">
        <v>247</v>
      </c>
      <c r="F653" s="14" t="s">
        <v>171</v>
      </c>
      <c r="G653" s="15"/>
      <c r="H653" s="14">
        <v>160703</v>
      </c>
      <c r="I653" s="14" t="s">
        <v>31</v>
      </c>
      <c r="J653" s="14" t="s">
        <v>144</v>
      </c>
      <c r="K653" s="14" t="s">
        <v>169</v>
      </c>
      <c r="L653" s="14" t="s">
        <v>21</v>
      </c>
      <c r="M653" s="14">
        <v>0</v>
      </c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169</v>
      </c>
      <c r="E654" s="14">
        <v>247</v>
      </c>
      <c r="F654" s="14" t="s">
        <v>171</v>
      </c>
      <c r="G654" s="15"/>
      <c r="H654" s="14">
        <v>160703</v>
      </c>
      <c r="I654" s="14" t="s">
        <v>31</v>
      </c>
      <c r="J654" s="14" t="s">
        <v>144</v>
      </c>
      <c r="K654" s="14" t="s">
        <v>169</v>
      </c>
      <c r="L654" s="14" t="s">
        <v>22</v>
      </c>
      <c r="M654" s="14">
        <v>0</v>
      </c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169</v>
      </c>
      <c r="E655" s="14">
        <v>247</v>
      </c>
      <c r="F655" s="14" t="s">
        <v>171</v>
      </c>
      <c r="G655" s="15"/>
      <c r="H655" s="14">
        <v>160703</v>
      </c>
      <c r="I655" s="14" t="s">
        <v>31</v>
      </c>
      <c r="J655" s="14" t="s">
        <v>144</v>
      </c>
      <c r="K655" s="14" t="s">
        <v>169</v>
      </c>
      <c r="L655" s="14" t="s">
        <v>23</v>
      </c>
      <c r="M655" s="14">
        <v>0</v>
      </c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169</v>
      </c>
      <c r="E656" s="14">
        <v>247</v>
      </c>
      <c r="F656" s="14" t="s">
        <v>171</v>
      </c>
      <c r="G656" s="15"/>
      <c r="H656" s="14">
        <v>160703</v>
      </c>
      <c r="I656" s="14" t="s">
        <v>31</v>
      </c>
      <c r="J656" s="14" t="s">
        <v>144</v>
      </c>
      <c r="K656" s="14" t="s">
        <v>169</v>
      </c>
      <c r="L656" s="14" t="s">
        <v>914</v>
      </c>
      <c r="M656" s="14">
        <v>0</v>
      </c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248</v>
      </c>
      <c r="F657" s="14" t="s">
        <v>172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22</v>
      </c>
      <c r="M657" s="14">
        <v>0</v>
      </c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248</v>
      </c>
      <c r="F658" s="14" t="s">
        <v>172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914</v>
      </c>
      <c r="M658" s="14">
        <v>0</v>
      </c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248</v>
      </c>
      <c r="F659" s="14" t="s">
        <v>172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24</v>
      </c>
      <c r="M659" s="14">
        <v>63</v>
      </c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248</v>
      </c>
      <c r="F660" s="14" t="s">
        <v>172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23</v>
      </c>
      <c r="M660" s="14">
        <v>0</v>
      </c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248</v>
      </c>
      <c r="F661" s="14" t="s">
        <v>172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21</v>
      </c>
      <c r="M661" s="14">
        <v>0</v>
      </c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249</v>
      </c>
      <c r="F662" s="14" t="s">
        <v>173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23</v>
      </c>
      <c r="M662" s="14">
        <v>0</v>
      </c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249</v>
      </c>
      <c r="F663" s="14" t="s">
        <v>173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21</v>
      </c>
      <c r="M663" s="14">
        <v>0</v>
      </c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249</v>
      </c>
      <c r="F664" s="14" t="s">
        <v>173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22</v>
      </c>
      <c r="M664" s="14">
        <v>0</v>
      </c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249</v>
      </c>
      <c r="F665" s="14" t="s">
        <v>173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914</v>
      </c>
      <c r="M665" s="14">
        <v>0</v>
      </c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249</v>
      </c>
      <c r="F666" s="14" t="s">
        <v>173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24</v>
      </c>
      <c r="M666" s="14">
        <v>124</v>
      </c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250</v>
      </c>
      <c r="F667" s="14" t="s">
        <v>174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24</v>
      </c>
      <c r="M667" s="14">
        <v>63</v>
      </c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250</v>
      </c>
      <c r="F668" s="14" t="s">
        <v>174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21</v>
      </c>
      <c r="M668" s="14">
        <v>0</v>
      </c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250</v>
      </c>
      <c r="F669" s="14" t="s">
        <v>174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22</v>
      </c>
      <c r="M669" s="14">
        <v>0</v>
      </c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250</v>
      </c>
      <c r="F670" s="14" t="s">
        <v>174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23</v>
      </c>
      <c r="M670" s="14">
        <v>0</v>
      </c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250</v>
      </c>
      <c r="F671" s="14" t="s">
        <v>174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914</v>
      </c>
      <c r="M671" s="14">
        <v>0</v>
      </c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305</v>
      </c>
      <c r="F672" s="14" t="s">
        <v>175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21</v>
      </c>
      <c r="M672" s="14">
        <v>0</v>
      </c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305</v>
      </c>
      <c r="F673" s="14" t="s">
        <v>175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23</v>
      </c>
      <c r="M673" s="14">
        <v>0</v>
      </c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305</v>
      </c>
      <c r="F674" s="14" t="s">
        <v>175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914</v>
      </c>
      <c r="M674" s="14">
        <v>0</v>
      </c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305</v>
      </c>
      <c r="F675" s="14" t="s">
        <v>175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22</v>
      </c>
      <c r="M675" s="14">
        <v>0</v>
      </c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305</v>
      </c>
      <c r="F676" s="14" t="s">
        <v>175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24</v>
      </c>
      <c r="M676" s="14">
        <v>75</v>
      </c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6688</v>
      </c>
      <c r="F677" s="14" t="s">
        <v>176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22</v>
      </c>
      <c r="M677" s="14">
        <v>0</v>
      </c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6688</v>
      </c>
      <c r="F678" s="14" t="s">
        <v>176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23</v>
      </c>
      <c r="M678" s="14">
        <v>0</v>
      </c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6688</v>
      </c>
      <c r="F679" s="14" t="s">
        <v>176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914</v>
      </c>
      <c r="M679" s="14">
        <v>0</v>
      </c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6688</v>
      </c>
      <c r="F680" s="14" t="s">
        <v>176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21</v>
      </c>
      <c r="M680" s="14">
        <v>0</v>
      </c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6688</v>
      </c>
      <c r="F681" s="14" t="s">
        <v>176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24</v>
      </c>
      <c r="M681" s="14">
        <v>65</v>
      </c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6730</v>
      </c>
      <c r="F682" s="14" t="s">
        <v>177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914</v>
      </c>
      <c r="M682" s="14">
        <v>0</v>
      </c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6730</v>
      </c>
      <c r="F683" s="14" t="s">
        <v>177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24</v>
      </c>
      <c r="M683" s="14">
        <v>135</v>
      </c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6730</v>
      </c>
      <c r="F684" s="14" t="s">
        <v>177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23</v>
      </c>
      <c r="M684" s="14">
        <v>0</v>
      </c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6730</v>
      </c>
      <c r="F685" s="14" t="s">
        <v>177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22</v>
      </c>
      <c r="M685" s="14">
        <v>0</v>
      </c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6730</v>
      </c>
      <c r="F686" s="14" t="s">
        <v>177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21</v>
      </c>
      <c r="M686" s="14">
        <v>0</v>
      </c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6731</v>
      </c>
      <c r="F687" s="14" t="s">
        <v>178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21</v>
      </c>
      <c r="M687" s="14">
        <v>0</v>
      </c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6731</v>
      </c>
      <c r="F688" s="14" t="s">
        <v>178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22</v>
      </c>
      <c r="M688" s="14">
        <v>0</v>
      </c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6731</v>
      </c>
      <c r="F689" s="14" t="s">
        <v>178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914</v>
      </c>
      <c r="M689" s="14">
        <v>0</v>
      </c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6731</v>
      </c>
      <c r="F690" s="14" t="s">
        <v>178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23</v>
      </c>
      <c r="M690" s="14">
        <v>0</v>
      </c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6731</v>
      </c>
      <c r="F691" s="14" t="s">
        <v>178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24</v>
      </c>
      <c r="M691" s="14">
        <v>51</v>
      </c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25127</v>
      </c>
      <c r="F692" s="14" t="s">
        <v>179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22</v>
      </c>
      <c r="M692" s="14">
        <v>0</v>
      </c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25127</v>
      </c>
      <c r="F693" s="14" t="s">
        <v>179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23</v>
      </c>
      <c r="M693" s="14">
        <v>0</v>
      </c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25127</v>
      </c>
      <c r="F694" s="14" t="s">
        <v>179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914</v>
      </c>
      <c r="M694" s="14">
        <v>0</v>
      </c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25127</v>
      </c>
      <c r="F695" s="14" t="s">
        <v>179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21</v>
      </c>
      <c r="M695" s="14">
        <v>0</v>
      </c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25127</v>
      </c>
      <c r="F696" s="14" t="s">
        <v>179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24</v>
      </c>
      <c r="M696" s="14">
        <v>75</v>
      </c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26287</v>
      </c>
      <c r="F697" s="14" t="s">
        <v>180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24</v>
      </c>
      <c r="M697" s="14">
        <v>58</v>
      </c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26287</v>
      </c>
      <c r="F698" s="14" t="s">
        <v>180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22</v>
      </c>
      <c r="M698" s="14">
        <v>0</v>
      </c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26287</v>
      </c>
      <c r="F699" s="14" t="s">
        <v>180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914</v>
      </c>
      <c r="M699" s="14">
        <v>0</v>
      </c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26287</v>
      </c>
      <c r="F700" s="14" t="s">
        <v>180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23</v>
      </c>
      <c r="M700" s="14">
        <v>0</v>
      </c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26287</v>
      </c>
      <c r="F701" s="14" t="s">
        <v>180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21</v>
      </c>
      <c r="M701" s="14">
        <v>0</v>
      </c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26740</v>
      </c>
      <c r="F702" s="14" t="s">
        <v>181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21</v>
      </c>
      <c r="M702" s="14">
        <v>0</v>
      </c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26740</v>
      </c>
      <c r="F703" s="14" t="s">
        <v>181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22</v>
      </c>
      <c r="M703" s="14">
        <v>0</v>
      </c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26740</v>
      </c>
      <c r="F704" s="14" t="s">
        <v>181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23</v>
      </c>
      <c r="M704" s="14">
        <v>0</v>
      </c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26740</v>
      </c>
      <c r="F705" s="14" t="s">
        <v>181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914</v>
      </c>
      <c r="M705" s="14">
        <v>0</v>
      </c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26740</v>
      </c>
      <c r="F706" s="14" t="s">
        <v>181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24</v>
      </c>
      <c r="M706" s="14">
        <v>60</v>
      </c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26741</v>
      </c>
      <c r="F707" s="14" t="s">
        <v>182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22</v>
      </c>
      <c r="M707" s="14">
        <v>0</v>
      </c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26741</v>
      </c>
      <c r="F708" s="14" t="s">
        <v>182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21</v>
      </c>
      <c r="M708" s="14">
        <v>0</v>
      </c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26741</v>
      </c>
      <c r="F709" s="14" t="s">
        <v>182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914</v>
      </c>
      <c r="M709" s="14">
        <v>0</v>
      </c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26741</v>
      </c>
      <c r="F710" s="14" t="s">
        <v>182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23</v>
      </c>
      <c r="M710" s="14">
        <v>0</v>
      </c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26741</v>
      </c>
      <c r="F711" s="14" t="s">
        <v>182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24</v>
      </c>
      <c r="M711" s="14">
        <v>10</v>
      </c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34507</v>
      </c>
      <c r="F712" s="14" t="s">
        <v>935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22</v>
      </c>
      <c r="M712" s="14">
        <v>0</v>
      </c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34507</v>
      </c>
      <c r="F713" s="14" t="s">
        <v>935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23</v>
      </c>
      <c r="M713" s="14">
        <v>0</v>
      </c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34507</v>
      </c>
      <c r="F714" s="14" t="s">
        <v>935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24</v>
      </c>
      <c r="M714" s="14">
        <v>20</v>
      </c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34507</v>
      </c>
      <c r="F715" s="14" t="s">
        <v>935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21</v>
      </c>
      <c r="M715" s="14">
        <v>0</v>
      </c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34507</v>
      </c>
      <c r="F716" s="14" t="s">
        <v>935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914</v>
      </c>
      <c r="M716" s="14">
        <v>0</v>
      </c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183</v>
      </c>
      <c r="E717" s="14">
        <v>251</v>
      </c>
      <c r="F717" s="14" t="s">
        <v>184</v>
      </c>
      <c r="G717" s="15"/>
      <c r="H717" s="14">
        <v>160704</v>
      </c>
      <c r="I717" s="14" t="s">
        <v>31</v>
      </c>
      <c r="J717" s="14" t="s">
        <v>144</v>
      </c>
      <c r="K717" s="14" t="s">
        <v>183</v>
      </c>
      <c r="L717" s="14" t="s">
        <v>21</v>
      </c>
      <c r="M717" s="14">
        <v>0</v>
      </c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183</v>
      </c>
      <c r="E718" s="14">
        <v>251</v>
      </c>
      <c r="F718" s="14" t="s">
        <v>184</v>
      </c>
      <c r="G718" s="15"/>
      <c r="H718" s="14">
        <v>160704</v>
      </c>
      <c r="I718" s="14" t="s">
        <v>31</v>
      </c>
      <c r="J718" s="14" t="s">
        <v>144</v>
      </c>
      <c r="K718" s="14" t="s">
        <v>183</v>
      </c>
      <c r="L718" s="14" t="s">
        <v>914</v>
      </c>
      <c r="M718" s="14">
        <v>0</v>
      </c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183</v>
      </c>
      <c r="E719" s="14">
        <v>251</v>
      </c>
      <c r="F719" s="14" t="s">
        <v>184</v>
      </c>
      <c r="G719" s="15"/>
      <c r="H719" s="14">
        <v>160704</v>
      </c>
      <c r="I719" s="14" t="s">
        <v>31</v>
      </c>
      <c r="J719" s="14" t="s">
        <v>144</v>
      </c>
      <c r="K719" s="14" t="s">
        <v>183</v>
      </c>
      <c r="L719" s="14" t="s">
        <v>23</v>
      </c>
      <c r="M719" s="14">
        <v>0</v>
      </c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183</v>
      </c>
      <c r="E720" s="14">
        <v>251</v>
      </c>
      <c r="F720" s="14" t="s">
        <v>184</v>
      </c>
      <c r="G720" s="15"/>
      <c r="H720" s="14">
        <v>160704</v>
      </c>
      <c r="I720" s="14" t="s">
        <v>31</v>
      </c>
      <c r="J720" s="14" t="s">
        <v>144</v>
      </c>
      <c r="K720" s="14" t="s">
        <v>183</v>
      </c>
      <c r="L720" s="14" t="s">
        <v>24</v>
      </c>
      <c r="M720" s="14">
        <v>320</v>
      </c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183</v>
      </c>
      <c r="E721" s="14">
        <v>251</v>
      </c>
      <c r="F721" s="14" t="s">
        <v>184</v>
      </c>
      <c r="G721" s="15"/>
      <c r="H721" s="14">
        <v>160704</v>
      </c>
      <c r="I721" s="14" t="s">
        <v>31</v>
      </c>
      <c r="J721" s="14" t="s">
        <v>144</v>
      </c>
      <c r="K721" s="14" t="s">
        <v>183</v>
      </c>
      <c r="L721" s="14" t="s">
        <v>22</v>
      </c>
      <c r="M721" s="14">
        <v>0</v>
      </c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252</v>
      </c>
      <c r="F722" s="14" t="s">
        <v>185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21</v>
      </c>
      <c r="M722" s="14">
        <v>0</v>
      </c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252</v>
      </c>
      <c r="F723" s="14" t="s">
        <v>185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22</v>
      </c>
      <c r="M723" s="14">
        <v>0</v>
      </c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252</v>
      </c>
      <c r="F724" s="14" t="s">
        <v>185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23</v>
      </c>
      <c r="M724" s="14">
        <v>0</v>
      </c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252</v>
      </c>
      <c r="F725" s="14" t="s">
        <v>185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24</v>
      </c>
      <c r="M725" s="14">
        <v>296</v>
      </c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252</v>
      </c>
      <c r="F726" s="14" t="s">
        <v>185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914</v>
      </c>
      <c r="M726" s="14">
        <v>0</v>
      </c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253</v>
      </c>
      <c r="F727" s="14" t="s">
        <v>186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914</v>
      </c>
      <c r="M727" s="14">
        <v>0</v>
      </c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253</v>
      </c>
      <c r="F728" s="14" t="s">
        <v>186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21</v>
      </c>
      <c r="M728" s="14">
        <v>0</v>
      </c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253</v>
      </c>
      <c r="F729" s="14" t="s">
        <v>186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23</v>
      </c>
      <c r="M729" s="14">
        <v>0</v>
      </c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253</v>
      </c>
      <c r="F730" s="14" t="s">
        <v>186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24</v>
      </c>
      <c r="M730" s="14">
        <v>77</v>
      </c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253</v>
      </c>
      <c r="F731" s="14" t="s">
        <v>186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22</v>
      </c>
      <c r="M731" s="14">
        <v>0</v>
      </c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254</v>
      </c>
      <c r="F732" s="14" t="s">
        <v>187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24</v>
      </c>
      <c r="M732" s="14">
        <v>58</v>
      </c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254</v>
      </c>
      <c r="F733" s="14" t="s">
        <v>187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23</v>
      </c>
      <c r="M733" s="14">
        <v>0</v>
      </c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254</v>
      </c>
      <c r="F734" s="14" t="s">
        <v>187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22</v>
      </c>
      <c r="M734" s="14">
        <v>0</v>
      </c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254</v>
      </c>
      <c r="F735" s="14" t="s">
        <v>187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914</v>
      </c>
      <c r="M735" s="14">
        <v>0</v>
      </c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254</v>
      </c>
      <c r="F736" s="14" t="s">
        <v>187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21</v>
      </c>
      <c r="M736" s="14">
        <v>0</v>
      </c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255</v>
      </c>
      <c r="F737" s="14" t="s">
        <v>188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22</v>
      </c>
      <c r="M737" s="14">
        <v>0</v>
      </c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255</v>
      </c>
      <c r="F738" s="14" t="s">
        <v>188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914</v>
      </c>
      <c r="M738" s="14">
        <v>0</v>
      </c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255</v>
      </c>
      <c r="F739" s="14" t="s">
        <v>188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24</v>
      </c>
      <c r="M739" s="14">
        <v>66</v>
      </c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255</v>
      </c>
      <c r="F740" s="14" t="s">
        <v>188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23</v>
      </c>
      <c r="M740" s="14">
        <v>0</v>
      </c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255</v>
      </c>
      <c r="F741" s="14" t="s">
        <v>188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21</v>
      </c>
      <c r="M741" s="14">
        <v>0</v>
      </c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256</v>
      </c>
      <c r="F742" s="14" t="s">
        <v>189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914</v>
      </c>
      <c r="M742" s="14">
        <v>0</v>
      </c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256</v>
      </c>
      <c r="F743" s="14" t="s">
        <v>189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21</v>
      </c>
      <c r="M743" s="14">
        <v>0</v>
      </c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256</v>
      </c>
      <c r="F744" s="14" t="s">
        <v>189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22</v>
      </c>
      <c r="M744" s="14">
        <v>0</v>
      </c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256</v>
      </c>
      <c r="F745" s="14" t="s">
        <v>189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24</v>
      </c>
      <c r="M745" s="14">
        <v>62</v>
      </c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256</v>
      </c>
      <c r="F746" s="14" t="s">
        <v>189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23</v>
      </c>
      <c r="M746" s="14">
        <v>0</v>
      </c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257</v>
      </c>
      <c r="F747" s="14" t="s">
        <v>190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24</v>
      </c>
      <c r="M747" s="14">
        <v>70</v>
      </c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257</v>
      </c>
      <c r="F748" s="14" t="s">
        <v>190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21</v>
      </c>
      <c r="M748" s="14">
        <v>0</v>
      </c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257</v>
      </c>
      <c r="F749" s="14" t="s">
        <v>190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22</v>
      </c>
      <c r="M749" s="14">
        <v>0</v>
      </c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257</v>
      </c>
      <c r="F750" s="14" t="s">
        <v>190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23</v>
      </c>
      <c r="M750" s="14">
        <v>0</v>
      </c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257</v>
      </c>
      <c r="F751" s="14" t="s">
        <v>190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914</v>
      </c>
      <c r="M751" s="14">
        <v>0</v>
      </c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6826</v>
      </c>
      <c r="F752" s="14" t="s">
        <v>191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22</v>
      </c>
      <c r="M752" s="14">
        <v>0</v>
      </c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6826</v>
      </c>
      <c r="F753" s="14" t="s">
        <v>191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23</v>
      </c>
      <c r="M753" s="14">
        <v>0</v>
      </c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6826</v>
      </c>
      <c r="F754" s="14" t="s">
        <v>191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21</v>
      </c>
      <c r="M754" s="14">
        <v>0</v>
      </c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6826</v>
      </c>
      <c r="F755" s="14" t="s">
        <v>191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914</v>
      </c>
      <c r="M755" s="14">
        <v>0</v>
      </c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6826</v>
      </c>
      <c r="F756" s="14" t="s">
        <v>191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24</v>
      </c>
      <c r="M756" s="14">
        <v>51</v>
      </c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7014</v>
      </c>
      <c r="F757" s="14" t="s">
        <v>192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21</v>
      </c>
      <c r="M757" s="14">
        <v>0</v>
      </c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7014</v>
      </c>
      <c r="F758" s="14" t="s">
        <v>192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22</v>
      </c>
      <c r="M758" s="14">
        <v>0</v>
      </c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7014</v>
      </c>
      <c r="F759" s="14" t="s">
        <v>192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23</v>
      </c>
      <c r="M759" s="14">
        <v>0</v>
      </c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7014</v>
      </c>
      <c r="F760" s="14" t="s">
        <v>192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914</v>
      </c>
      <c r="M760" s="14">
        <v>0</v>
      </c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7014</v>
      </c>
      <c r="F761" s="14" t="s">
        <v>192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24</v>
      </c>
      <c r="M761" s="14">
        <v>61</v>
      </c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11691</v>
      </c>
      <c r="F762" s="14" t="s">
        <v>193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914</v>
      </c>
      <c r="M762" s="14">
        <v>0</v>
      </c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11691</v>
      </c>
      <c r="F763" s="14" t="s">
        <v>193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22</v>
      </c>
      <c r="M763" s="14">
        <v>0</v>
      </c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11691</v>
      </c>
      <c r="F764" s="14" t="s">
        <v>193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23</v>
      </c>
      <c r="M764" s="14">
        <v>0</v>
      </c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11691</v>
      </c>
      <c r="F765" s="14" t="s">
        <v>193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24</v>
      </c>
      <c r="M765" s="14">
        <v>46</v>
      </c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11691</v>
      </c>
      <c r="F766" s="14" t="s">
        <v>193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21</v>
      </c>
      <c r="M766" s="14">
        <v>0</v>
      </c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24414</v>
      </c>
      <c r="F767" s="14" t="s">
        <v>194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22</v>
      </c>
      <c r="M767" s="14">
        <v>0</v>
      </c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24414</v>
      </c>
      <c r="F768" s="14" t="s">
        <v>194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24</v>
      </c>
      <c r="M768" s="14">
        <v>32</v>
      </c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24414</v>
      </c>
      <c r="F769" s="14" t="s">
        <v>194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23</v>
      </c>
      <c r="M769" s="14">
        <v>0</v>
      </c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24414</v>
      </c>
      <c r="F770" s="14" t="s">
        <v>194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21</v>
      </c>
      <c r="M770" s="14">
        <v>0</v>
      </c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24414</v>
      </c>
      <c r="F771" s="14" t="s">
        <v>194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914</v>
      </c>
      <c r="M771" s="14">
        <v>0</v>
      </c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30202</v>
      </c>
      <c r="F772" s="14" t="s">
        <v>195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24</v>
      </c>
      <c r="M772" s="14">
        <v>80</v>
      </c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30202</v>
      </c>
      <c r="F773" s="14" t="s">
        <v>195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23</v>
      </c>
      <c r="M773" s="14">
        <v>0</v>
      </c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30202</v>
      </c>
      <c r="F774" s="14" t="s">
        <v>195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21</v>
      </c>
      <c r="M774" s="14">
        <v>0</v>
      </c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30202</v>
      </c>
      <c r="F775" s="14" t="s">
        <v>195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914</v>
      </c>
      <c r="M775" s="14">
        <v>0</v>
      </c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30202</v>
      </c>
      <c r="F776" s="14" t="s">
        <v>195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22</v>
      </c>
      <c r="M776" s="14">
        <v>0</v>
      </c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196</v>
      </c>
      <c r="E777" s="14">
        <v>261</v>
      </c>
      <c r="F777" s="14" t="s">
        <v>197</v>
      </c>
      <c r="G777" s="15"/>
      <c r="H777" s="14">
        <v>160705</v>
      </c>
      <c r="I777" s="14" t="s">
        <v>31</v>
      </c>
      <c r="J777" s="14" t="s">
        <v>144</v>
      </c>
      <c r="K777" s="14" t="s">
        <v>196</v>
      </c>
      <c r="L777" s="14" t="s">
        <v>914</v>
      </c>
      <c r="M777" s="14">
        <v>0</v>
      </c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196</v>
      </c>
      <c r="E778" s="14">
        <v>261</v>
      </c>
      <c r="F778" s="14" t="s">
        <v>197</v>
      </c>
      <c r="G778" s="15"/>
      <c r="H778" s="14">
        <v>160705</v>
      </c>
      <c r="I778" s="14" t="s">
        <v>31</v>
      </c>
      <c r="J778" s="14" t="s">
        <v>144</v>
      </c>
      <c r="K778" s="14" t="s">
        <v>196</v>
      </c>
      <c r="L778" s="14" t="s">
        <v>21</v>
      </c>
      <c r="M778" s="14">
        <v>0</v>
      </c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196</v>
      </c>
      <c r="E779" s="14">
        <v>261</v>
      </c>
      <c r="F779" s="14" t="s">
        <v>197</v>
      </c>
      <c r="G779" s="15"/>
      <c r="H779" s="14">
        <v>160705</v>
      </c>
      <c r="I779" s="14" t="s">
        <v>31</v>
      </c>
      <c r="J779" s="14" t="s">
        <v>144</v>
      </c>
      <c r="K779" s="14" t="s">
        <v>196</v>
      </c>
      <c r="L779" s="14" t="s">
        <v>24</v>
      </c>
      <c r="M779" s="14">
        <v>46</v>
      </c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196</v>
      </c>
      <c r="E780" s="14">
        <v>261</v>
      </c>
      <c r="F780" s="14" t="s">
        <v>197</v>
      </c>
      <c r="G780" s="15"/>
      <c r="H780" s="14">
        <v>160705</v>
      </c>
      <c r="I780" s="14" t="s">
        <v>31</v>
      </c>
      <c r="J780" s="14" t="s">
        <v>144</v>
      </c>
      <c r="K780" s="14" t="s">
        <v>196</v>
      </c>
      <c r="L780" s="14" t="s">
        <v>22</v>
      </c>
      <c r="M780" s="14">
        <v>0</v>
      </c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196</v>
      </c>
      <c r="E781" s="14">
        <v>261</v>
      </c>
      <c r="F781" s="14" t="s">
        <v>197</v>
      </c>
      <c r="G781" s="15"/>
      <c r="H781" s="14">
        <v>160705</v>
      </c>
      <c r="I781" s="14" t="s">
        <v>31</v>
      </c>
      <c r="J781" s="14" t="s">
        <v>144</v>
      </c>
      <c r="K781" s="14" t="s">
        <v>196</v>
      </c>
      <c r="L781" s="14" t="s">
        <v>23</v>
      </c>
      <c r="M781" s="14">
        <v>0</v>
      </c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262</v>
      </c>
      <c r="F782" s="14" t="s">
        <v>198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24</v>
      </c>
      <c r="M782" s="14">
        <v>122</v>
      </c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262</v>
      </c>
      <c r="F783" s="14" t="s">
        <v>198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22</v>
      </c>
      <c r="M783" s="14">
        <v>0</v>
      </c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262</v>
      </c>
      <c r="F784" s="14" t="s">
        <v>198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23</v>
      </c>
      <c r="M784" s="14">
        <v>0</v>
      </c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262</v>
      </c>
      <c r="F785" s="14" t="s">
        <v>198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914</v>
      </c>
      <c r="M785" s="14">
        <v>0</v>
      </c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262</v>
      </c>
      <c r="F786" s="14" t="s">
        <v>198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21</v>
      </c>
      <c r="M786" s="14">
        <v>0</v>
      </c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266</v>
      </c>
      <c r="F787" s="14" t="s">
        <v>199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21</v>
      </c>
      <c r="M787" s="14">
        <v>0</v>
      </c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266</v>
      </c>
      <c r="F788" s="14" t="s">
        <v>199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914</v>
      </c>
      <c r="M788" s="14">
        <v>0</v>
      </c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266</v>
      </c>
      <c r="F789" s="14" t="s">
        <v>199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23</v>
      </c>
      <c r="M789" s="14">
        <v>0</v>
      </c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266</v>
      </c>
      <c r="F790" s="14" t="s">
        <v>199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22</v>
      </c>
      <c r="M790" s="14">
        <v>0</v>
      </c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266</v>
      </c>
      <c r="F791" s="14" t="s">
        <v>199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24</v>
      </c>
      <c r="M791" s="14">
        <v>0</v>
      </c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267</v>
      </c>
      <c r="F792" s="14" t="s">
        <v>200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23</v>
      </c>
      <c r="M792" s="14">
        <v>0</v>
      </c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267</v>
      </c>
      <c r="F793" s="14" t="s">
        <v>200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24</v>
      </c>
      <c r="M793" s="14">
        <v>78</v>
      </c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267</v>
      </c>
      <c r="F794" s="14" t="s">
        <v>200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914</v>
      </c>
      <c r="M794" s="14">
        <v>0</v>
      </c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267</v>
      </c>
      <c r="F795" s="14" t="s">
        <v>200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21</v>
      </c>
      <c r="M795" s="14">
        <v>0</v>
      </c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267</v>
      </c>
      <c r="F796" s="14" t="s">
        <v>200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22</v>
      </c>
      <c r="M796" s="14">
        <v>0</v>
      </c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268</v>
      </c>
      <c r="F797" s="14" t="s">
        <v>201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21</v>
      </c>
      <c r="M797" s="14">
        <v>0</v>
      </c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268</v>
      </c>
      <c r="F798" s="14" t="s">
        <v>201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22</v>
      </c>
      <c r="M798" s="14">
        <v>0</v>
      </c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268</v>
      </c>
      <c r="F799" s="14" t="s">
        <v>201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23</v>
      </c>
      <c r="M799" s="14">
        <v>0</v>
      </c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268</v>
      </c>
      <c r="F800" s="14" t="s">
        <v>201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914</v>
      </c>
      <c r="M800" s="14">
        <v>0</v>
      </c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268</v>
      </c>
      <c r="F801" s="14" t="s">
        <v>201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24</v>
      </c>
      <c r="M801" s="14">
        <v>251</v>
      </c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269</v>
      </c>
      <c r="F802" s="14" t="s">
        <v>202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21</v>
      </c>
      <c r="M802" s="14">
        <v>0</v>
      </c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269</v>
      </c>
      <c r="F803" s="14" t="s">
        <v>202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24</v>
      </c>
      <c r="M803" s="14">
        <v>332</v>
      </c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269</v>
      </c>
      <c r="F804" s="14" t="s">
        <v>202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22</v>
      </c>
      <c r="M804" s="14">
        <v>0</v>
      </c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269</v>
      </c>
      <c r="F805" s="14" t="s">
        <v>202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23</v>
      </c>
      <c r="M805" s="14">
        <v>0</v>
      </c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269</v>
      </c>
      <c r="F806" s="14" t="s">
        <v>202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914</v>
      </c>
      <c r="M806" s="14">
        <v>0</v>
      </c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6740</v>
      </c>
      <c r="F807" s="14" t="s">
        <v>203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914</v>
      </c>
      <c r="M807" s="14">
        <v>0</v>
      </c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6740</v>
      </c>
      <c r="F808" s="14" t="s">
        <v>203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21</v>
      </c>
      <c r="M808" s="14">
        <v>0</v>
      </c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6740</v>
      </c>
      <c r="F809" s="14" t="s">
        <v>203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24</v>
      </c>
      <c r="M809" s="14">
        <v>150</v>
      </c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6740</v>
      </c>
      <c r="F810" s="14" t="s">
        <v>203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22</v>
      </c>
      <c r="M810" s="14">
        <v>0</v>
      </c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6740</v>
      </c>
      <c r="F811" s="14" t="s">
        <v>203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23</v>
      </c>
      <c r="M811" s="14">
        <v>0</v>
      </c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11690</v>
      </c>
      <c r="F812" s="14" t="s">
        <v>204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21</v>
      </c>
      <c r="M812" s="14">
        <v>0</v>
      </c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11690</v>
      </c>
      <c r="F813" s="14" t="s">
        <v>204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22</v>
      </c>
      <c r="M813" s="14">
        <v>0</v>
      </c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11690</v>
      </c>
      <c r="F814" s="14" t="s">
        <v>204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23</v>
      </c>
      <c r="M814" s="14">
        <v>0</v>
      </c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11690</v>
      </c>
      <c r="F815" s="14" t="s">
        <v>204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24</v>
      </c>
      <c r="M815" s="14">
        <v>39</v>
      </c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11690</v>
      </c>
      <c r="F816" s="14" t="s">
        <v>204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914</v>
      </c>
      <c r="M816" s="14">
        <v>0</v>
      </c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15140</v>
      </c>
      <c r="F817" s="14" t="s">
        <v>205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23</v>
      </c>
      <c r="M817" s="14">
        <v>0</v>
      </c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15140</v>
      </c>
      <c r="F818" s="14" t="s">
        <v>205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21</v>
      </c>
      <c r="M818" s="14">
        <v>0</v>
      </c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15140</v>
      </c>
      <c r="F819" s="14" t="s">
        <v>205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914</v>
      </c>
      <c r="M819" s="14">
        <v>0</v>
      </c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15140</v>
      </c>
      <c r="F820" s="14" t="s">
        <v>205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24</v>
      </c>
      <c r="M820" s="14">
        <v>0</v>
      </c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15140</v>
      </c>
      <c r="F821" s="14" t="s">
        <v>205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22</v>
      </c>
      <c r="M821" s="14">
        <v>0</v>
      </c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29012</v>
      </c>
      <c r="F822" s="14" t="s">
        <v>779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21</v>
      </c>
      <c r="M822" s="14">
        <v>0</v>
      </c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29012</v>
      </c>
      <c r="F823" s="14" t="s">
        <v>779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24</v>
      </c>
      <c r="M823" s="14">
        <v>0</v>
      </c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29012</v>
      </c>
      <c r="F824" s="14" t="s">
        <v>779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22</v>
      </c>
      <c r="M824" s="14">
        <v>0</v>
      </c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29012</v>
      </c>
      <c r="F825" s="14" t="s">
        <v>779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23</v>
      </c>
      <c r="M825" s="14">
        <v>0</v>
      </c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29012</v>
      </c>
      <c r="F826" s="14" t="s">
        <v>779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914</v>
      </c>
      <c r="M826" s="14">
        <v>0</v>
      </c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29013</v>
      </c>
      <c r="F827" s="14" t="s">
        <v>780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21</v>
      </c>
      <c r="M827" s="14">
        <v>0</v>
      </c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29013</v>
      </c>
      <c r="F828" s="14" t="s">
        <v>780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22</v>
      </c>
      <c r="M828" s="14">
        <v>0</v>
      </c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29013</v>
      </c>
      <c r="F829" s="14" t="s">
        <v>780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23</v>
      </c>
      <c r="M829" s="14">
        <v>0</v>
      </c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29013</v>
      </c>
      <c r="F830" s="14" t="s">
        <v>780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914</v>
      </c>
      <c r="M830" s="14">
        <v>0</v>
      </c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29013</v>
      </c>
      <c r="F831" s="14" t="s">
        <v>780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24</v>
      </c>
      <c r="M831" s="14">
        <v>0</v>
      </c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29014</v>
      </c>
      <c r="F832" s="14" t="s">
        <v>781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22</v>
      </c>
      <c r="M832" s="14">
        <v>0</v>
      </c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29014</v>
      </c>
      <c r="F833" s="14" t="s">
        <v>781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914</v>
      </c>
      <c r="M833" s="14">
        <v>0</v>
      </c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29014</v>
      </c>
      <c r="F834" s="14" t="s">
        <v>781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21</v>
      </c>
      <c r="M834" s="14">
        <v>0</v>
      </c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29014</v>
      </c>
      <c r="F835" s="14" t="s">
        <v>781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24</v>
      </c>
      <c r="M835" s="14">
        <v>0</v>
      </c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29014</v>
      </c>
      <c r="F836" s="14" t="s">
        <v>781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23</v>
      </c>
      <c r="M836" s="14">
        <v>0</v>
      </c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33130</v>
      </c>
      <c r="F837" s="14" t="s">
        <v>925</v>
      </c>
      <c r="G837" s="15"/>
      <c r="H837" s="14">
        <v>160706</v>
      </c>
      <c r="I837" s="14" t="s">
        <v>31</v>
      </c>
      <c r="J837" s="14" t="s">
        <v>144</v>
      </c>
      <c r="K837" s="14" t="s">
        <v>145</v>
      </c>
      <c r="L837" s="14" t="s">
        <v>914</v>
      </c>
      <c r="M837" s="14">
        <v>0</v>
      </c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33130</v>
      </c>
      <c r="F838" s="14" t="s">
        <v>925</v>
      </c>
      <c r="G838" s="15"/>
      <c r="H838" s="14">
        <v>160706</v>
      </c>
      <c r="I838" s="14" t="s">
        <v>31</v>
      </c>
      <c r="J838" s="14" t="s">
        <v>144</v>
      </c>
      <c r="K838" s="14" t="s">
        <v>145</v>
      </c>
      <c r="L838" s="14" t="s">
        <v>24</v>
      </c>
      <c r="M838" s="14">
        <v>0</v>
      </c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33130</v>
      </c>
      <c r="F839" s="14" t="s">
        <v>925</v>
      </c>
      <c r="G839" s="15"/>
      <c r="H839" s="14">
        <v>160706</v>
      </c>
      <c r="I839" s="14" t="s">
        <v>31</v>
      </c>
      <c r="J839" s="14" t="s">
        <v>144</v>
      </c>
      <c r="K839" s="14" t="s">
        <v>145</v>
      </c>
      <c r="L839" s="14" t="s">
        <v>21</v>
      </c>
      <c r="M839" s="14">
        <v>0</v>
      </c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33130</v>
      </c>
      <c r="F840" s="14" t="s">
        <v>925</v>
      </c>
      <c r="G840" s="15"/>
      <c r="H840" s="14">
        <v>160706</v>
      </c>
      <c r="I840" s="14" t="s">
        <v>31</v>
      </c>
      <c r="J840" s="14" t="s">
        <v>144</v>
      </c>
      <c r="K840" s="14" t="s">
        <v>145</v>
      </c>
      <c r="L840" s="14" t="s">
        <v>22</v>
      </c>
      <c r="M840" s="14">
        <v>0</v>
      </c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33130</v>
      </c>
      <c r="F841" s="14" t="s">
        <v>925</v>
      </c>
      <c r="G841" s="15"/>
      <c r="H841" s="14">
        <v>160706</v>
      </c>
      <c r="I841" s="14" t="s">
        <v>31</v>
      </c>
      <c r="J841" s="14" t="s">
        <v>144</v>
      </c>
      <c r="K841" s="14" t="s">
        <v>145</v>
      </c>
      <c r="L841" s="14" t="s">
        <v>23</v>
      </c>
      <c r="M841" s="14">
        <v>0</v>
      </c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31</v>
      </c>
      <c r="D842" s="14" t="s">
        <v>206</v>
      </c>
      <c r="E842" s="14">
        <v>101</v>
      </c>
      <c r="F842" s="14" t="s">
        <v>206</v>
      </c>
      <c r="G842" s="15"/>
      <c r="H842" s="14">
        <v>160303</v>
      </c>
      <c r="I842" s="14" t="s">
        <v>31</v>
      </c>
      <c r="J842" s="14" t="s">
        <v>31</v>
      </c>
      <c r="K842" s="14" t="s">
        <v>207</v>
      </c>
      <c r="L842" s="14" t="s">
        <v>21</v>
      </c>
      <c r="M842" s="14">
        <v>0</v>
      </c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31</v>
      </c>
      <c r="D843" s="14" t="s">
        <v>206</v>
      </c>
      <c r="E843" s="14">
        <v>101</v>
      </c>
      <c r="F843" s="14" t="s">
        <v>206</v>
      </c>
      <c r="G843" s="15"/>
      <c r="H843" s="14">
        <v>160303</v>
      </c>
      <c r="I843" s="14" t="s">
        <v>31</v>
      </c>
      <c r="J843" s="14" t="s">
        <v>31</v>
      </c>
      <c r="K843" s="14" t="s">
        <v>207</v>
      </c>
      <c r="L843" s="14" t="s">
        <v>22</v>
      </c>
      <c r="M843" s="14">
        <v>0</v>
      </c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31</v>
      </c>
      <c r="D844" s="14" t="s">
        <v>206</v>
      </c>
      <c r="E844" s="14">
        <v>101</v>
      </c>
      <c r="F844" s="14" t="s">
        <v>206</v>
      </c>
      <c r="G844" s="15"/>
      <c r="H844" s="14">
        <v>160303</v>
      </c>
      <c r="I844" s="14" t="s">
        <v>31</v>
      </c>
      <c r="J844" s="14" t="s">
        <v>31</v>
      </c>
      <c r="K844" s="14" t="s">
        <v>207</v>
      </c>
      <c r="L844" s="14" t="s">
        <v>24</v>
      </c>
      <c r="M844" s="14">
        <v>180</v>
      </c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31</v>
      </c>
      <c r="D845" s="14" t="s">
        <v>206</v>
      </c>
      <c r="E845" s="14">
        <v>101</v>
      </c>
      <c r="F845" s="14" t="s">
        <v>206</v>
      </c>
      <c r="G845" s="15"/>
      <c r="H845" s="14">
        <v>160303</v>
      </c>
      <c r="I845" s="14" t="s">
        <v>31</v>
      </c>
      <c r="J845" s="14" t="s">
        <v>31</v>
      </c>
      <c r="K845" s="14" t="s">
        <v>207</v>
      </c>
      <c r="L845" s="14" t="s">
        <v>23</v>
      </c>
      <c r="M845" s="14">
        <v>0</v>
      </c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31</v>
      </c>
      <c r="D846" s="14" t="s">
        <v>206</v>
      </c>
      <c r="E846" s="14">
        <v>101</v>
      </c>
      <c r="F846" s="14" t="s">
        <v>206</v>
      </c>
      <c r="G846" s="15"/>
      <c r="H846" s="14">
        <v>160303</v>
      </c>
      <c r="I846" s="14" t="s">
        <v>31</v>
      </c>
      <c r="J846" s="14" t="s">
        <v>31</v>
      </c>
      <c r="K846" s="14" t="s">
        <v>207</v>
      </c>
      <c r="L846" s="14" t="s">
        <v>914</v>
      </c>
      <c r="M846" s="14">
        <v>0</v>
      </c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102</v>
      </c>
      <c r="F847" s="14" t="s">
        <v>208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24</v>
      </c>
      <c r="M847" s="14">
        <v>50</v>
      </c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102</v>
      </c>
      <c r="F848" s="14" t="s">
        <v>208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23</v>
      </c>
      <c r="M848" s="14">
        <v>0</v>
      </c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102</v>
      </c>
      <c r="F849" s="14" t="s">
        <v>208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21</v>
      </c>
      <c r="M849" s="14">
        <v>0</v>
      </c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102</v>
      </c>
      <c r="F850" s="14" t="s">
        <v>208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22</v>
      </c>
      <c r="M850" s="14">
        <v>0</v>
      </c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102</v>
      </c>
      <c r="F851" s="14" t="s">
        <v>208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914</v>
      </c>
      <c r="M851" s="14">
        <v>0</v>
      </c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103</v>
      </c>
      <c r="F852" s="14" t="s">
        <v>209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23</v>
      </c>
      <c r="M852" s="14">
        <v>0</v>
      </c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103</v>
      </c>
      <c r="F853" s="14" t="s">
        <v>209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24</v>
      </c>
      <c r="M853" s="14">
        <v>19</v>
      </c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103</v>
      </c>
      <c r="F854" s="14" t="s">
        <v>209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21</v>
      </c>
      <c r="M854" s="14">
        <v>0</v>
      </c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103</v>
      </c>
      <c r="F855" s="14" t="s">
        <v>209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22</v>
      </c>
      <c r="M855" s="14">
        <v>0</v>
      </c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103</v>
      </c>
      <c r="F856" s="14" t="s">
        <v>209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914</v>
      </c>
      <c r="M856" s="14">
        <v>0</v>
      </c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104</v>
      </c>
      <c r="F857" s="14" t="s">
        <v>810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24</v>
      </c>
      <c r="M857" s="14">
        <v>60</v>
      </c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104</v>
      </c>
      <c r="F858" s="14" t="s">
        <v>810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21</v>
      </c>
      <c r="M858" s="14">
        <v>0</v>
      </c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104</v>
      </c>
      <c r="F859" s="14" t="s">
        <v>810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22</v>
      </c>
      <c r="M859" s="14">
        <v>0</v>
      </c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104</v>
      </c>
      <c r="F860" s="14" t="s">
        <v>810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23</v>
      </c>
      <c r="M860" s="14">
        <v>0</v>
      </c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104</v>
      </c>
      <c r="F861" s="14" t="s">
        <v>810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914</v>
      </c>
      <c r="M861" s="14">
        <v>0</v>
      </c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289</v>
      </c>
      <c r="F862" s="14" t="s">
        <v>210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914</v>
      </c>
      <c r="M862" s="14">
        <v>0</v>
      </c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289</v>
      </c>
      <c r="F863" s="14" t="s">
        <v>210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24</v>
      </c>
      <c r="M863" s="14">
        <v>240</v>
      </c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289</v>
      </c>
      <c r="F864" s="14" t="s">
        <v>210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21</v>
      </c>
      <c r="M864" s="14">
        <v>0</v>
      </c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289</v>
      </c>
      <c r="F865" s="14" t="s">
        <v>210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22</v>
      </c>
      <c r="M865" s="14">
        <v>0</v>
      </c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289</v>
      </c>
      <c r="F866" s="14" t="s">
        <v>210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23</v>
      </c>
      <c r="M866" s="14">
        <v>0</v>
      </c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14717</v>
      </c>
      <c r="F867" s="14" t="s">
        <v>811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914</v>
      </c>
      <c r="M867" s="14">
        <v>0</v>
      </c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14717</v>
      </c>
      <c r="F868" s="14" t="s">
        <v>811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21</v>
      </c>
      <c r="M868" s="14">
        <v>0</v>
      </c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14717</v>
      </c>
      <c r="F869" s="14" t="s">
        <v>811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24</v>
      </c>
      <c r="M869" s="14">
        <v>30</v>
      </c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14717</v>
      </c>
      <c r="F870" s="14" t="s">
        <v>811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22</v>
      </c>
      <c r="M870" s="14">
        <v>0</v>
      </c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14717</v>
      </c>
      <c r="F871" s="14" t="s">
        <v>811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23</v>
      </c>
      <c r="M871" s="14">
        <v>0</v>
      </c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18573</v>
      </c>
      <c r="F872" s="14" t="s">
        <v>812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24</v>
      </c>
      <c r="M872" s="14">
        <v>61</v>
      </c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18573</v>
      </c>
      <c r="F873" s="14" t="s">
        <v>812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914</v>
      </c>
      <c r="M873" s="14">
        <v>0</v>
      </c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18573</v>
      </c>
      <c r="F874" s="14" t="s">
        <v>812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21</v>
      </c>
      <c r="M874" s="14">
        <v>0</v>
      </c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18573</v>
      </c>
      <c r="F875" s="14" t="s">
        <v>812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22</v>
      </c>
      <c r="M875" s="14">
        <v>0</v>
      </c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18573</v>
      </c>
      <c r="F876" s="14" t="s">
        <v>812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23</v>
      </c>
      <c r="M876" s="14">
        <v>0</v>
      </c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26116</v>
      </c>
      <c r="F877" s="14" t="s">
        <v>813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21</v>
      </c>
      <c r="M877" s="14">
        <v>0</v>
      </c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26116</v>
      </c>
      <c r="F878" s="14" t="s">
        <v>813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23</v>
      </c>
      <c r="M878" s="14">
        <v>0</v>
      </c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26116</v>
      </c>
      <c r="F879" s="14" t="s">
        <v>813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914</v>
      </c>
      <c r="M879" s="14">
        <v>0</v>
      </c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26116</v>
      </c>
      <c r="F880" s="14" t="s">
        <v>813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22</v>
      </c>
      <c r="M880" s="14">
        <v>0</v>
      </c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26116</v>
      </c>
      <c r="F881" s="14" t="s">
        <v>813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24</v>
      </c>
      <c r="M881" s="14">
        <v>16</v>
      </c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26631</v>
      </c>
      <c r="F882" s="14" t="s">
        <v>814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22</v>
      </c>
      <c r="M882" s="14">
        <v>0</v>
      </c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26631</v>
      </c>
      <c r="F883" s="14" t="s">
        <v>814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23</v>
      </c>
      <c r="M883" s="14">
        <v>0</v>
      </c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26631</v>
      </c>
      <c r="F884" s="14" t="s">
        <v>814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914</v>
      </c>
      <c r="M884" s="14">
        <v>0</v>
      </c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26631</v>
      </c>
      <c r="F885" s="14" t="s">
        <v>814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24</v>
      </c>
      <c r="M885" s="14">
        <v>15</v>
      </c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26631</v>
      </c>
      <c r="F886" s="14" t="s">
        <v>814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21</v>
      </c>
      <c r="M886" s="14">
        <v>0</v>
      </c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26839</v>
      </c>
      <c r="F887" s="14" t="s">
        <v>815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24</v>
      </c>
      <c r="M887" s="14">
        <v>28</v>
      </c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26839</v>
      </c>
      <c r="F888" s="14" t="s">
        <v>815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21</v>
      </c>
      <c r="M888" s="14">
        <v>0</v>
      </c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26839</v>
      </c>
      <c r="F889" s="14" t="s">
        <v>815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914</v>
      </c>
      <c r="M889" s="14">
        <v>0</v>
      </c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26839</v>
      </c>
      <c r="F890" s="14" t="s">
        <v>815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22</v>
      </c>
      <c r="M890" s="14">
        <v>0</v>
      </c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26839</v>
      </c>
      <c r="F891" s="14" t="s">
        <v>815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23</v>
      </c>
      <c r="M891" s="14">
        <v>0</v>
      </c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31817</v>
      </c>
      <c r="F892" s="14" t="s">
        <v>910</v>
      </c>
      <c r="G892" s="15"/>
      <c r="H892" s="14">
        <v>160301</v>
      </c>
      <c r="I892" s="14" t="s">
        <v>31</v>
      </c>
      <c r="J892" s="14" t="s">
        <v>31</v>
      </c>
      <c r="K892" s="14" t="s">
        <v>216</v>
      </c>
      <c r="L892" s="14" t="s">
        <v>22</v>
      </c>
      <c r="M892" s="14">
        <v>0</v>
      </c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31817</v>
      </c>
      <c r="F893" s="14" t="s">
        <v>910</v>
      </c>
      <c r="G893" s="15"/>
      <c r="H893" s="14">
        <v>160301</v>
      </c>
      <c r="I893" s="14" t="s">
        <v>31</v>
      </c>
      <c r="J893" s="14" t="s">
        <v>31</v>
      </c>
      <c r="K893" s="14" t="s">
        <v>216</v>
      </c>
      <c r="L893" s="14" t="s">
        <v>23</v>
      </c>
      <c r="M893" s="14">
        <v>0</v>
      </c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31817</v>
      </c>
      <c r="F894" s="14" t="s">
        <v>910</v>
      </c>
      <c r="G894" s="15"/>
      <c r="H894" s="14">
        <v>160301</v>
      </c>
      <c r="I894" s="14" t="s">
        <v>31</v>
      </c>
      <c r="J894" s="14" t="s">
        <v>31</v>
      </c>
      <c r="K894" s="14" t="s">
        <v>216</v>
      </c>
      <c r="L894" s="14" t="s">
        <v>21</v>
      </c>
      <c r="M894" s="14">
        <v>0</v>
      </c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31817</v>
      </c>
      <c r="F895" s="14" t="s">
        <v>910</v>
      </c>
      <c r="G895" s="15"/>
      <c r="H895" s="14">
        <v>160301</v>
      </c>
      <c r="I895" s="14" t="s">
        <v>31</v>
      </c>
      <c r="J895" s="14" t="s">
        <v>31</v>
      </c>
      <c r="K895" s="14" t="s">
        <v>216</v>
      </c>
      <c r="L895" s="14" t="s">
        <v>24</v>
      </c>
      <c r="M895" s="14">
        <v>18</v>
      </c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31817</v>
      </c>
      <c r="F896" s="14" t="s">
        <v>910</v>
      </c>
      <c r="G896" s="15"/>
      <c r="H896" s="14">
        <v>160301</v>
      </c>
      <c r="I896" s="14" t="s">
        <v>31</v>
      </c>
      <c r="J896" s="14" t="s">
        <v>31</v>
      </c>
      <c r="K896" s="14" t="s">
        <v>216</v>
      </c>
      <c r="L896" s="14" t="s">
        <v>914</v>
      </c>
      <c r="M896" s="14">
        <v>0</v>
      </c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211</v>
      </c>
      <c r="E897" s="14">
        <v>109</v>
      </c>
      <c r="F897" s="14" t="s">
        <v>211</v>
      </c>
      <c r="G897" s="15"/>
      <c r="H897" s="14">
        <v>160305</v>
      </c>
      <c r="I897" s="14" t="s">
        <v>31</v>
      </c>
      <c r="J897" s="14" t="s">
        <v>31</v>
      </c>
      <c r="K897" s="14" t="s">
        <v>212</v>
      </c>
      <c r="L897" s="14" t="s">
        <v>22</v>
      </c>
      <c r="M897" s="14">
        <v>0</v>
      </c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211</v>
      </c>
      <c r="E898" s="14">
        <v>109</v>
      </c>
      <c r="F898" s="14" t="s">
        <v>211</v>
      </c>
      <c r="G898" s="15"/>
      <c r="H898" s="14">
        <v>160305</v>
      </c>
      <c r="I898" s="14" t="s">
        <v>31</v>
      </c>
      <c r="J898" s="14" t="s">
        <v>31</v>
      </c>
      <c r="K898" s="14" t="s">
        <v>212</v>
      </c>
      <c r="L898" s="14" t="s">
        <v>24</v>
      </c>
      <c r="M898" s="14">
        <v>220</v>
      </c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211</v>
      </c>
      <c r="E899" s="14">
        <v>109</v>
      </c>
      <c r="F899" s="14" t="s">
        <v>211</v>
      </c>
      <c r="G899" s="15"/>
      <c r="H899" s="14">
        <v>160305</v>
      </c>
      <c r="I899" s="14" t="s">
        <v>31</v>
      </c>
      <c r="J899" s="14" t="s">
        <v>31</v>
      </c>
      <c r="K899" s="14" t="s">
        <v>212</v>
      </c>
      <c r="L899" s="14" t="s">
        <v>23</v>
      </c>
      <c r="M899" s="14">
        <v>0</v>
      </c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211</v>
      </c>
      <c r="E900" s="14">
        <v>109</v>
      </c>
      <c r="F900" s="14" t="s">
        <v>211</v>
      </c>
      <c r="G900" s="15"/>
      <c r="H900" s="14">
        <v>160305</v>
      </c>
      <c r="I900" s="14" t="s">
        <v>31</v>
      </c>
      <c r="J900" s="14" t="s">
        <v>31</v>
      </c>
      <c r="K900" s="14" t="s">
        <v>212</v>
      </c>
      <c r="L900" s="14" t="s">
        <v>21</v>
      </c>
      <c r="M900" s="14">
        <v>0</v>
      </c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211</v>
      </c>
      <c r="E901" s="14">
        <v>109</v>
      </c>
      <c r="F901" s="14" t="s">
        <v>211</v>
      </c>
      <c r="G901" s="15"/>
      <c r="H901" s="14">
        <v>160305</v>
      </c>
      <c r="I901" s="14" t="s">
        <v>31</v>
      </c>
      <c r="J901" s="14" t="s">
        <v>31</v>
      </c>
      <c r="K901" s="14" t="s">
        <v>212</v>
      </c>
      <c r="L901" s="14" t="s">
        <v>914</v>
      </c>
      <c r="M901" s="14">
        <v>0</v>
      </c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110</v>
      </c>
      <c r="F902" s="14" t="s">
        <v>816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21</v>
      </c>
      <c r="M902" s="14">
        <v>0</v>
      </c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110</v>
      </c>
      <c r="F903" s="14" t="s">
        <v>816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914</v>
      </c>
      <c r="M903" s="14">
        <v>0</v>
      </c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110</v>
      </c>
      <c r="F904" s="14" t="s">
        <v>816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24</v>
      </c>
      <c r="M904" s="14">
        <v>0</v>
      </c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110</v>
      </c>
      <c r="F905" s="14" t="s">
        <v>816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22</v>
      </c>
      <c r="M905" s="14">
        <v>0</v>
      </c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110</v>
      </c>
      <c r="F906" s="14" t="s">
        <v>816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23</v>
      </c>
      <c r="M906" s="14">
        <v>0</v>
      </c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216</v>
      </c>
      <c r="E907" s="14">
        <v>91</v>
      </c>
      <c r="F907" s="14" t="s">
        <v>217</v>
      </c>
      <c r="G907" s="15"/>
      <c r="H907" s="14">
        <v>160301</v>
      </c>
      <c r="I907" s="14" t="s">
        <v>31</v>
      </c>
      <c r="J907" s="14" t="s">
        <v>31</v>
      </c>
      <c r="K907" s="14" t="s">
        <v>216</v>
      </c>
      <c r="L907" s="14" t="s">
        <v>24</v>
      </c>
      <c r="M907" s="14">
        <v>2023</v>
      </c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216</v>
      </c>
      <c r="E908" s="14">
        <v>91</v>
      </c>
      <c r="F908" s="14" t="s">
        <v>217</v>
      </c>
      <c r="G908" s="15"/>
      <c r="H908" s="14">
        <v>160301</v>
      </c>
      <c r="I908" s="14" t="s">
        <v>31</v>
      </c>
      <c r="J908" s="14" t="s">
        <v>31</v>
      </c>
      <c r="K908" s="14" t="s">
        <v>216</v>
      </c>
      <c r="L908" s="14" t="s">
        <v>21</v>
      </c>
      <c r="M908" s="14">
        <v>0</v>
      </c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216</v>
      </c>
      <c r="E909" s="14">
        <v>91</v>
      </c>
      <c r="F909" s="14" t="s">
        <v>217</v>
      </c>
      <c r="G909" s="15"/>
      <c r="H909" s="14">
        <v>160301</v>
      </c>
      <c r="I909" s="14" t="s">
        <v>31</v>
      </c>
      <c r="J909" s="14" t="s">
        <v>31</v>
      </c>
      <c r="K909" s="14" t="s">
        <v>216</v>
      </c>
      <c r="L909" s="14" t="s">
        <v>22</v>
      </c>
      <c r="M909" s="14">
        <v>0</v>
      </c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216</v>
      </c>
      <c r="E910" s="14">
        <v>91</v>
      </c>
      <c r="F910" s="14" t="s">
        <v>217</v>
      </c>
      <c r="G910" s="15"/>
      <c r="H910" s="14">
        <v>160301</v>
      </c>
      <c r="I910" s="14" t="s">
        <v>31</v>
      </c>
      <c r="J910" s="14" t="s">
        <v>31</v>
      </c>
      <c r="K910" s="14" t="s">
        <v>216</v>
      </c>
      <c r="L910" s="14" t="s">
        <v>914</v>
      </c>
      <c r="M910" s="14">
        <v>0</v>
      </c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216</v>
      </c>
      <c r="E911" s="14">
        <v>91</v>
      </c>
      <c r="F911" s="14" t="s">
        <v>217</v>
      </c>
      <c r="G911" s="15"/>
      <c r="H911" s="14">
        <v>160301</v>
      </c>
      <c r="I911" s="14" t="s">
        <v>31</v>
      </c>
      <c r="J911" s="14" t="s">
        <v>31</v>
      </c>
      <c r="K911" s="14" t="s">
        <v>216</v>
      </c>
      <c r="L911" s="14" t="s">
        <v>23</v>
      </c>
      <c r="M911" s="14">
        <v>0</v>
      </c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216</v>
      </c>
      <c r="E912" s="14">
        <v>92</v>
      </c>
      <c r="F912" s="14" t="s">
        <v>218</v>
      </c>
      <c r="G912" s="15"/>
      <c r="H912" s="14">
        <v>160301</v>
      </c>
      <c r="I912" s="14" t="s">
        <v>31</v>
      </c>
      <c r="J912" s="14" t="s">
        <v>31</v>
      </c>
      <c r="K912" s="14" t="s">
        <v>216</v>
      </c>
      <c r="L912" s="14" t="s">
        <v>22</v>
      </c>
      <c r="M912" s="14">
        <v>0</v>
      </c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216</v>
      </c>
      <c r="E913" s="14">
        <v>92</v>
      </c>
      <c r="F913" s="14" t="s">
        <v>218</v>
      </c>
      <c r="G913" s="15"/>
      <c r="H913" s="14">
        <v>160301</v>
      </c>
      <c r="I913" s="14" t="s">
        <v>31</v>
      </c>
      <c r="J913" s="14" t="s">
        <v>31</v>
      </c>
      <c r="K913" s="14" t="s">
        <v>216</v>
      </c>
      <c r="L913" s="14" t="s">
        <v>914</v>
      </c>
      <c r="M913" s="14">
        <v>0</v>
      </c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216</v>
      </c>
      <c r="E914" s="14">
        <v>92</v>
      </c>
      <c r="F914" s="14" t="s">
        <v>218</v>
      </c>
      <c r="G914" s="15"/>
      <c r="H914" s="14">
        <v>160301</v>
      </c>
      <c r="I914" s="14" t="s">
        <v>31</v>
      </c>
      <c r="J914" s="14" t="s">
        <v>31</v>
      </c>
      <c r="K914" s="14" t="s">
        <v>216</v>
      </c>
      <c r="L914" s="14" t="s">
        <v>23</v>
      </c>
      <c r="M914" s="14">
        <v>0</v>
      </c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216</v>
      </c>
      <c r="E915" s="14">
        <v>92</v>
      </c>
      <c r="F915" s="14" t="s">
        <v>218</v>
      </c>
      <c r="G915" s="15"/>
      <c r="H915" s="14">
        <v>160301</v>
      </c>
      <c r="I915" s="14" t="s">
        <v>31</v>
      </c>
      <c r="J915" s="14" t="s">
        <v>31</v>
      </c>
      <c r="K915" s="14" t="s">
        <v>216</v>
      </c>
      <c r="L915" s="14" t="s">
        <v>24</v>
      </c>
      <c r="M915" s="14">
        <v>152</v>
      </c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216</v>
      </c>
      <c r="E916" s="14">
        <v>92</v>
      </c>
      <c r="F916" s="14" t="s">
        <v>218</v>
      </c>
      <c r="G916" s="15"/>
      <c r="H916" s="14">
        <v>160301</v>
      </c>
      <c r="I916" s="14" t="s">
        <v>31</v>
      </c>
      <c r="J916" s="14" t="s">
        <v>31</v>
      </c>
      <c r="K916" s="14" t="s">
        <v>216</v>
      </c>
      <c r="L916" s="14" t="s">
        <v>21</v>
      </c>
      <c r="M916" s="14">
        <v>0</v>
      </c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216</v>
      </c>
      <c r="E917" s="14">
        <v>93</v>
      </c>
      <c r="F917" s="14" t="s">
        <v>821</v>
      </c>
      <c r="G917" s="15"/>
      <c r="H917" s="14">
        <v>160301</v>
      </c>
      <c r="I917" s="14" t="s">
        <v>31</v>
      </c>
      <c r="J917" s="14" t="s">
        <v>31</v>
      </c>
      <c r="K917" s="14" t="s">
        <v>216</v>
      </c>
      <c r="L917" s="14" t="s">
        <v>24</v>
      </c>
      <c r="M917" s="14">
        <v>190</v>
      </c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216</v>
      </c>
      <c r="E918" s="14">
        <v>93</v>
      </c>
      <c r="F918" s="14" t="s">
        <v>821</v>
      </c>
      <c r="G918" s="15"/>
      <c r="H918" s="14">
        <v>160301</v>
      </c>
      <c r="I918" s="14" t="s">
        <v>31</v>
      </c>
      <c r="J918" s="14" t="s">
        <v>31</v>
      </c>
      <c r="K918" s="14" t="s">
        <v>216</v>
      </c>
      <c r="L918" s="14" t="s">
        <v>21</v>
      </c>
      <c r="M918" s="14">
        <v>0</v>
      </c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216</v>
      </c>
      <c r="E919" s="14">
        <v>93</v>
      </c>
      <c r="F919" s="14" t="s">
        <v>821</v>
      </c>
      <c r="G919" s="15"/>
      <c r="H919" s="14">
        <v>160301</v>
      </c>
      <c r="I919" s="14" t="s">
        <v>31</v>
      </c>
      <c r="J919" s="14" t="s">
        <v>31</v>
      </c>
      <c r="K919" s="14" t="s">
        <v>216</v>
      </c>
      <c r="L919" s="14" t="s">
        <v>914</v>
      </c>
      <c r="M919" s="14">
        <v>0</v>
      </c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216</v>
      </c>
      <c r="E920" s="14">
        <v>93</v>
      </c>
      <c r="F920" s="14" t="s">
        <v>821</v>
      </c>
      <c r="G920" s="15"/>
      <c r="H920" s="14">
        <v>160301</v>
      </c>
      <c r="I920" s="14" t="s">
        <v>31</v>
      </c>
      <c r="J920" s="14" t="s">
        <v>31</v>
      </c>
      <c r="K920" s="14" t="s">
        <v>216</v>
      </c>
      <c r="L920" s="14" t="s">
        <v>22</v>
      </c>
      <c r="M920" s="14">
        <v>0</v>
      </c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216</v>
      </c>
      <c r="E921" s="14">
        <v>93</v>
      </c>
      <c r="F921" s="14" t="s">
        <v>821</v>
      </c>
      <c r="G921" s="15"/>
      <c r="H921" s="14">
        <v>160301</v>
      </c>
      <c r="I921" s="14" t="s">
        <v>31</v>
      </c>
      <c r="J921" s="14" t="s">
        <v>31</v>
      </c>
      <c r="K921" s="14" t="s">
        <v>216</v>
      </c>
      <c r="L921" s="14" t="s">
        <v>23</v>
      </c>
      <c r="M921" s="14">
        <v>0</v>
      </c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216</v>
      </c>
      <c r="E922" s="14">
        <v>94</v>
      </c>
      <c r="F922" s="14" t="s">
        <v>219</v>
      </c>
      <c r="G922" s="15"/>
      <c r="H922" s="14">
        <v>160301</v>
      </c>
      <c r="I922" s="14" t="s">
        <v>31</v>
      </c>
      <c r="J922" s="14" t="s">
        <v>31</v>
      </c>
      <c r="K922" s="14" t="s">
        <v>216</v>
      </c>
      <c r="L922" s="14" t="s">
        <v>22</v>
      </c>
      <c r="M922" s="14">
        <v>0</v>
      </c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216</v>
      </c>
      <c r="E923" s="14">
        <v>94</v>
      </c>
      <c r="F923" s="14" t="s">
        <v>219</v>
      </c>
      <c r="G923" s="15"/>
      <c r="H923" s="14">
        <v>160301</v>
      </c>
      <c r="I923" s="14" t="s">
        <v>31</v>
      </c>
      <c r="J923" s="14" t="s">
        <v>31</v>
      </c>
      <c r="K923" s="14" t="s">
        <v>216</v>
      </c>
      <c r="L923" s="14" t="s">
        <v>23</v>
      </c>
      <c r="M923" s="14">
        <v>0</v>
      </c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216</v>
      </c>
      <c r="E924" s="14">
        <v>94</v>
      </c>
      <c r="F924" s="14" t="s">
        <v>219</v>
      </c>
      <c r="G924" s="15"/>
      <c r="H924" s="14">
        <v>160301</v>
      </c>
      <c r="I924" s="14" t="s">
        <v>31</v>
      </c>
      <c r="J924" s="14" t="s">
        <v>31</v>
      </c>
      <c r="K924" s="14" t="s">
        <v>216</v>
      </c>
      <c r="L924" s="14" t="s">
        <v>21</v>
      </c>
      <c r="M924" s="14">
        <v>0</v>
      </c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216</v>
      </c>
      <c r="E925" s="14">
        <v>94</v>
      </c>
      <c r="F925" s="14" t="s">
        <v>219</v>
      </c>
      <c r="G925" s="15"/>
      <c r="H925" s="14">
        <v>160301</v>
      </c>
      <c r="I925" s="14" t="s">
        <v>31</v>
      </c>
      <c r="J925" s="14" t="s">
        <v>31</v>
      </c>
      <c r="K925" s="14" t="s">
        <v>216</v>
      </c>
      <c r="L925" s="14" t="s">
        <v>24</v>
      </c>
      <c r="M925" s="14">
        <v>59</v>
      </c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216</v>
      </c>
      <c r="E926" s="14">
        <v>94</v>
      </c>
      <c r="F926" s="14" t="s">
        <v>219</v>
      </c>
      <c r="G926" s="15"/>
      <c r="H926" s="14">
        <v>160301</v>
      </c>
      <c r="I926" s="14" t="s">
        <v>31</v>
      </c>
      <c r="J926" s="14" t="s">
        <v>31</v>
      </c>
      <c r="K926" s="14" t="s">
        <v>216</v>
      </c>
      <c r="L926" s="14" t="s">
        <v>914</v>
      </c>
      <c r="M926" s="14">
        <v>0</v>
      </c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216</v>
      </c>
      <c r="E927" s="14">
        <v>96</v>
      </c>
      <c r="F927" s="14" t="s">
        <v>221</v>
      </c>
      <c r="G927" s="15"/>
      <c r="H927" s="14">
        <v>160301</v>
      </c>
      <c r="I927" s="14" t="s">
        <v>31</v>
      </c>
      <c r="J927" s="14" t="s">
        <v>31</v>
      </c>
      <c r="K927" s="14" t="s">
        <v>216</v>
      </c>
      <c r="L927" s="14" t="s">
        <v>21</v>
      </c>
      <c r="M927" s="14">
        <v>0</v>
      </c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216</v>
      </c>
      <c r="E928" s="14">
        <v>96</v>
      </c>
      <c r="F928" s="14" t="s">
        <v>221</v>
      </c>
      <c r="G928" s="15"/>
      <c r="H928" s="14">
        <v>160301</v>
      </c>
      <c r="I928" s="14" t="s">
        <v>31</v>
      </c>
      <c r="J928" s="14" t="s">
        <v>31</v>
      </c>
      <c r="K928" s="14" t="s">
        <v>216</v>
      </c>
      <c r="L928" s="14" t="s">
        <v>24</v>
      </c>
      <c r="M928" s="14">
        <v>0</v>
      </c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216</v>
      </c>
      <c r="E929" s="14">
        <v>96</v>
      </c>
      <c r="F929" s="14" t="s">
        <v>221</v>
      </c>
      <c r="G929" s="15"/>
      <c r="H929" s="14">
        <v>160301</v>
      </c>
      <c r="I929" s="14" t="s">
        <v>31</v>
      </c>
      <c r="J929" s="14" t="s">
        <v>31</v>
      </c>
      <c r="K929" s="14" t="s">
        <v>216</v>
      </c>
      <c r="L929" s="14" t="s">
        <v>22</v>
      </c>
      <c r="M929" s="14">
        <v>0</v>
      </c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216</v>
      </c>
      <c r="E930" s="14">
        <v>96</v>
      </c>
      <c r="F930" s="14" t="s">
        <v>221</v>
      </c>
      <c r="G930" s="15"/>
      <c r="H930" s="14">
        <v>160301</v>
      </c>
      <c r="I930" s="14" t="s">
        <v>31</v>
      </c>
      <c r="J930" s="14" t="s">
        <v>31</v>
      </c>
      <c r="K930" s="14" t="s">
        <v>216</v>
      </c>
      <c r="L930" s="14" t="s">
        <v>23</v>
      </c>
      <c r="M930" s="14">
        <v>0</v>
      </c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216</v>
      </c>
      <c r="E931" s="14">
        <v>96</v>
      </c>
      <c r="F931" s="14" t="s">
        <v>221</v>
      </c>
      <c r="G931" s="15"/>
      <c r="H931" s="14">
        <v>160301</v>
      </c>
      <c r="I931" s="14" t="s">
        <v>31</v>
      </c>
      <c r="J931" s="14" t="s">
        <v>31</v>
      </c>
      <c r="K931" s="14" t="s">
        <v>216</v>
      </c>
      <c r="L931" s="14" t="s">
        <v>914</v>
      </c>
      <c r="M931" s="14">
        <v>0</v>
      </c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216</v>
      </c>
      <c r="E932" s="14">
        <v>97</v>
      </c>
      <c r="F932" s="14" t="s">
        <v>782</v>
      </c>
      <c r="G932" s="15"/>
      <c r="H932" s="14">
        <v>160301</v>
      </c>
      <c r="I932" s="14" t="s">
        <v>31</v>
      </c>
      <c r="J932" s="14" t="s">
        <v>31</v>
      </c>
      <c r="K932" s="14" t="s">
        <v>216</v>
      </c>
      <c r="L932" s="14" t="s">
        <v>21</v>
      </c>
      <c r="M932" s="14">
        <v>0</v>
      </c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216</v>
      </c>
      <c r="E933" s="14">
        <v>97</v>
      </c>
      <c r="F933" s="14" t="s">
        <v>782</v>
      </c>
      <c r="G933" s="15"/>
      <c r="H933" s="14">
        <v>160301</v>
      </c>
      <c r="I933" s="14" t="s">
        <v>31</v>
      </c>
      <c r="J933" s="14" t="s">
        <v>31</v>
      </c>
      <c r="K933" s="14" t="s">
        <v>216</v>
      </c>
      <c r="L933" s="14" t="s">
        <v>22</v>
      </c>
      <c r="M933" s="14">
        <v>0</v>
      </c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216</v>
      </c>
      <c r="E934" s="14">
        <v>97</v>
      </c>
      <c r="F934" s="14" t="s">
        <v>782</v>
      </c>
      <c r="G934" s="15"/>
      <c r="H934" s="14">
        <v>160301</v>
      </c>
      <c r="I934" s="14" t="s">
        <v>31</v>
      </c>
      <c r="J934" s="14" t="s">
        <v>31</v>
      </c>
      <c r="K934" s="14" t="s">
        <v>216</v>
      </c>
      <c r="L934" s="14" t="s">
        <v>24</v>
      </c>
      <c r="M934" s="14">
        <v>168</v>
      </c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216</v>
      </c>
      <c r="E935" s="14">
        <v>97</v>
      </c>
      <c r="F935" s="14" t="s">
        <v>782</v>
      </c>
      <c r="G935" s="15"/>
      <c r="H935" s="14">
        <v>160301</v>
      </c>
      <c r="I935" s="14" t="s">
        <v>31</v>
      </c>
      <c r="J935" s="14" t="s">
        <v>31</v>
      </c>
      <c r="K935" s="14" t="s">
        <v>216</v>
      </c>
      <c r="L935" s="14" t="s">
        <v>23</v>
      </c>
      <c r="M935" s="14">
        <v>0</v>
      </c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216</v>
      </c>
      <c r="E936" s="14">
        <v>97</v>
      </c>
      <c r="F936" s="14" t="s">
        <v>782</v>
      </c>
      <c r="G936" s="15"/>
      <c r="H936" s="14">
        <v>160301</v>
      </c>
      <c r="I936" s="14" t="s">
        <v>31</v>
      </c>
      <c r="J936" s="14" t="s">
        <v>31</v>
      </c>
      <c r="K936" s="14" t="s">
        <v>216</v>
      </c>
      <c r="L936" s="14" t="s">
        <v>914</v>
      </c>
      <c r="M936" s="14">
        <v>0</v>
      </c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216</v>
      </c>
      <c r="E937" s="14">
        <v>7041</v>
      </c>
      <c r="F937" s="14" t="s">
        <v>228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914</v>
      </c>
      <c r="M937" s="14">
        <v>0</v>
      </c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216</v>
      </c>
      <c r="E938" s="14">
        <v>7041</v>
      </c>
      <c r="F938" s="14" t="s">
        <v>228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21</v>
      </c>
      <c r="M938" s="14">
        <v>0</v>
      </c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216</v>
      </c>
      <c r="E939" s="14">
        <v>7041</v>
      </c>
      <c r="F939" s="14" t="s">
        <v>228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22</v>
      </c>
      <c r="M939" s="14">
        <v>0</v>
      </c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216</v>
      </c>
      <c r="E940" s="14">
        <v>7041</v>
      </c>
      <c r="F940" s="14" t="s">
        <v>228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24</v>
      </c>
      <c r="M940" s="14">
        <v>98</v>
      </c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216</v>
      </c>
      <c r="E941" s="14">
        <v>7041</v>
      </c>
      <c r="F941" s="14" t="s">
        <v>228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23</v>
      </c>
      <c r="M941" s="14">
        <v>0</v>
      </c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216</v>
      </c>
      <c r="E942" s="14">
        <v>15306</v>
      </c>
      <c r="F942" s="14" t="s">
        <v>229</v>
      </c>
      <c r="G942" s="15"/>
      <c r="H942" s="14">
        <v>160301</v>
      </c>
      <c r="I942" s="14" t="s">
        <v>31</v>
      </c>
      <c r="J942" s="14" t="s">
        <v>31</v>
      </c>
      <c r="K942" s="14" t="s">
        <v>216</v>
      </c>
      <c r="L942" s="14" t="s">
        <v>22</v>
      </c>
      <c r="M942" s="14">
        <v>0</v>
      </c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216</v>
      </c>
      <c r="E943" s="14">
        <v>15306</v>
      </c>
      <c r="F943" s="14" t="s">
        <v>229</v>
      </c>
      <c r="G943" s="15"/>
      <c r="H943" s="14">
        <v>160301</v>
      </c>
      <c r="I943" s="14" t="s">
        <v>31</v>
      </c>
      <c r="J943" s="14" t="s">
        <v>31</v>
      </c>
      <c r="K943" s="14" t="s">
        <v>216</v>
      </c>
      <c r="L943" s="14" t="s">
        <v>23</v>
      </c>
      <c r="M943" s="14">
        <v>0</v>
      </c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216</v>
      </c>
      <c r="E944" s="14">
        <v>15306</v>
      </c>
      <c r="F944" s="14" t="s">
        <v>229</v>
      </c>
      <c r="G944" s="15"/>
      <c r="H944" s="14">
        <v>160301</v>
      </c>
      <c r="I944" s="14" t="s">
        <v>31</v>
      </c>
      <c r="J944" s="14" t="s">
        <v>31</v>
      </c>
      <c r="K944" s="14" t="s">
        <v>216</v>
      </c>
      <c r="L944" s="14" t="s">
        <v>914</v>
      </c>
      <c r="M944" s="14">
        <v>0</v>
      </c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216</v>
      </c>
      <c r="E945" s="14">
        <v>15306</v>
      </c>
      <c r="F945" s="14" t="s">
        <v>229</v>
      </c>
      <c r="G945" s="15"/>
      <c r="H945" s="14">
        <v>160301</v>
      </c>
      <c r="I945" s="14" t="s">
        <v>31</v>
      </c>
      <c r="J945" s="14" t="s">
        <v>31</v>
      </c>
      <c r="K945" s="14" t="s">
        <v>216</v>
      </c>
      <c r="L945" s="14" t="s">
        <v>24</v>
      </c>
      <c r="M945" s="14">
        <v>189</v>
      </c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216</v>
      </c>
      <c r="E946" s="14">
        <v>15306</v>
      </c>
      <c r="F946" s="14" t="s">
        <v>229</v>
      </c>
      <c r="G946" s="15"/>
      <c r="H946" s="14">
        <v>160301</v>
      </c>
      <c r="I946" s="14" t="s">
        <v>31</v>
      </c>
      <c r="J946" s="14" t="s">
        <v>31</v>
      </c>
      <c r="K946" s="14" t="s">
        <v>216</v>
      </c>
      <c r="L946" s="14" t="s">
        <v>21</v>
      </c>
      <c r="M946" s="14">
        <v>0</v>
      </c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216</v>
      </c>
      <c r="E947" s="14">
        <v>25590</v>
      </c>
      <c r="F947" s="14" t="s">
        <v>230</v>
      </c>
      <c r="G947" s="15"/>
      <c r="H947" s="14">
        <v>160301</v>
      </c>
      <c r="I947" s="14" t="s">
        <v>31</v>
      </c>
      <c r="J947" s="14" t="s">
        <v>31</v>
      </c>
      <c r="K947" s="14" t="s">
        <v>216</v>
      </c>
      <c r="L947" s="14" t="s">
        <v>21</v>
      </c>
      <c r="M947" s="14">
        <v>0</v>
      </c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216</v>
      </c>
      <c r="E948" s="14">
        <v>25590</v>
      </c>
      <c r="F948" s="14" t="s">
        <v>230</v>
      </c>
      <c r="G948" s="15"/>
      <c r="H948" s="14">
        <v>160301</v>
      </c>
      <c r="I948" s="14" t="s">
        <v>31</v>
      </c>
      <c r="J948" s="14" t="s">
        <v>31</v>
      </c>
      <c r="K948" s="14" t="s">
        <v>216</v>
      </c>
      <c r="L948" s="14" t="s">
        <v>22</v>
      </c>
      <c r="M948" s="14">
        <v>0</v>
      </c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216</v>
      </c>
      <c r="E949" s="14">
        <v>25590</v>
      </c>
      <c r="F949" s="14" t="s">
        <v>230</v>
      </c>
      <c r="G949" s="15"/>
      <c r="H949" s="14">
        <v>160301</v>
      </c>
      <c r="I949" s="14" t="s">
        <v>31</v>
      </c>
      <c r="J949" s="14" t="s">
        <v>31</v>
      </c>
      <c r="K949" s="14" t="s">
        <v>216</v>
      </c>
      <c r="L949" s="14" t="s">
        <v>24</v>
      </c>
      <c r="M949" s="14">
        <v>0</v>
      </c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216</v>
      </c>
      <c r="E950" s="14">
        <v>25590</v>
      </c>
      <c r="F950" s="14" t="s">
        <v>230</v>
      </c>
      <c r="G950" s="15"/>
      <c r="H950" s="14">
        <v>160301</v>
      </c>
      <c r="I950" s="14" t="s">
        <v>31</v>
      </c>
      <c r="J950" s="14" t="s">
        <v>31</v>
      </c>
      <c r="K950" s="14" t="s">
        <v>216</v>
      </c>
      <c r="L950" s="14" t="s">
        <v>23</v>
      </c>
      <c r="M950" s="14">
        <v>0</v>
      </c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216</v>
      </c>
      <c r="E951" s="14">
        <v>25590</v>
      </c>
      <c r="F951" s="14" t="s">
        <v>230</v>
      </c>
      <c r="G951" s="15"/>
      <c r="H951" s="14">
        <v>160301</v>
      </c>
      <c r="I951" s="14" t="s">
        <v>31</v>
      </c>
      <c r="J951" s="14" t="s">
        <v>31</v>
      </c>
      <c r="K951" s="14" t="s">
        <v>216</v>
      </c>
      <c r="L951" s="14" t="s">
        <v>914</v>
      </c>
      <c r="M951" s="14">
        <v>0</v>
      </c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216</v>
      </c>
      <c r="E952" s="14">
        <v>26374</v>
      </c>
      <c r="F952" s="14" t="s">
        <v>231</v>
      </c>
      <c r="G952" s="15"/>
      <c r="H952" s="14">
        <v>160301</v>
      </c>
      <c r="I952" s="14" t="s">
        <v>31</v>
      </c>
      <c r="J952" s="14" t="s">
        <v>31</v>
      </c>
      <c r="K952" s="14" t="s">
        <v>216</v>
      </c>
      <c r="L952" s="14" t="s">
        <v>24</v>
      </c>
      <c r="M952" s="14">
        <v>80</v>
      </c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216</v>
      </c>
      <c r="E953" s="14">
        <v>26374</v>
      </c>
      <c r="F953" s="14" t="s">
        <v>231</v>
      </c>
      <c r="G953" s="15"/>
      <c r="H953" s="14">
        <v>160301</v>
      </c>
      <c r="I953" s="14" t="s">
        <v>31</v>
      </c>
      <c r="J953" s="14" t="s">
        <v>31</v>
      </c>
      <c r="K953" s="14" t="s">
        <v>216</v>
      </c>
      <c r="L953" s="14" t="s">
        <v>21</v>
      </c>
      <c r="M953" s="14">
        <v>0</v>
      </c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216</v>
      </c>
      <c r="E954" s="14">
        <v>26374</v>
      </c>
      <c r="F954" s="14" t="s">
        <v>231</v>
      </c>
      <c r="G954" s="15"/>
      <c r="H954" s="14">
        <v>160301</v>
      </c>
      <c r="I954" s="14" t="s">
        <v>31</v>
      </c>
      <c r="J954" s="14" t="s">
        <v>31</v>
      </c>
      <c r="K954" s="14" t="s">
        <v>216</v>
      </c>
      <c r="L954" s="14" t="s">
        <v>23</v>
      </c>
      <c r="M954" s="14">
        <v>0</v>
      </c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216</v>
      </c>
      <c r="E955" s="14">
        <v>26374</v>
      </c>
      <c r="F955" s="14" t="s">
        <v>231</v>
      </c>
      <c r="G955" s="15"/>
      <c r="H955" s="14">
        <v>160301</v>
      </c>
      <c r="I955" s="14" t="s">
        <v>31</v>
      </c>
      <c r="J955" s="14" t="s">
        <v>31</v>
      </c>
      <c r="K955" s="14" t="s">
        <v>216</v>
      </c>
      <c r="L955" s="14" t="s">
        <v>22</v>
      </c>
      <c r="M955" s="14">
        <v>0</v>
      </c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216</v>
      </c>
      <c r="E956" s="14">
        <v>26374</v>
      </c>
      <c r="F956" s="14" t="s">
        <v>231</v>
      </c>
      <c r="G956" s="15"/>
      <c r="H956" s="14">
        <v>160301</v>
      </c>
      <c r="I956" s="14" t="s">
        <v>31</v>
      </c>
      <c r="J956" s="14" t="s">
        <v>31</v>
      </c>
      <c r="K956" s="14" t="s">
        <v>216</v>
      </c>
      <c r="L956" s="14" t="s">
        <v>914</v>
      </c>
      <c r="M956" s="14">
        <v>0</v>
      </c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216</v>
      </c>
      <c r="E957" s="14">
        <v>26611</v>
      </c>
      <c r="F957" s="14" t="s">
        <v>232</v>
      </c>
      <c r="G957" s="15"/>
      <c r="H957" s="14">
        <v>160301</v>
      </c>
      <c r="I957" s="14" t="s">
        <v>31</v>
      </c>
      <c r="J957" s="14" t="s">
        <v>31</v>
      </c>
      <c r="K957" s="14" t="s">
        <v>216</v>
      </c>
      <c r="L957" s="14" t="s">
        <v>24</v>
      </c>
      <c r="M957" s="15"/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216</v>
      </c>
      <c r="E958" s="14">
        <v>26611</v>
      </c>
      <c r="F958" s="14" t="s">
        <v>232</v>
      </c>
      <c r="G958" s="15"/>
      <c r="H958" s="14">
        <v>160301</v>
      </c>
      <c r="I958" s="14" t="s">
        <v>31</v>
      </c>
      <c r="J958" s="14" t="s">
        <v>31</v>
      </c>
      <c r="K958" s="14" t="s">
        <v>216</v>
      </c>
      <c r="L958" s="14" t="s">
        <v>21</v>
      </c>
      <c r="M958" s="15"/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216</v>
      </c>
      <c r="E959" s="14">
        <v>26611</v>
      </c>
      <c r="F959" s="14" t="s">
        <v>232</v>
      </c>
      <c r="G959" s="15"/>
      <c r="H959" s="14">
        <v>160301</v>
      </c>
      <c r="I959" s="14" t="s">
        <v>31</v>
      </c>
      <c r="J959" s="14" t="s">
        <v>31</v>
      </c>
      <c r="K959" s="14" t="s">
        <v>216</v>
      </c>
      <c r="L959" s="14" t="s">
        <v>23</v>
      </c>
      <c r="M959" s="15"/>
      <c r="N959" s="14">
        <v>0</v>
      </c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216</v>
      </c>
      <c r="E960" s="14">
        <v>26611</v>
      </c>
      <c r="F960" s="14" t="s">
        <v>232</v>
      </c>
      <c r="G960" s="15"/>
      <c r="H960" s="14">
        <v>160301</v>
      </c>
      <c r="I960" s="14" t="s">
        <v>31</v>
      </c>
      <c r="J960" s="14" t="s">
        <v>31</v>
      </c>
      <c r="K960" s="14" t="s">
        <v>216</v>
      </c>
      <c r="L960" s="14" t="s">
        <v>914</v>
      </c>
      <c r="M960" s="15"/>
      <c r="N960" s="14">
        <v>0</v>
      </c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216</v>
      </c>
      <c r="E961" s="14">
        <v>26611</v>
      </c>
      <c r="F961" s="14" t="s">
        <v>232</v>
      </c>
      <c r="G961" s="15"/>
      <c r="H961" s="14">
        <v>160301</v>
      </c>
      <c r="I961" s="14" t="s">
        <v>31</v>
      </c>
      <c r="J961" s="14" t="s">
        <v>31</v>
      </c>
      <c r="K961" s="14" t="s">
        <v>216</v>
      </c>
      <c r="L961" s="14" t="s">
        <v>22</v>
      </c>
      <c r="M961" s="15"/>
      <c r="N961" s="14">
        <v>0</v>
      </c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216</v>
      </c>
      <c r="E962" s="14">
        <v>32283</v>
      </c>
      <c r="F962" s="14" t="s">
        <v>916</v>
      </c>
      <c r="G962" s="15"/>
      <c r="H962" s="14">
        <v>160301</v>
      </c>
      <c r="I962" s="14" t="s">
        <v>31</v>
      </c>
      <c r="J962" s="14" t="s">
        <v>31</v>
      </c>
      <c r="K962" s="14" t="s">
        <v>216</v>
      </c>
      <c r="L962" s="14" t="s">
        <v>21</v>
      </c>
      <c r="M962" s="14">
        <v>0</v>
      </c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216</v>
      </c>
      <c r="E963" s="14">
        <v>32283</v>
      </c>
      <c r="F963" s="14" t="s">
        <v>916</v>
      </c>
      <c r="G963" s="15"/>
      <c r="H963" s="14">
        <v>160301</v>
      </c>
      <c r="I963" s="14" t="s">
        <v>31</v>
      </c>
      <c r="J963" s="14" t="s">
        <v>31</v>
      </c>
      <c r="K963" s="14" t="s">
        <v>216</v>
      </c>
      <c r="L963" s="14" t="s">
        <v>22</v>
      </c>
      <c r="M963" s="14">
        <v>0</v>
      </c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216</v>
      </c>
      <c r="E964" s="14">
        <v>32283</v>
      </c>
      <c r="F964" s="14" t="s">
        <v>916</v>
      </c>
      <c r="G964" s="15"/>
      <c r="H964" s="14">
        <v>160301</v>
      </c>
      <c r="I964" s="14" t="s">
        <v>31</v>
      </c>
      <c r="J964" s="14" t="s">
        <v>31</v>
      </c>
      <c r="K964" s="14" t="s">
        <v>216</v>
      </c>
      <c r="L964" s="14" t="s">
        <v>23</v>
      </c>
      <c r="M964" s="14">
        <v>0</v>
      </c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216</v>
      </c>
      <c r="E965" s="14">
        <v>32283</v>
      </c>
      <c r="F965" s="14" t="s">
        <v>916</v>
      </c>
      <c r="G965" s="15"/>
      <c r="H965" s="14">
        <v>160301</v>
      </c>
      <c r="I965" s="14" t="s">
        <v>31</v>
      </c>
      <c r="J965" s="14" t="s">
        <v>31</v>
      </c>
      <c r="K965" s="14" t="s">
        <v>216</v>
      </c>
      <c r="L965" s="14" t="s">
        <v>914</v>
      </c>
      <c r="M965" s="14">
        <v>0</v>
      </c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216</v>
      </c>
      <c r="E966" s="14">
        <v>32283</v>
      </c>
      <c r="F966" s="14" t="s">
        <v>916</v>
      </c>
      <c r="G966" s="15"/>
      <c r="H966" s="14">
        <v>160301</v>
      </c>
      <c r="I966" s="14" t="s">
        <v>31</v>
      </c>
      <c r="J966" s="14" t="s">
        <v>31</v>
      </c>
      <c r="K966" s="14" t="s">
        <v>216</v>
      </c>
      <c r="L966" s="14" t="s">
        <v>24</v>
      </c>
      <c r="M966" s="14">
        <v>0</v>
      </c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216</v>
      </c>
      <c r="E967" s="14">
        <v>34472</v>
      </c>
      <c r="F967" s="14" t="s">
        <v>928</v>
      </c>
      <c r="G967" s="15"/>
      <c r="H967" s="14">
        <v>160301</v>
      </c>
      <c r="I967" s="14" t="s">
        <v>31</v>
      </c>
      <c r="J967" s="14" t="s">
        <v>31</v>
      </c>
      <c r="K967" s="14" t="s">
        <v>216</v>
      </c>
      <c r="L967" s="14" t="s">
        <v>24</v>
      </c>
      <c r="M967" s="14">
        <v>90</v>
      </c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216</v>
      </c>
      <c r="E968" s="14">
        <v>34472</v>
      </c>
      <c r="F968" s="14" t="s">
        <v>928</v>
      </c>
      <c r="G968" s="15"/>
      <c r="H968" s="14">
        <v>160301</v>
      </c>
      <c r="I968" s="14" t="s">
        <v>31</v>
      </c>
      <c r="J968" s="14" t="s">
        <v>31</v>
      </c>
      <c r="K968" s="14" t="s">
        <v>216</v>
      </c>
      <c r="L968" s="14" t="s">
        <v>22</v>
      </c>
      <c r="M968" s="14">
        <v>0</v>
      </c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216</v>
      </c>
      <c r="E969" s="14">
        <v>34472</v>
      </c>
      <c r="F969" s="14" t="s">
        <v>928</v>
      </c>
      <c r="G969" s="15"/>
      <c r="H969" s="14">
        <v>160301</v>
      </c>
      <c r="I969" s="14" t="s">
        <v>31</v>
      </c>
      <c r="J969" s="14" t="s">
        <v>31</v>
      </c>
      <c r="K969" s="14" t="s">
        <v>216</v>
      </c>
      <c r="L969" s="14" t="s">
        <v>23</v>
      </c>
      <c r="M969" s="14">
        <v>0</v>
      </c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216</v>
      </c>
      <c r="E970" s="14">
        <v>34472</v>
      </c>
      <c r="F970" s="14" t="s">
        <v>928</v>
      </c>
      <c r="G970" s="15"/>
      <c r="H970" s="14">
        <v>160301</v>
      </c>
      <c r="I970" s="14" t="s">
        <v>31</v>
      </c>
      <c r="J970" s="14" t="s">
        <v>31</v>
      </c>
      <c r="K970" s="14" t="s">
        <v>216</v>
      </c>
      <c r="L970" s="14" t="s">
        <v>914</v>
      </c>
      <c r="M970" s="14">
        <v>0</v>
      </c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216</v>
      </c>
      <c r="E971" s="14">
        <v>34472</v>
      </c>
      <c r="F971" s="14" t="s">
        <v>928</v>
      </c>
      <c r="G971" s="15"/>
      <c r="H971" s="14">
        <v>160301</v>
      </c>
      <c r="I971" s="14" t="s">
        <v>31</v>
      </c>
      <c r="J971" s="14" t="s">
        <v>31</v>
      </c>
      <c r="K971" s="14" t="s">
        <v>216</v>
      </c>
      <c r="L971" s="14" t="s">
        <v>21</v>
      </c>
      <c r="M971" s="14">
        <v>0</v>
      </c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216</v>
      </c>
      <c r="E972" s="14">
        <v>34983</v>
      </c>
      <c r="F972" s="14" t="s">
        <v>930</v>
      </c>
      <c r="G972" s="15"/>
      <c r="H972" s="14">
        <v>160301</v>
      </c>
      <c r="I972" s="14" t="s">
        <v>31</v>
      </c>
      <c r="J972" s="14" t="s">
        <v>31</v>
      </c>
      <c r="K972" s="14" t="s">
        <v>216</v>
      </c>
      <c r="L972" s="14" t="s">
        <v>914</v>
      </c>
      <c r="M972" s="14">
        <v>0</v>
      </c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216</v>
      </c>
      <c r="E973" s="14">
        <v>34983</v>
      </c>
      <c r="F973" s="14" t="s">
        <v>930</v>
      </c>
      <c r="G973" s="15"/>
      <c r="H973" s="14">
        <v>160301</v>
      </c>
      <c r="I973" s="14" t="s">
        <v>31</v>
      </c>
      <c r="J973" s="14" t="s">
        <v>31</v>
      </c>
      <c r="K973" s="14" t="s">
        <v>216</v>
      </c>
      <c r="L973" s="14" t="s">
        <v>22</v>
      </c>
      <c r="M973" s="14">
        <v>0</v>
      </c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216</v>
      </c>
      <c r="E974" s="14">
        <v>34983</v>
      </c>
      <c r="F974" s="14" t="s">
        <v>930</v>
      </c>
      <c r="G974" s="15"/>
      <c r="H974" s="14">
        <v>160301</v>
      </c>
      <c r="I974" s="14" t="s">
        <v>31</v>
      </c>
      <c r="J974" s="14" t="s">
        <v>31</v>
      </c>
      <c r="K974" s="14" t="s">
        <v>216</v>
      </c>
      <c r="L974" s="14" t="s">
        <v>23</v>
      </c>
      <c r="M974" s="14">
        <v>0</v>
      </c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216</v>
      </c>
      <c r="E975" s="14">
        <v>34983</v>
      </c>
      <c r="F975" s="14" t="s">
        <v>930</v>
      </c>
      <c r="G975" s="15"/>
      <c r="H975" s="14">
        <v>160301</v>
      </c>
      <c r="I975" s="14" t="s">
        <v>31</v>
      </c>
      <c r="J975" s="14" t="s">
        <v>31</v>
      </c>
      <c r="K975" s="14" t="s">
        <v>216</v>
      </c>
      <c r="L975" s="14" t="s">
        <v>24</v>
      </c>
      <c r="M975" s="14">
        <v>68</v>
      </c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216</v>
      </c>
      <c r="E976" s="14">
        <v>34983</v>
      </c>
      <c r="F976" s="14" t="s">
        <v>930</v>
      </c>
      <c r="G976" s="15"/>
      <c r="H976" s="14">
        <v>160301</v>
      </c>
      <c r="I976" s="14" t="s">
        <v>31</v>
      </c>
      <c r="J976" s="14" t="s">
        <v>31</v>
      </c>
      <c r="K976" s="14" t="s">
        <v>216</v>
      </c>
      <c r="L976" s="14" t="s">
        <v>21</v>
      </c>
      <c r="M976" s="14">
        <v>0</v>
      </c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243</v>
      </c>
      <c r="D977" s="14" t="s">
        <v>244</v>
      </c>
      <c r="E977" s="14">
        <v>23</v>
      </c>
      <c r="F977" s="14" t="s">
        <v>245</v>
      </c>
      <c r="G977" s="15"/>
      <c r="H977" s="14">
        <v>160112</v>
      </c>
      <c r="I977" s="14" t="s">
        <v>31</v>
      </c>
      <c r="J977" s="14" t="s">
        <v>246</v>
      </c>
      <c r="K977" s="14" t="s">
        <v>244</v>
      </c>
      <c r="L977" s="14" t="s">
        <v>24</v>
      </c>
      <c r="M977" s="14">
        <v>846</v>
      </c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243</v>
      </c>
      <c r="D978" s="14" t="s">
        <v>244</v>
      </c>
      <c r="E978" s="14">
        <v>23</v>
      </c>
      <c r="F978" s="14" t="s">
        <v>245</v>
      </c>
      <c r="G978" s="15"/>
      <c r="H978" s="14">
        <v>160112</v>
      </c>
      <c r="I978" s="14" t="s">
        <v>31</v>
      </c>
      <c r="J978" s="14" t="s">
        <v>246</v>
      </c>
      <c r="K978" s="14" t="s">
        <v>244</v>
      </c>
      <c r="L978" s="14" t="s">
        <v>21</v>
      </c>
      <c r="M978" s="14">
        <v>0</v>
      </c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243</v>
      </c>
      <c r="D979" s="14" t="s">
        <v>244</v>
      </c>
      <c r="E979" s="14">
        <v>23</v>
      </c>
      <c r="F979" s="14" t="s">
        <v>245</v>
      </c>
      <c r="G979" s="15"/>
      <c r="H979" s="14">
        <v>160112</v>
      </c>
      <c r="I979" s="14" t="s">
        <v>31</v>
      </c>
      <c r="J979" s="14" t="s">
        <v>246</v>
      </c>
      <c r="K979" s="14" t="s">
        <v>244</v>
      </c>
      <c r="L979" s="14" t="s">
        <v>914</v>
      </c>
      <c r="M979" s="14">
        <v>0</v>
      </c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243</v>
      </c>
      <c r="D980" s="14" t="s">
        <v>244</v>
      </c>
      <c r="E980" s="14">
        <v>23</v>
      </c>
      <c r="F980" s="14" t="s">
        <v>245</v>
      </c>
      <c r="G980" s="15"/>
      <c r="H980" s="14">
        <v>160112</v>
      </c>
      <c r="I980" s="14" t="s">
        <v>31</v>
      </c>
      <c r="J980" s="14" t="s">
        <v>246</v>
      </c>
      <c r="K980" s="14" t="s">
        <v>244</v>
      </c>
      <c r="L980" s="14" t="s">
        <v>22</v>
      </c>
      <c r="M980" s="14">
        <v>0</v>
      </c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243</v>
      </c>
      <c r="D981" s="14" t="s">
        <v>244</v>
      </c>
      <c r="E981" s="14">
        <v>23</v>
      </c>
      <c r="F981" s="14" t="s">
        <v>245</v>
      </c>
      <c r="G981" s="15"/>
      <c r="H981" s="14">
        <v>160112</v>
      </c>
      <c r="I981" s="14" t="s">
        <v>31</v>
      </c>
      <c r="J981" s="14" t="s">
        <v>246</v>
      </c>
      <c r="K981" s="14" t="s">
        <v>244</v>
      </c>
      <c r="L981" s="14" t="s">
        <v>23</v>
      </c>
      <c r="M981" s="14">
        <v>0</v>
      </c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243</v>
      </c>
      <c r="D982" s="14" t="s">
        <v>244</v>
      </c>
      <c r="E982" s="14">
        <v>24</v>
      </c>
      <c r="F982" s="14" t="s">
        <v>247</v>
      </c>
      <c r="G982" s="15"/>
      <c r="H982" s="14">
        <v>160112</v>
      </c>
      <c r="I982" s="14" t="s">
        <v>31</v>
      </c>
      <c r="J982" s="14" t="s">
        <v>246</v>
      </c>
      <c r="K982" s="14" t="s">
        <v>244</v>
      </c>
      <c r="L982" s="14" t="s">
        <v>22</v>
      </c>
      <c r="M982" s="14">
        <v>0</v>
      </c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243</v>
      </c>
      <c r="D983" s="14" t="s">
        <v>244</v>
      </c>
      <c r="E983" s="14">
        <v>24</v>
      </c>
      <c r="F983" s="14" t="s">
        <v>247</v>
      </c>
      <c r="G983" s="15"/>
      <c r="H983" s="14">
        <v>160112</v>
      </c>
      <c r="I983" s="14" t="s">
        <v>31</v>
      </c>
      <c r="J983" s="14" t="s">
        <v>246</v>
      </c>
      <c r="K983" s="14" t="s">
        <v>244</v>
      </c>
      <c r="L983" s="14" t="s">
        <v>24</v>
      </c>
      <c r="M983" s="14">
        <v>3745</v>
      </c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243</v>
      </c>
      <c r="D984" s="14" t="s">
        <v>244</v>
      </c>
      <c r="E984" s="14">
        <v>24</v>
      </c>
      <c r="F984" s="14" t="s">
        <v>247</v>
      </c>
      <c r="G984" s="15"/>
      <c r="H984" s="14">
        <v>160112</v>
      </c>
      <c r="I984" s="14" t="s">
        <v>31</v>
      </c>
      <c r="J984" s="14" t="s">
        <v>246</v>
      </c>
      <c r="K984" s="14" t="s">
        <v>244</v>
      </c>
      <c r="L984" s="14" t="s">
        <v>21</v>
      </c>
      <c r="M984" s="14">
        <v>0</v>
      </c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243</v>
      </c>
      <c r="D985" s="14" t="s">
        <v>244</v>
      </c>
      <c r="E985" s="14">
        <v>24</v>
      </c>
      <c r="F985" s="14" t="s">
        <v>247</v>
      </c>
      <c r="G985" s="15"/>
      <c r="H985" s="14">
        <v>160112</v>
      </c>
      <c r="I985" s="14" t="s">
        <v>31</v>
      </c>
      <c r="J985" s="14" t="s">
        <v>246</v>
      </c>
      <c r="K985" s="14" t="s">
        <v>244</v>
      </c>
      <c r="L985" s="14" t="s">
        <v>23</v>
      </c>
      <c r="M985" s="14">
        <v>0</v>
      </c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243</v>
      </c>
      <c r="D986" s="14" t="s">
        <v>244</v>
      </c>
      <c r="E986" s="14">
        <v>24</v>
      </c>
      <c r="F986" s="14" t="s">
        <v>247</v>
      </c>
      <c r="G986" s="15"/>
      <c r="H986" s="14">
        <v>160112</v>
      </c>
      <c r="I986" s="14" t="s">
        <v>31</v>
      </c>
      <c r="J986" s="14" t="s">
        <v>246</v>
      </c>
      <c r="K986" s="14" t="s">
        <v>244</v>
      </c>
      <c r="L986" s="14" t="s">
        <v>914</v>
      </c>
      <c r="M986" s="14">
        <v>0</v>
      </c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243</v>
      </c>
      <c r="D987" s="14" t="s">
        <v>244</v>
      </c>
      <c r="E987" s="14">
        <v>39</v>
      </c>
      <c r="F987" s="14" t="s">
        <v>343</v>
      </c>
      <c r="G987" s="15"/>
      <c r="H987" s="14">
        <v>160103</v>
      </c>
      <c r="I987" s="14" t="s">
        <v>31</v>
      </c>
      <c r="J987" s="14" t="s">
        <v>246</v>
      </c>
      <c r="K987" s="14" t="s">
        <v>284</v>
      </c>
      <c r="L987" s="14" t="s">
        <v>24</v>
      </c>
      <c r="M987" s="14">
        <v>21</v>
      </c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243</v>
      </c>
      <c r="D988" s="14" t="s">
        <v>244</v>
      </c>
      <c r="E988" s="14">
        <v>39</v>
      </c>
      <c r="F988" s="14" t="s">
        <v>343</v>
      </c>
      <c r="G988" s="15"/>
      <c r="H988" s="14">
        <v>160103</v>
      </c>
      <c r="I988" s="14" t="s">
        <v>31</v>
      </c>
      <c r="J988" s="14" t="s">
        <v>246</v>
      </c>
      <c r="K988" s="14" t="s">
        <v>284</v>
      </c>
      <c r="L988" s="14" t="s">
        <v>23</v>
      </c>
      <c r="M988" s="14">
        <v>0</v>
      </c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243</v>
      </c>
      <c r="D989" s="14" t="s">
        <v>244</v>
      </c>
      <c r="E989" s="14">
        <v>39</v>
      </c>
      <c r="F989" s="14" t="s">
        <v>343</v>
      </c>
      <c r="G989" s="15"/>
      <c r="H989" s="14">
        <v>160103</v>
      </c>
      <c r="I989" s="14" t="s">
        <v>31</v>
      </c>
      <c r="J989" s="14" t="s">
        <v>246</v>
      </c>
      <c r="K989" s="14" t="s">
        <v>284</v>
      </c>
      <c r="L989" s="14" t="s">
        <v>21</v>
      </c>
      <c r="M989" s="14">
        <v>0</v>
      </c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243</v>
      </c>
      <c r="D990" s="14" t="s">
        <v>244</v>
      </c>
      <c r="E990" s="14">
        <v>39</v>
      </c>
      <c r="F990" s="14" t="s">
        <v>343</v>
      </c>
      <c r="G990" s="15"/>
      <c r="H990" s="14">
        <v>160103</v>
      </c>
      <c r="I990" s="14" t="s">
        <v>31</v>
      </c>
      <c r="J990" s="14" t="s">
        <v>246</v>
      </c>
      <c r="K990" s="14" t="s">
        <v>284</v>
      </c>
      <c r="L990" s="14" t="s">
        <v>914</v>
      </c>
      <c r="M990" s="14">
        <v>0</v>
      </c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243</v>
      </c>
      <c r="D991" s="14" t="s">
        <v>244</v>
      </c>
      <c r="E991" s="14">
        <v>39</v>
      </c>
      <c r="F991" s="14" t="s">
        <v>343</v>
      </c>
      <c r="G991" s="15"/>
      <c r="H991" s="14">
        <v>160103</v>
      </c>
      <c r="I991" s="14" t="s">
        <v>31</v>
      </c>
      <c r="J991" s="14" t="s">
        <v>246</v>
      </c>
      <c r="K991" s="14" t="s">
        <v>284</v>
      </c>
      <c r="L991" s="14" t="s">
        <v>22</v>
      </c>
      <c r="M991" s="14">
        <v>0</v>
      </c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243</v>
      </c>
      <c r="D992" s="14" t="s">
        <v>244</v>
      </c>
      <c r="E992" s="14">
        <v>48</v>
      </c>
      <c r="F992" s="14" t="s">
        <v>248</v>
      </c>
      <c r="G992" s="15"/>
      <c r="H992" s="14">
        <v>160112</v>
      </c>
      <c r="I992" s="14" t="s">
        <v>31</v>
      </c>
      <c r="J992" s="14" t="s">
        <v>246</v>
      </c>
      <c r="K992" s="14" t="s">
        <v>244</v>
      </c>
      <c r="L992" s="14" t="s">
        <v>24</v>
      </c>
      <c r="M992" s="14">
        <v>0</v>
      </c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243</v>
      </c>
      <c r="D993" s="14" t="s">
        <v>244</v>
      </c>
      <c r="E993" s="14">
        <v>48</v>
      </c>
      <c r="F993" s="14" t="s">
        <v>248</v>
      </c>
      <c r="G993" s="15"/>
      <c r="H993" s="14">
        <v>160112</v>
      </c>
      <c r="I993" s="14" t="s">
        <v>31</v>
      </c>
      <c r="J993" s="14" t="s">
        <v>246</v>
      </c>
      <c r="K993" s="14" t="s">
        <v>244</v>
      </c>
      <c r="L993" s="14" t="s">
        <v>22</v>
      </c>
      <c r="M993" s="14">
        <v>0</v>
      </c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243</v>
      </c>
      <c r="D994" s="14" t="s">
        <v>244</v>
      </c>
      <c r="E994" s="14">
        <v>48</v>
      </c>
      <c r="F994" s="14" t="s">
        <v>248</v>
      </c>
      <c r="G994" s="15"/>
      <c r="H994" s="14">
        <v>160112</v>
      </c>
      <c r="I994" s="14" t="s">
        <v>31</v>
      </c>
      <c r="J994" s="14" t="s">
        <v>246</v>
      </c>
      <c r="K994" s="14" t="s">
        <v>244</v>
      </c>
      <c r="L994" s="14" t="s">
        <v>23</v>
      </c>
      <c r="M994" s="14">
        <v>0</v>
      </c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243</v>
      </c>
      <c r="D995" s="14" t="s">
        <v>244</v>
      </c>
      <c r="E995" s="14">
        <v>48</v>
      </c>
      <c r="F995" s="14" t="s">
        <v>248</v>
      </c>
      <c r="G995" s="15"/>
      <c r="H995" s="14">
        <v>160112</v>
      </c>
      <c r="I995" s="14" t="s">
        <v>31</v>
      </c>
      <c r="J995" s="14" t="s">
        <v>246</v>
      </c>
      <c r="K995" s="14" t="s">
        <v>244</v>
      </c>
      <c r="L995" s="14" t="s">
        <v>914</v>
      </c>
      <c r="M995" s="14">
        <v>0</v>
      </c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243</v>
      </c>
      <c r="D996" s="14" t="s">
        <v>244</v>
      </c>
      <c r="E996" s="14">
        <v>48</v>
      </c>
      <c r="F996" s="14" t="s">
        <v>248</v>
      </c>
      <c r="G996" s="15"/>
      <c r="H996" s="14">
        <v>160112</v>
      </c>
      <c r="I996" s="14" t="s">
        <v>31</v>
      </c>
      <c r="J996" s="14" t="s">
        <v>246</v>
      </c>
      <c r="K996" s="14" t="s">
        <v>244</v>
      </c>
      <c r="L996" s="14" t="s">
        <v>21</v>
      </c>
      <c r="M996" s="14">
        <v>0</v>
      </c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243</v>
      </c>
      <c r="D997" s="14" t="s">
        <v>244</v>
      </c>
      <c r="E997" s="14">
        <v>49</v>
      </c>
      <c r="F997" s="14" t="s">
        <v>249</v>
      </c>
      <c r="G997" s="15"/>
      <c r="H997" s="14">
        <v>160112</v>
      </c>
      <c r="I997" s="14" t="s">
        <v>31</v>
      </c>
      <c r="J997" s="14" t="s">
        <v>246</v>
      </c>
      <c r="K997" s="14" t="s">
        <v>244</v>
      </c>
      <c r="L997" s="14" t="s">
        <v>21</v>
      </c>
      <c r="M997" s="14">
        <v>0</v>
      </c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243</v>
      </c>
      <c r="D998" s="14" t="s">
        <v>244</v>
      </c>
      <c r="E998" s="14">
        <v>49</v>
      </c>
      <c r="F998" s="14" t="s">
        <v>249</v>
      </c>
      <c r="G998" s="15"/>
      <c r="H998" s="14">
        <v>160112</v>
      </c>
      <c r="I998" s="14" t="s">
        <v>31</v>
      </c>
      <c r="J998" s="14" t="s">
        <v>246</v>
      </c>
      <c r="K998" s="14" t="s">
        <v>244</v>
      </c>
      <c r="L998" s="14" t="s">
        <v>914</v>
      </c>
      <c r="M998" s="14">
        <v>0</v>
      </c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243</v>
      </c>
      <c r="D999" s="14" t="s">
        <v>244</v>
      </c>
      <c r="E999" s="14">
        <v>49</v>
      </c>
      <c r="F999" s="14" t="s">
        <v>249</v>
      </c>
      <c r="G999" s="15"/>
      <c r="H999" s="14">
        <v>160112</v>
      </c>
      <c r="I999" s="14" t="s">
        <v>31</v>
      </c>
      <c r="J999" s="14" t="s">
        <v>246</v>
      </c>
      <c r="K999" s="14" t="s">
        <v>244</v>
      </c>
      <c r="L999" s="14" t="s">
        <v>22</v>
      </c>
      <c r="M999" s="14">
        <v>0</v>
      </c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243</v>
      </c>
      <c r="D1000" s="14" t="s">
        <v>244</v>
      </c>
      <c r="E1000" s="14">
        <v>49</v>
      </c>
      <c r="F1000" s="14" t="s">
        <v>249</v>
      </c>
      <c r="G1000" s="15"/>
      <c r="H1000" s="14">
        <v>160112</v>
      </c>
      <c r="I1000" s="14" t="s">
        <v>31</v>
      </c>
      <c r="J1000" s="14" t="s">
        <v>246</v>
      </c>
      <c r="K1000" s="14" t="s">
        <v>244</v>
      </c>
      <c r="L1000" s="14" t="s">
        <v>24</v>
      </c>
      <c r="M1000" s="14">
        <v>0</v>
      </c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243</v>
      </c>
      <c r="D1001" s="14" t="s">
        <v>244</v>
      </c>
      <c r="E1001" s="14">
        <v>49</v>
      </c>
      <c r="F1001" s="14" t="s">
        <v>249</v>
      </c>
      <c r="G1001" s="15"/>
      <c r="H1001" s="14">
        <v>160112</v>
      </c>
      <c r="I1001" s="14" t="s">
        <v>31</v>
      </c>
      <c r="J1001" s="14" t="s">
        <v>246</v>
      </c>
      <c r="K1001" s="14" t="s">
        <v>244</v>
      </c>
      <c r="L1001" s="14" t="s">
        <v>23</v>
      </c>
      <c r="M1001" s="14">
        <v>0</v>
      </c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243</v>
      </c>
      <c r="D1002" s="14" t="s">
        <v>244</v>
      </c>
      <c r="E1002" s="14">
        <v>50</v>
      </c>
      <c r="F1002" s="14" t="s">
        <v>250</v>
      </c>
      <c r="G1002" s="15"/>
      <c r="H1002" s="14">
        <v>160101</v>
      </c>
      <c r="I1002" s="14" t="s">
        <v>31</v>
      </c>
      <c r="J1002" s="14" t="s">
        <v>246</v>
      </c>
      <c r="K1002" s="14" t="s">
        <v>251</v>
      </c>
      <c r="L1002" s="14" t="s">
        <v>21</v>
      </c>
      <c r="M1002" s="14">
        <v>0</v>
      </c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243</v>
      </c>
      <c r="D1003" s="14" t="s">
        <v>244</v>
      </c>
      <c r="E1003" s="14">
        <v>50</v>
      </c>
      <c r="F1003" s="14" t="s">
        <v>250</v>
      </c>
      <c r="G1003" s="15"/>
      <c r="H1003" s="14">
        <v>160101</v>
      </c>
      <c r="I1003" s="14" t="s">
        <v>31</v>
      </c>
      <c r="J1003" s="14" t="s">
        <v>246</v>
      </c>
      <c r="K1003" s="14" t="s">
        <v>251</v>
      </c>
      <c r="L1003" s="14" t="s">
        <v>24</v>
      </c>
      <c r="M1003" s="14">
        <v>119</v>
      </c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243</v>
      </c>
      <c r="D1004" s="14" t="s">
        <v>244</v>
      </c>
      <c r="E1004" s="14">
        <v>50</v>
      </c>
      <c r="F1004" s="14" t="s">
        <v>250</v>
      </c>
      <c r="G1004" s="15"/>
      <c r="H1004" s="14">
        <v>160101</v>
      </c>
      <c r="I1004" s="14" t="s">
        <v>31</v>
      </c>
      <c r="J1004" s="14" t="s">
        <v>246</v>
      </c>
      <c r="K1004" s="14" t="s">
        <v>251</v>
      </c>
      <c r="L1004" s="14" t="s">
        <v>22</v>
      </c>
      <c r="M1004" s="14">
        <v>0</v>
      </c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243</v>
      </c>
      <c r="D1005" s="14" t="s">
        <v>244</v>
      </c>
      <c r="E1005" s="14">
        <v>50</v>
      </c>
      <c r="F1005" s="14" t="s">
        <v>250</v>
      </c>
      <c r="G1005" s="15"/>
      <c r="H1005" s="14">
        <v>160101</v>
      </c>
      <c r="I1005" s="14" t="s">
        <v>31</v>
      </c>
      <c r="J1005" s="14" t="s">
        <v>246</v>
      </c>
      <c r="K1005" s="14" t="s">
        <v>251</v>
      </c>
      <c r="L1005" s="14" t="s">
        <v>914</v>
      </c>
      <c r="M1005" s="14">
        <v>0</v>
      </c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243</v>
      </c>
      <c r="D1006" s="14" t="s">
        <v>244</v>
      </c>
      <c r="E1006" s="14">
        <v>50</v>
      </c>
      <c r="F1006" s="14" t="s">
        <v>250</v>
      </c>
      <c r="G1006" s="15"/>
      <c r="H1006" s="14">
        <v>160101</v>
      </c>
      <c r="I1006" s="14" t="s">
        <v>31</v>
      </c>
      <c r="J1006" s="14" t="s">
        <v>246</v>
      </c>
      <c r="K1006" s="14" t="s">
        <v>251</v>
      </c>
      <c r="L1006" s="14" t="s">
        <v>23</v>
      </c>
      <c r="M1006" s="14">
        <v>0</v>
      </c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243</v>
      </c>
      <c r="D1007" s="14" t="s">
        <v>244</v>
      </c>
      <c r="E1007" s="14">
        <v>51</v>
      </c>
      <c r="F1007" s="14" t="s">
        <v>252</v>
      </c>
      <c r="G1007" s="15"/>
      <c r="H1007" s="14">
        <v>160112</v>
      </c>
      <c r="I1007" s="14" t="s">
        <v>31</v>
      </c>
      <c r="J1007" s="14" t="s">
        <v>246</v>
      </c>
      <c r="K1007" s="14" t="s">
        <v>244</v>
      </c>
      <c r="L1007" s="14" t="s">
        <v>914</v>
      </c>
      <c r="M1007" s="14">
        <v>0</v>
      </c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243</v>
      </c>
      <c r="D1008" s="14" t="s">
        <v>244</v>
      </c>
      <c r="E1008" s="14">
        <v>51</v>
      </c>
      <c r="F1008" s="14" t="s">
        <v>252</v>
      </c>
      <c r="G1008" s="15"/>
      <c r="H1008" s="14">
        <v>160112</v>
      </c>
      <c r="I1008" s="14" t="s">
        <v>31</v>
      </c>
      <c r="J1008" s="14" t="s">
        <v>246</v>
      </c>
      <c r="K1008" s="14" t="s">
        <v>244</v>
      </c>
      <c r="L1008" s="14" t="s">
        <v>23</v>
      </c>
      <c r="M1008" s="14">
        <v>0</v>
      </c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243</v>
      </c>
      <c r="D1009" s="14" t="s">
        <v>244</v>
      </c>
      <c r="E1009" s="14">
        <v>51</v>
      </c>
      <c r="F1009" s="14" t="s">
        <v>252</v>
      </c>
      <c r="G1009" s="15"/>
      <c r="H1009" s="14">
        <v>160112</v>
      </c>
      <c r="I1009" s="14" t="s">
        <v>31</v>
      </c>
      <c r="J1009" s="14" t="s">
        <v>246</v>
      </c>
      <c r="K1009" s="14" t="s">
        <v>244</v>
      </c>
      <c r="L1009" s="14" t="s">
        <v>22</v>
      </c>
      <c r="M1009" s="14">
        <v>0</v>
      </c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243</v>
      </c>
      <c r="D1010" s="14" t="s">
        <v>244</v>
      </c>
      <c r="E1010" s="14">
        <v>51</v>
      </c>
      <c r="F1010" s="14" t="s">
        <v>252</v>
      </c>
      <c r="G1010" s="15"/>
      <c r="H1010" s="14">
        <v>160112</v>
      </c>
      <c r="I1010" s="14" t="s">
        <v>31</v>
      </c>
      <c r="J1010" s="14" t="s">
        <v>246</v>
      </c>
      <c r="K1010" s="14" t="s">
        <v>244</v>
      </c>
      <c r="L1010" s="14" t="s">
        <v>24</v>
      </c>
      <c r="M1010" s="14">
        <v>1500</v>
      </c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243</v>
      </c>
      <c r="D1011" s="14" t="s">
        <v>244</v>
      </c>
      <c r="E1011" s="14">
        <v>51</v>
      </c>
      <c r="F1011" s="14" t="s">
        <v>252</v>
      </c>
      <c r="G1011" s="15"/>
      <c r="H1011" s="14">
        <v>160112</v>
      </c>
      <c r="I1011" s="14" t="s">
        <v>31</v>
      </c>
      <c r="J1011" s="14" t="s">
        <v>246</v>
      </c>
      <c r="K1011" s="14" t="s">
        <v>244</v>
      </c>
      <c r="L1011" s="14" t="s">
        <v>21</v>
      </c>
      <c r="M1011" s="14">
        <v>0</v>
      </c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243</v>
      </c>
      <c r="D1012" s="14" t="s">
        <v>244</v>
      </c>
      <c r="E1012" s="14">
        <v>52</v>
      </c>
      <c r="F1012" s="14" t="s">
        <v>253</v>
      </c>
      <c r="G1012" s="15"/>
      <c r="H1012" s="14">
        <v>160112</v>
      </c>
      <c r="I1012" s="14" t="s">
        <v>31</v>
      </c>
      <c r="J1012" s="14" t="s">
        <v>246</v>
      </c>
      <c r="K1012" s="14" t="s">
        <v>244</v>
      </c>
      <c r="L1012" s="14" t="s">
        <v>21</v>
      </c>
      <c r="M1012" s="14">
        <v>0</v>
      </c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243</v>
      </c>
      <c r="D1013" s="14" t="s">
        <v>244</v>
      </c>
      <c r="E1013" s="14">
        <v>52</v>
      </c>
      <c r="F1013" s="14" t="s">
        <v>253</v>
      </c>
      <c r="G1013" s="15"/>
      <c r="H1013" s="14">
        <v>160112</v>
      </c>
      <c r="I1013" s="14" t="s">
        <v>31</v>
      </c>
      <c r="J1013" s="14" t="s">
        <v>246</v>
      </c>
      <c r="K1013" s="14" t="s">
        <v>244</v>
      </c>
      <c r="L1013" s="14" t="s">
        <v>22</v>
      </c>
      <c r="M1013" s="14">
        <v>0</v>
      </c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243</v>
      </c>
      <c r="D1014" s="14" t="s">
        <v>244</v>
      </c>
      <c r="E1014" s="14">
        <v>52</v>
      </c>
      <c r="F1014" s="14" t="s">
        <v>253</v>
      </c>
      <c r="G1014" s="15"/>
      <c r="H1014" s="14">
        <v>160112</v>
      </c>
      <c r="I1014" s="14" t="s">
        <v>31</v>
      </c>
      <c r="J1014" s="14" t="s">
        <v>246</v>
      </c>
      <c r="K1014" s="14" t="s">
        <v>244</v>
      </c>
      <c r="L1014" s="14" t="s">
        <v>24</v>
      </c>
      <c r="M1014" s="14">
        <v>0</v>
      </c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243</v>
      </c>
      <c r="D1015" s="14" t="s">
        <v>244</v>
      </c>
      <c r="E1015" s="14">
        <v>52</v>
      </c>
      <c r="F1015" s="14" t="s">
        <v>253</v>
      </c>
      <c r="G1015" s="15"/>
      <c r="H1015" s="14">
        <v>160112</v>
      </c>
      <c r="I1015" s="14" t="s">
        <v>31</v>
      </c>
      <c r="J1015" s="14" t="s">
        <v>246</v>
      </c>
      <c r="K1015" s="14" t="s">
        <v>244</v>
      </c>
      <c r="L1015" s="14" t="s">
        <v>23</v>
      </c>
      <c r="M1015" s="14">
        <v>0</v>
      </c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243</v>
      </c>
      <c r="D1016" s="14" t="s">
        <v>244</v>
      </c>
      <c r="E1016" s="14">
        <v>52</v>
      </c>
      <c r="F1016" s="14" t="s">
        <v>253</v>
      </c>
      <c r="G1016" s="15"/>
      <c r="H1016" s="14">
        <v>160112</v>
      </c>
      <c r="I1016" s="14" t="s">
        <v>31</v>
      </c>
      <c r="J1016" s="14" t="s">
        <v>246</v>
      </c>
      <c r="K1016" s="14" t="s">
        <v>244</v>
      </c>
      <c r="L1016" s="14" t="s">
        <v>914</v>
      </c>
      <c r="M1016" s="14">
        <v>0</v>
      </c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243</v>
      </c>
      <c r="D1017" s="14" t="s">
        <v>244</v>
      </c>
      <c r="E1017" s="14">
        <v>275</v>
      </c>
      <c r="F1017" s="14" t="s">
        <v>254</v>
      </c>
      <c r="G1017" s="15"/>
      <c r="H1017" s="14">
        <v>160112</v>
      </c>
      <c r="I1017" s="14" t="s">
        <v>31</v>
      </c>
      <c r="J1017" s="14" t="s">
        <v>246</v>
      </c>
      <c r="K1017" s="14" t="s">
        <v>244</v>
      </c>
      <c r="L1017" s="14" t="s">
        <v>914</v>
      </c>
      <c r="M1017" s="14">
        <v>0</v>
      </c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243</v>
      </c>
      <c r="D1018" s="14" t="s">
        <v>244</v>
      </c>
      <c r="E1018" s="14">
        <v>275</v>
      </c>
      <c r="F1018" s="14" t="s">
        <v>254</v>
      </c>
      <c r="G1018" s="15"/>
      <c r="H1018" s="14">
        <v>160112</v>
      </c>
      <c r="I1018" s="14" t="s">
        <v>31</v>
      </c>
      <c r="J1018" s="14" t="s">
        <v>246</v>
      </c>
      <c r="K1018" s="14" t="s">
        <v>244</v>
      </c>
      <c r="L1018" s="14" t="s">
        <v>23</v>
      </c>
      <c r="M1018" s="14">
        <v>0</v>
      </c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243</v>
      </c>
      <c r="D1019" s="14" t="s">
        <v>244</v>
      </c>
      <c r="E1019" s="14">
        <v>275</v>
      </c>
      <c r="F1019" s="14" t="s">
        <v>254</v>
      </c>
      <c r="G1019" s="15"/>
      <c r="H1019" s="14">
        <v>160112</v>
      </c>
      <c r="I1019" s="14" t="s">
        <v>31</v>
      </c>
      <c r="J1019" s="14" t="s">
        <v>246</v>
      </c>
      <c r="K1019" s="14" t="s">
        <v>244</v>
      </c>
      <c r="L1019" s="14" t="s">
        <v>22</v>
      </c>
      <c r="M1019" s="14">
        <v>0</v>
      </c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243</v>
      </c>
      <c r="D1020" s="14" t="s">
        <v>244</v>
      </c>
      <c r="E1020" s="14">
        <v>275</v>
      </c>
      <c r="F1020" s="14" t="s">
        <v>254</v>
      </c>
      <c r="G1020" s="15"/>
      <c r="H1020" s="14">
        <v>160112</v>
      </c>
      <c r="I1020" s="14" t="s">
        <v>31</v>
      </c>
      <c r="J1020" s="14" t="s">
        <v>246</v>
      </c>
      <c r="K1020" s="14" t="s">
        <v>244</v>
      </c>
      <c r="L1020" s="14" t="s">
        <v>24</v>
      </c>
      <c r="M1020" s="14">
        <v>1256</v>
      </c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243</v>
      </c>
      <c r="D1021" s="14" t="s">
        <v>244</v>
      </c>
      <c r="E1021" s="14">
        <v>275</v>
      </c>
      <c r="F1021" s="14" t="s">
        <v>254</v>
      </c>
      <c r="G1021" s="15"/>
      <c r="H1021" s="14">
        <v>160112</v>
      </c>
      <c r="I1021" s="14" t="s">
        <v>31</v>
      </c>
      <c r="J1021" s="14" t="s">
        <v>246</v>
      </c>
      <c r="K1021" s="14" t="s">
        <v>244</v>
      </c>
      <c r="L1021" s="14" t="s">
        <v>21</v>
      </c>
      <c r="M1021" s="14">
        <v>0</v>
      </c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243</v>
      </c>
      <c r="D1022" s="14" t="s">
        <v>244</v>
      </c>
      <c r="E1022" s="14">
        <v>276</v>
      </c>
      <c r="F1022" s="14" t="s">
        <v>433</v>
      </c>
      <c r="G1022" s="15"/>
      <c r="H1022" s="14">
        <v>160101</v>
      </c>
      <c r="I1022" s="14" t="s">
        <v>31</v>
      </c>
      <c r="J1022" s="14" t="s">
        <v>246</v>
      </c>
      <c r="K1022" s="14" t="s">
        <v>251</v>
      </c>
      <c r="L1022" s="14" t="s">
        <v>914</v>
      </c>
      <c r="M1022" s="14">
        <v>0</v>
      </c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243</v>
      </c>
      <c r="D1023" s="14" t="s">
        <v>244</v>
      </c>
      <c r="E1023" s="14">
        <v>276</v>
      </c>
      <c r="F1023" s="14" t="s">
        <v>433</v>
      </c>
      <c r="G1023" s="15"/>
      <c r="H1023" s="14">
        <v>160101</v>
      </c>
      <c r="I1023" s="14" t="s">
        <v>31</v>
      </c>
      <c r="J1023" s="14" t="s">
        <v>246</v>
      </c>
      <c r="K1023" s="14" t="s">
        <v>251</v>
      </c>
      <c r="L1023" s="14" t="s">
        <v>21</v>
      </c>
      <c r="M1023" s="14">
        <v>0</v>
      </c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243</v>
      </c>
      <c r="D1024" s="14" t="s">
        <v>244</v>
      </c>
      <c r="E1024" s="14">
        <v>276</v>
      </c>
      <c r="F1024" s="14" t="s">
        <v>433</v>
      </c>
      <c r="G1024" s="15"/>
      <c r="H1024" s="14">
        <v>160101</v>
      </c>
      <c r="I1024" s="14" t="s">
        <v>31</v>
      </c>
      <c r="J1024" s="14" t="s">
        <v>246</v>
      </c>
      <c r="K1024" s="14" t="s">
        <v>251</v>
      </c>
      <c r="L1024" s="14" t="s">
        <v>22</v>
      </c>
      <c r="M1024" s="14">
        <v>0</v>
      </c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243</v>
      </c>
      <c r="D1025" s="14" t="s">
        <v>244</v>
      </c>
      <c r="E1025" s="14">
        <v>276</v>
      </c>
      <c r="F1025" s="14" t="s">
        <v>433</v>
      </c>
      <c r="G1025" s="15"/>
      <c r="H1025" s="14">
        <v>160101</v>
      </c>
      <c r="I1025" s="14" t="s">
        <v>31</v>
      </c>
      <c r="J1025" s="14" t="s">
        <v>246</v>
      </c>
      <c r="K1025" s="14" t="s">
        <v>251</v>
      </c>
      <c r="L1025" s="14" t="s">
        <v>23</v>
      </c>
      <c r="M1025" s="14">
        <v>0</v>
      </c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243</v>
      </c>
      <c r="D1026" s="14" t="s">
        <v>244</v>
      </c>
      <c r="E1026" s="14">
        <v>276</v>
      </c>
      <c r="F1026" s="14" t="s">
        <v>433</v>
      </c>
      <c r="G1026" s="15"/>
      <c r="H1026" s="14">
        <v>160101</v>
      </c>
      <c r="I1026" s="14" t="s">
        <v>31</v>
      </c>
      <c r="J1026" s="14" t="s">
        <v>246</v>
      </c>
      <c r="K1026" s="14" t="s">
        <v>251</v>
      </c>
      <c r="L1026" s="14" t="s">
        <v>24</v>
      </c>
      <c r="M1026" s="14">
        <v>196</v>
      </c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243</v>
      </c>
      <c r="D1027" s="14" t="s">
        <v>244</v>
      </c>
      <c r="E1027" s="14">
        <v>6848</v>
      </c>
      <c r="F1027" s="14" t="s">
        <v>255</v>
      </c>
      <c r="G1027" s="15"/>
      <c r="H1027" s="14">
        <v>160112</v>
      </c>
      <c r="I1027" s="14" t="s">
        <v>31</v>
      </c>
      <c r="J1027" s="14" t="s">
        <v>246</v>
      </c>
      <c r="K1027" s="14" t="s">
        <v>244</v>
      </c>
      <c r="L1027" s="14" t="s">
        <v>914</v>
      </c>
      <c r="M1027" s="14">
        <v>0</v>
      </c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243</v>
      </c>
      <c r="D1028" s="14" t="s">
        <v>244</v>
      </c>
      <c r="E1028" s="14">
        <v>6848</v>
      </c>
      <c r="F1028" s="14" t="s">
        <v>255</v>
      </c>
      <c r="G1028" s="15"/>
      <c r="H1028" s="14">
        <v>160112</v>
      </c>
      <c r="I1028" s="14" t="s">
        <v>31</v>
      </c>
      <c r="J1028" s="14" t="s">
        <v>246</v>
      </c>
      <c r="K1028" s="14" t="s">
        <v>244</v>
      </c>
      <c r="L1028" s="14" t="s">
        <v>21</v>
      </c>
      <c r="M1028" s="14">
        <v>0</v>
      </c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243</v>
      </c>
      <c r="D1029" s="14" t="s">
        <v>244</v>
      </c>
      <c r="E1029" s="14">
        <v>6848</v>
      </c>
      <c r="F1029" s="14" t="s">
        <v>255</v>
      </c>
      <c r="G1029" s="15"/>
      <c r="H1029" s="14">
        <v>160112</v>
      </c>
      <c r="I1029" s="14" t="s">
        <v>31</v>
      </c>
      <c r="J1029" s="14" t="s">
        <v>246</v>
      </c>
      <c r="K1029" s="14" t="s">
        <v>244</v>
      </c>
      <c r="L1029" s="14" t="s">
        <v>22</v>
      </c>
      <c r="M1029" s="14">
        <v>0</v>
      </c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243</v>
      </c>
      <c r="D1030" s="14" t="s">
        <v>244</v>
      </c>
      <c r="E1030" s="14">
        <v>6848</v>
      </c>
      <c r="F1030" s="14" t="s">
        <v>255</v>
      </c>
      <c r="G1030" s="15"/>
      <c r="H1030" s="14">
        <v>160112</v>
      </c>
      <c r="I1030" s="14" t="s">
        <v>31</v>
      </c>
      <c r="J1030" s="14" t="s">
        <v>246</v>
      </c>
      <c r="K1030" s="14" t="s">
        <v>244</v>
      </c>
      <c r="L1030" s="14" t="s">
        <v>24</v>
      </c>
      <c r="M1030" s="14">
        <v>20</v>
      </c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243</v>
      </c>
      <c r="D1031" s="14" t="s">
        <v>244</v>
      </c>
      <c r="E1031" s="14">
        <v>6848</v>
      </c>
      <c r="F1031" s="14" t="s">
        <v>255</v>
      </c>
      <c r="G1031" s="15"/>
      <c r="H1031" s="14">
        <v>160112</v>
      </c>
      <c r="I1031" s="14" t="s">
        <v>31</v>
      </c>
      <c r="J1031" s="14" t="s">
        <v>246</v>
      </c>
      <c r="K1031" s="14" t="s">
        <v>244</v>
      </c>
      <c r="L1031" s="14" t="s">
        <v>23</v>
      </c>
      <c r="M1031" s="14">
        <v>0</v>
      </c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243</v>
      </c>
      <c r="D1032" s="14" t="s">
        <v>244</v>
      </c>
      <c r="E1032" s="14">
        <v>7221</v>
      </c>
      <c r="F1032" s="14" t="s">
        <v>256</v>
      </c>
      <c r="G1032" s="15"/>
      <c r="H1032" s="14">
        <v>160112</v>
      </c>
      <c r="I1032" s="14" t="s">
        <v>31</v>
      </c>
      <c r="J1032" s="14" t="s">
        <v>246</v>
      </c>
      <c r="K1032" s="14" t="s">
        <v>244</v>
      </c>
      <c r="L1032" s="14" t="s">
        <v>914</v>
      </c>
      <c r="M1032" s="14">
        <v>0</v>
      </c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243</v>
      </c>
      <c r="D1033" s="14" t="s">
        <v>244</v>
      </c>
      <c r="E1033" s="14">
        <v>7221</v>
      </c>
      <c r="F1033" s="14" t="s">
        <v>256</v>
      </c>
      <c r="G1033" s="15"/>
      <c r="H1033" s="14">
        <v>160112</v>
      </c>
      <c r="I1033" s="14" t="s">
        <v>31</v>
      </c>
      <c r="J1033" s="14" t="s">
        <v>246</v>
      </c>
      <c r="K1033" s="14" t="s">
        <v>244</v>
      </c>
      <c r="L1033" s="14" t="s">
        <v>24</v>
      </c>
      <c r="M1033" s="14">
        <v>69</v>
      </c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243</v>
      </c>
      <c r="D1034" s="14" t="s">
        <v>244</v>
      </c>
      <c r="E1034" s="14">
        <v>7221</v>
      </c>
      <c r="F1034" s="14" t="s">
        <v>256</v>
      </c>
      <c r="G1034" s="15"/>
      <c r="H1034" s="14">
        <v>160112</v>
      </c>
      <c r="I1034" s="14" t="s">
        <v>31</v>
      </c>
      <c r="J1034" s="14" t="s">
        <v>246</v>
      </c>
      <c r="K1034" s="14" t="s">
        <v>244</v>
      </c>
      <c r="L1034" s="14" t="s">
        <v>23</v>
      </c>
      <c r="M1034" s="14">
        <v>0</v>
      </c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243</v>
      </c>
      <c r="D1035" s="14" t="s">
        <v>244</v>
      </c>
      <c r="E1035" s="14">
        <v>7221</v>
      </c>
      <c r="F1035" s="14" t="s">
        <v>256</v>
      </c>
      <c r="G1035" s="15"/>
      <c r="H1035" s="14">
        <v>160112</v>
      </c>
      <c r="I1035" s="14" t="s">
        <v>31</v>
      </c>
      <c r="J1035" s="14" t="s">
        <v>246</v>
      </c>
      <c r="K1035" s="14" t="s">
        <v>244</v>
      </c>
      <c r="L1035" s="14" t="s">
        <v>22</v>
      </c>
      <c r="M1035" s="14">
        <v>0</v>
      </c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243</v>
      </c>
      <c r="D1036" s="14" t="s">
        <v>244</v>
      </c>
      <c r="E1036" s="14">
        <v>7221</v>
      </c>
      <c r="F1036" s="14" t="s">
        <v>256</v>
      </c>
      <c r="G1036" s="15"/>
      <c r="H1036" s="14">
        <v>160112</v>
      </c>
      <c r="I1036" s="14" t="s">
        <v>31</v>
      </c>
      <c r="J1036" s="14" t="s">
        <v>246</v>
      </c>
      <c r="K1036" s="14" t="s">
        <v>244</v>
      </c>
      <c r="L1036" s="14" t="s">
        <v>21</v>
      </c>
      <c r="M1036" s="14">
        <v>0</v>
      </c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243</v>
      </c>
      <c r="D1037" s="14" t="s">
        <v>257</v>
      </c>
      <c r="E1037" s="14">
        <v>4</v>
      </c>
      <c r="F1037" s="14" t="s">
        <v>258</v>
      </c>
      <c r="G1037" s="15"/>
      <c r="H1037" s="14">
        <v>160102</v>
      </c>
      <c r="I1037" s="14" t="s">
        <v>31</v>
      </c>
      <c r="J1037" s="14" t="s">
        <v>246</v>
      </c>
      <c r="K1037" s="14" t="s">
        <v>259</v>
      </c>
      <c r="L1037" s="14" t="s">
        <v>21</v>
      </c>
      <c r="M1037" s="14">
        <v>0</v>
      </c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243</v>
      </c>
      <c r="D1038" s="14" t="s">
        <v>257</v>
      </c>
      <c r="E1038" s="14">
        <v>4</v>
      </c>
      <c r="F1038" s="14" t="s">
        <v>258</v>
      </c>
      <c r="G1038" s="15"/>
      <c r="H1038" s="14">
        <v>160102</v>
      </c>
      <c r="I1038" s="14" t="s">
        <v>31</v>
      </c>
      <c r="J1038" s="14" t="s">
        <v>246</v>
      </c>
      <c r="K1038" s="14" t="s">
        <v>259</v>
      </c>
      <c r="L1038" s="14" t="s">
        <v>22</v>
      </c>
      <c r="M1038" s="14">
        <v>0</v>
      </c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243</v>
      </c>
      <c r="D1039" s="14" t="s">
        <v>257</v>
      </c>
      <c r="E1039" s="14">
        <v>4</v>
      </c>
      <c r="F1039" s="14" t="s">
        <v>258</v>
      </c>
      <c r="G1039" s="15"/>
      <c r="H1039" s="14">
        <v>160102</v>
      </c>
      <c r="I1039" s="14" t="s">
        <v>31</v>
      </c>
      <c r="J1039" s="14" t="s">
        <v>246</v>
      </c>
      <c r="K1039" s="14" t="s">
        <v>259</v>
      </c>
      <c r="L1039" s="14" t="s">
        <v>24</v>
      </c>
      <c r="M1039" s="14">
        <v>0</v>
      </c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243</v>
      </c>
      <c r="D1040" s="14" t="s">
        <v>257</v>
      </c>
      <c r="E1040" s="14">
        <v>4</v>
      </c>
      <c r="F1040" s="14" t="s">
        <v>258</v>
      </c>
      <c r="G1040" s="15"/>
      <c r="H1040" s="14">
        <v>160102</v>
      </c>
      <c r="I1040" s="14" t="s">
        <v>31</v>
      </c>
      <c r="J1040" s="14" t="s">
        <v>246</v>
      </c>
      <c r="K1040" s="14" t="s">
        <v>259</v>
      </c>
      <c r="L1040" s="14" t="s">
        <v>914</v>
      </c>
      <c r="M1040" s="14">
        <v>0</v>
      </c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243</v>
      </c>
      <c r="D1041" s="14" t="s">
        <v>257</v>
      </c>
      <c r="E1041" s="14">
        <v>4</v>
      </c>
      <c r="F1041" s="14" t="s">
        <v>258</v>
      </c>
      <c r="G1041" s="15"/>
      <c r="H1041" s="14">
        <v>160102</v>
      </c>
      <c r="I1041" s="14" t="s">
        <v>31</v>
      </c>
      <c r="J1041" s="14" t="s">
        <v>246</v>
      </c>
      <c r="K1041" s="14" t="s">
        <v>259</v>
      </c>
      <c r="L1041" s="14" t="s">
        <v>23</v>
      </c>
      <c r="M1041" s="14">
        <v>0</v>
      </c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243</v>
      </c>
      <c r="D1042" s="14" t="s">
        <v>257</v>
      </c>
      <c r="E1042" s="14">
        <v>5</v>
      </c>
      <c r="F1042" s="14" t="s">
        <v>260</v>
      </c>
      <c r="G1042" s="15"/>
      <c r="H1042" s="14">
        <v>160102</v>
      </c>
      <c r="I1042" s="14" t="s">
        <v>31</v>
      </c>
      <c r="J1042" s="14" t="s">
        <v>246</v>
      </c>
      <c r="K1042" s="14" t="s">
        <v>259</v>
      </c>
      <c r="L1042" s="14" t="s">
        <v>24</v>
      </c>
      <c r="M1042" s="14">
        <v>0</v>
      </c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243</v>
      </c>
      <c r="D1043" s="14" t="s">
        <v>257</v>
      </c>
      <c r="E1043" s="14">
        <v>5</v>
      </c>
      <c r="F1043" s="14" t="s">
        <v>260</v>
      </c>
      <c r="G1043" s="15"/>
      <c r="H1043" s="14">
        <v>160102</v>
      </c>
      <c r="I1043" s="14" t="s">
        <v>31</v>
      </c>
      <c r="J1043" s="14" t="s">
        <v>246</v>
      </c>
      <c r="K1043" s="14" t="s">
        <v>259</v>
      </c>
      <c r="L1043" s="14" t="s">
        <v>22</v>
      </c>
      <c r="M1043" s="14">
        <v>0</v>
      </c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243</v>
      </c>
      <c r="D1044" s="14" t="s">
        <v>257</v>
      </c>
      <c r="E1044" s="14">
        <v>5</v>
      </c>
      <c r="F1044" s="14" t="s">
        <v>260</v>
      </c>
      <c r="G1044" s="15"/>
      <c r="H1044" s="14">
        <v>160102</v>
      </c>
      <c r="I1044" s="14" t="s">
        <v>31</v>
      </c>
      <c r="J1044" s="14" t="s">
        <v>246</v>
      </c>
      <c r="K1044" s="14" t="s">
        <v>259</v>
      </c>
      <c r="L1044" s="14" t="s">
        <v>23</v>
      </c>
      <c r="M1044" s="14">
        <v>0</v>
      </c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243</v>
      </c>
      <c r="D1045" s="14" t="s">
        <v>257</v>
      </c>
      <c r="E1045" s="14">
        <v>5</v>
      </c>
      <c r="F1045" s="14" t="s">
        <v>260</v>
      </c>
      <c r="G1045" s="15"/>
      <c r="H1045" s="14">
        <v>160102</v>
      </c>
      <c r="I1045" s="14" t="s">
        <v>31</v>
      </c>
      <c r="J1045" s="14" t="s">
        <v>246</v>
      </c>
      <c r="K1045" s="14" t="s">
        <v>259</v>
      </c>
      <c r="L1045" s="14" t="s">
        <v>914</v>
      </c>
      <c r="M1045" s="14">
        <v>0</v>
      </c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243</v>
      </c>
      <c r="D1046" s="14" t="s">
        <v>257</v>
      </c>
      <c r="E1046" s="14">
        <v>5</v>
      </c>
      <c r="F1046" s="14" t="s">
        <v>260</v>
      </c>
      <c r="G1046" s="15"/>
      <c r="H1046" s="14">
        <v>160102</v>
      </c>
      <c r="I1046" s="14" t="s">
        <v>31</v>
      </c>
      <c r="J1046" s="14" t="s">
        <v>246</v>
      </c>
      <c r="K1046" s="14" t="s">
        <v>259</v>
      </c>
      <c r="L1046" s="14" t="s">
        <v>21</v>
      </c>
      <c r="M1046" s="14">
        <v>0</v>
      </c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243</v>
      </c>
      <c r="D1047" s="14" t="s">
        <v>257</v>
      </c>
      <c r="E1047" s="14">
        <v>6</v>
      </c>
      <c r="F1047" s="14" t="s">
        <v>783</v>
      </c>
      <c r="G1047" s="15"/>
      <c r="H1047" s="14">
        <v>160102</v>
      </c>
      <c r="I1047" s="14" t="s">
        <v>31</v>
      </c>
      <c r="J1047" s="14" t="s">
        <v>246</v>
      </c>
      <c r="K1047" s="14" t="s">
        <v>259</v>
      </c>
      <c r="L1047" s="14" t="s">
        <v>22</v>
      </c>
      <c r="M1047" s="14">
        <v>0</v>
      </c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243</v>
      </c>
      <c r="D1048" s="14" t="s">
        <v>257</v>
      </c>
      <c r="E1048" s="14">
        <v>6</v>
      </c>
      <c r="F1048" s="14" t="s">
        <v>783</v>
      </c>
      <c r="G1048" s="15"/>
      <c r="H1048" s="14">
        <v>160102</v>
      </c>
      <c r="I1048" s="14" t="s">
        <v>31</v>
      </c>
      <c r="J1048" s="14" t="s">
        <v>246</v>
      </c>
      <c r="K1048" s="14" t="s">
        <v>259</v>
      </c>
      <c r="L1048" s="14" t="s">
        <v>23</v>
      </c>
      <c r="M1048" s="14">
        <v>0</v>
      </c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243</v>
      </c>
      <c r="D1049" s="14" t="s">
        <v>257</v>
      </c>
      <c r="E1049" s="14">
        <v>6</v>
      </c>
      <c r="F1049" s="14" t="s">
        <v>783</v>
      </c>
      <c r="G1049" s="15"/>
      <c r="H1049" s="14">
        <v>160102</v>
      </c>
      <c r="I1049" s="14" t="s">
        <v>31</v>
      </c>
      <c r="J1049" s="14" t="s">
        <v>246</v>
      </c>
      <c r="K1049" s="14" t="s">
        <v>259</v>
      </c>
      <c r="L1049" s="14" t="s">
        <v>914</v>
      </c>
      <c r="M1049" s="14">
        <v>0</v>
      </c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243</v>
      </c>
      <c r="D1050" s="14" t="s">
        <v>257</v>
      </c>
      <c r="E1050" s="14">
        <v>6</v>
      </c>
      <c r="F1050" s="14" t="s">
        <v>783</v>
      </c>
      <c r="G1050" s="15"/>
      <c r="H1050" s="14">
        <v>160102</v>
      </c>
      <c r="I1050" s="14" t="s">
        <v>31</v>
      </c>
      <c r="J1050" s="14" t="s">
        <v>246</v>
      </c>
      <c r="K1050" s="14" t="s">
        <v>259</v>
      </c>
      <c r="L1050" s="14" t="s">
        <v>24</v>
      </c>
      <c r="M1050" s="14">
        <v>0</v>
      </c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243</v>
      </c>
      <c r="D1051" s="14" t="s">
        <v>257</v>
      </c>
      <c r="E1051" s="14">
        <v>6</v>
      </c>
      <c r="F1051" s="14" t="s">
        <v>783</v>
      </c>
      <c r="G1051" s="15"/>
      <c r="H1051" s="14">
        <v>160102</v>
      </c>
      <c r="I1051" s="14" t="s">
        <v>31</v>
      </c>
      <c r="J1051" s="14" t="s">
        <v>246</v>
      </c>
      <c r="K1051" s="14" t="s">
        <v>259</v>
      </c>
      <c r="L1051" s="14" t="s">
        <v>21</v>
      </c>
      <c r="M1051" s="14">
        <v>0</v>
      </c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</row>
    <row r="1052" spans="1:24" ht="28.2" thickBot="1" x14ac:dyDescent="0.35">
      <c r="A1052" s="14" t="s">
        <v>29</v>
      </c>
      <c r="B1052" s="14" t="s">
        <v>31</v>
      </c>
      <c r="C1052" s="14" t="s">
        <v>243</v>
      </c>
      <c r="D1052" s="14" t="s">
        <v>257</v>
      </c>
      <c r="E1052" s="14">
        <v>7</v>
      </c>
      <c r="F1052" s="14" t="s">
        <v>262</v>
      </c>
      <c r="G1052" s="15"/>
      <c r="H1052" s="14">
        <v>160101</v>
      </c>
      <c r="I1052" s="14" t="s">
        <v>31</v>
      </c>
      <c r="J1052" s="14" t="s">
        <v>246</v>
      </c>
      <c r="K1052" s="14" t="s">
        <v>251</v>
      </c>
      <c r="L1052" s="14" t="s">
        <v>21</v>
      </c>
      <c r="M1052" s="14">
        <v>0</v>
      </c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</row>
    <row r="1053" spans="1:24" ht="28.2" thickBot="1" x14ac:dyDescent="0.35">
      <c r="A1053" s="14" t="s">
        <v>29</v>
      </c>
      <c r="B1053" s="14" t="s">
        <v>31</v>
      </c>
      <c r="C1053" s="14" t="s">
        <v>243</v>
      </c>
      <c r="D1053" s="14" t="s">
        <v>257</v>
      </c>
      <c r="E1053" s="14">
        <v>7</v>
      </c>
      <c r="F1053" s="14" t="s">
        <v>262</v>
      </c>
      <c r="G1053" s="15"/>
      <c r="H1053" s="14">
        <v>160101</v>
      </c>
      <c r="I1053" s="14" t="s">
        <v>31</v>
      </c>
      <c r="J1053" s="14" t="s">
        <v>246</v>
      </c>
      <c r="K1053" s="14" t="s">
        <v>251</v>
      </c>
      <c r="L1053" s="14" t="s">
        <v>22</v>
      </c>
      <c r="M1053" s="14">
        <v>0</v>
      </c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</row>
    <row r="1054" spans="1:24" ht="28.2" thickBot="1" x14ac:dyDescent="0.35">
      <c r="A1054" s="14" t="s">
        <v>29</v>
      </c>
      <c r="B1054" s="14" t="s">
        <v>31</v>
      </c>
      <c r="C1054" s="14" t="s">
        <v>243</v>
      </c>
      <c r="D1054" s="14" t="s">
        <v>257</v>
      </c>
      <c r="E1054" s="14">
        <v>7</v>
      </c>
      <c r="F1054" s="14" t="s">
        <v>262</v>
      </c>
      <c r="G1054" s="15"/>
      <c r="H1054" s="14">
        <v>160101</v>
      </c>
      <c r="I1054" s="14" t="s">
        <v>31</v>
      </c>
      <c r="J1054" s="14" t="s">
        <v>246</v>
      </c>
      <c r="K1054" s="14" t="s">
        <v>251</v>
      </c>
      <c r="L1054" s="14" t="s">
        <v>23</v>
      </c>
      <c r="M1054" s="14">
        <v>0</v>
      </c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</row>
    <row r="1055" spans="1:24" ht="28.2" thickBot="1" x14ac:dyDescent="0.35">
      <c r="A1055" s="14" t="s">
        <v>29</v>
      </c>
      <c r="B1055" s="14" t="s">
        <v>31</v>
      </c>
      <c r="C1055" s="14" t="s">
        <v>243</v>
      </c>
      <c r="D1055" s="14" t="s">
        <v>257</v>
      </c>
      <c r="E1055" s="14">
        <v>7</v>
      </c>
      <c r="F1055" s="14" t="s">
        <v>262</v>
      </c>
      <c r="G1055" s="15"/>
      <c r="H1055" s="14">
        <v>160101</v>
      </c>
      <c r="I1055" s="14" t="s">
        <v>31</v>
      </c>
      <c r="J1055" s="14" t="s">
        <v>246</v>
      </c>
      <c r="K1055" s="14" t="s">
        <v>251</v>
      </c>
      <c r="L1055" s="14" t="s">
        <v>914</v>
      </c>
      <c r="M1055" s="14">
        <v>0</v>
      </c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</row>
    <row r="1056" spans="1:24" ht="28.2" thickBot="1" x14ac:dyDescent="0.35">
      <c r="A1056" s="14" t="s">
        <v>29</v>
      </c>
      <c r="B1056" s="14" t="s">
        <v>31</v>
      </c>
      <c r="C1056" s="14" t="s">
        <v>243</v>
      </c>
      <c r="D1056" s="14" t="s">
        <v>257</v>
      </c>
      <c r="E1056" s="14">
        <v>7</v>
      </c>
      <c r="F1056" s="14" t="s">
        <v>262</v>
      </c>
      <c r="G1056" s="15"/>
      <c r="H1056" s="14">
        <v>160101</v>
      </c>
      <c r="I1056" s="14" t="s">
        <v>31</v>
      </c>
      <c r="J1056" s="14" t="s">
        <v>246</v>
      </c>
      <c r="K1056" s="14" t="s">
        <v>251</v>
      </c>
      <c r="L1056" s="14" t="s">
        <v>24</v>
      </c>
      <c r="M1056" s="14">
        <v>6500</v>
      </c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</row>
    <row r="1057" spans="1:24" ht="28.2" thickBot="1" x14ac:dyDescent="0.35">
      <c r="A1057" s="14" t="s">
        <v>29</v>
      </c>
      <c r="B1057" s="14" t="s">
        <v>31</v>
      </c>
      <c r="C1057" s="14" t="s">
        <v>243</v>
      </c>
      <c r="D1057" s="14" t="s">
        <v>257</v>
      </c>
      <c r="E1057" s="14">
        <v>8</v>
      </c>
      <c r="F1057" s="14" t="s">
        <v>784</v>
      </c>
      <c r="G1057" s="15"/>
      <c r="H1057" s="14">
        <v>160101</v>
      </c>
      <c r="I1057" s="14" t="s">
        <v>31</v>
      </c>
      <c r="J1057" s="14" t="s">
        <v>246</v>
      </c>
      <c r="K1057" s="14" t="s">
        <v>251</v>
      </c>
      <c r="L1057" s="14" t="s">
        <v>22</v>
      </c>
      <c r="M1057" s="14">
        <v>0</v>
      </c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</row>
    <row r="1058" spans="1:24" ht="28.2" thickBot="1" x14ac:dyDescent="0.35">
      <c r="A1058" s="14" t="s">
        <v>29</v>
      </c>
      <c r="B1058" s="14" t="s">
        <v>31</v>
      </c>
      <c r="C1058" s="14" t="s">
        <v>243</v>
      </c>
      <c r="D1058" s="14" t="s">
        <v>257</v>
      </c>
      <c r="E1058" s="14">
        <v>8</v>
      </c>
      <c r="F1058" s="14" t="s">
        <v>784</v>
      </c>
      <c r="G1058" s="15"/>
      <c r="H1058" s="14">
        <v>160101</v>
      </c>
      <c r="I1058" s="14" t="s">
        <v>31</v>
      </c>
      <c r="J1058" s="14" t="s">
        <v>246</v>
      </c>
      <c r="K1058" s="14" t="s">
        <v>251</v>
      </c>
      <c r="L1058" s="14" t="s">
        <v>24</v>
      </c>
      <c r="M1058" s="14">
        <v>2900</v>
      </c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</row>
    <row r="1059" spans="1:24" ht="28.2" thickBot="1" x14ac:dyDescent="0.35">
      <c r="A1059" s="14" t="s">
        <v>29</v>
      </c>
      <c r="B1059" s="14" t="s">
        <v>31</v>
      </c>
      <c r="C1059" s="14" t="s">
        <v>243</v>
      </c>
      <c r="D1059" s="14" t="s">
        <v>257</v>
      </c>
      <c r="E1059" s="14">
        <v>8</v>
      </c>
      <c r="F1059" s="14" t="s">
        <v>784</v>
      </c>
      <c r="G1059" s="15"/>
      <c r="H1059" s="14">
        <v>160101</v>
      </c>
      <c r="I1059" s="14" t="s">
        <v>31</v>
      </c>
      <c r="J1059" s="14" t="s">
        <v>246</v>
      </c>
      <c r="K1059" s="14" t="s">
        <v>251</v>
      </c>
      <c r="L1059" s="14" t="s">
        <v>21</v>
      </c>
      <c r="M1059" s="14">
        <v>0</v>
      </c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</row>
    <row r="1060" spans="1:24" ht="28.2" thickBot="1" x14ac:dyDescent="0.35">
      <c r="A1060" s="14" t="s">
        <v>29</v>
      </c>
      <c r="B1060" s="14" t="s">
        <v>31</v>
      </c>
      <c r="C1060" s="14" t="s">
        <v>243</v>
      </c>
      <c r="D1060" s="14" t="s">
        <v>257</v>
      </c>
      <c r="E1060" s="14">
        <v>8</v>
      </c>
      <c r="F1060" s="14" t="s">
        <v>784</v>
      </c>
      <c r="G1060" s="15"/>
      <c r="H1060" s="14">
        <v>160101</v>
      </c>
      <c r="I1060" s="14" t="s">
        <v>31</v>
      </c>
      <c r="J1060" s="14" t="s">
        <v>246</v>
      </c>
      <c r="K1060" s="14" t="s">
        <v>251</v>
      </c>
      <c r="L1060" s="14" t="s">
        <v>23</v>
      </c>
      <c r="M1060" s="14">
        <v>0</v>
      </c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</row>
    <row r="1061" spans="1:24" ht="28.2" thickBot="1" x14ac:dyDescent="0.35">
      <c r="A1061" s="14" t="s">
        <v>29</v>
      </c>
      <c r="B1061" s="14" t="s">
        <v>31</v>
      </c>
      <c r="C1061" s="14" t="s">
        <v>243</v>
      </c>
      <c r="D1061" s="14" t="s">
        <v>257</v>
      </c>
      <c r="E1061" s="14">
        <v>8</v>
      </c>
      <c r="F1061" s="14" t="s">
        <v>784</v>
      </c>
      <c r="G1061" s="15"/>
      <c r="H1061" s="14">
        <v>160101</v>
      </c>
      <c r="I1061" s="14" t="s">
        <v>31</v>
      </c>
      <c r="J1061" s="14" t="s">
        <v>246</v>
      </c>
      <c r="K1061" s="14" t="s">
        <v>251</v>
      </c>
      <c r="L1061" s="14" t="s">
        <v>914</v>
      </c>
      <c r="M1061" s="14">
        <v>0</v>
      </c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243</v>
      </c>
      <c r="D1062" s="14" t="s">
        <v>257</v>
      </c>
      <c r="E1062" s="14">
        <v>11</v>
      </c>
      <c r="F1062" s="14" t="s">
        <v>829</v>
      </c>
      <c r="G1062" s="15"/>
      <c r="H1062" s="14">
        <v>160101</v>
      </c>
      <c r="I1062" s="14" t="s">
        <v>31</v>
      </c>
      <c r="J1062" s="14" t="s">
        <v>246</v>
      </c>
      <c r="K1062" s="14" t="s">
        <v>251</v>
      </c>
      <c r="L1062" s="14" t="s">
        <v>22</v>
      </c>
      <c r="M1062" s="14">
        <v>0</v>
      </c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243</v>
      </c>
      <c r="D1063" s="14" t="s">
        <v>257</v>
      </c>
      <c r="E1063" s="14">
        <v>11</v>
      </c>
      <c r="F1063" s="14" t="s">
        <v>829</v>
      </c>
      <c r="G1063" s="15"/>
      <c r="H1063" s="14">
        <v>160101</v>
      </c>
      <c r="I1063" s="14" t="s">
        <v>31</v>
      </c>
      <c r="J1063" s="14" t="s">
        <v>246</v>
      </c>
      <c r="K1063" s="14" t="s">
        <v>251</v>
      </c>
      <c r="L1063" s="14" t="s">
        <v>23</v>
      </c>
      <c r="M1063" s="14">
        <v>0</v>
      </c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243</v>
      </c>
      <c r="D1064" s="14" t="s">
        <v>257</v>
      </c>
      <c r="E1064" s="14">
        <v>11</v>
      </c>
      <c r="F1064" s="14" t="s">
        <v>829</v>
      </c>
      <c r="G1064" s="15"/>
      <c r="H1064" s="14">
        <v>160101</v>
      </c>
      <c r="I1064" s="14" t="s">
        <v>31</v>
      </c>
      <c r="J1064" s="14" t="s">
        <v>246</v>
      </c>
      <c r="K1064" s="14" t="s">
        <v>251</v>
      </c>
      <c r="L1064" s="14" t="s">
        <v>914</v>
      </c>
      <c r="M1064" s="14">
        <v>0</v>
      </c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243</v>
      </c>
      <c r="D1065" s="14" t="s">
        <v>257</v>
      </c>
      <c r="E1065" s="14">
        <v>11</v>
      </c>
      <c r="F1065" s="14" t="s">
        <v>829</v>
      </c>
      <c r="G1065" s="15"/>
      <c r="H1065" s="14">
        <v>160101</v>
      </c>
      <c r="I1065" s="14" t="s">
        <v>31</v>
      </c>
      <c r="J1065" s="14" t="s">
        <v>246</v>
      </c>
      <c r="K1065" s="14" t="s">
        <v>251</v>
      </c>
      <c r="L1065" s="14" t="s">
        <v>21</v>
      </c>
      <c r="M1065" s="14">
        <v>0</v>
      </c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243</v>
      </c>
      <c r="D1066" s="14" t="s">
        <v>257</v>
      </c>
      <c r="E1066" s="14">
        <v>11</v>
      </c>
      <c r="F1066" s="14" t="s">
        <v>829</v>
      </c>
      <c r="G1066" s="15"/>
      <c r="H1066" s="14">
        <v>160101</v>
      </c>
      <c r="I1066" s="14" t="s">
        <v>31</v>
      </c>
      <c r="J1066" s="14" t="s">
        <v>246</v>
      </c>
      <c r="K1066" s="14" t="s">
        <v>251</v>
      </c>
      <c r="L1066" s="14" t="s">
        <v>24</v>
      </c>
      <c r="M1066" s="14">
        <v>250</v>
      </c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243</v>
      </c>
      <c r="D1067" s="14" t="s">
        <v>257</v>
      </c>
      <c r="E1067" s="14">
        <v>12</v>
      </c>
      <c r="F1067" s="14" t="s">
        <v>264</v>
      </c>
      <c r="G1067" s="15"/>
      <c r="H1067" s="14">
        <v>160101</v>
      </c>
      <c r="I1067" s="14" t="s">
        <v>31</v>
      </c>
      <c r="J1067" s="14" t="s">
        <v>246</v>
      </c>
      <c r="K1067" s="14" t="s">
        <v>251</v>
      </c>
      <c r="L1067" s="14" t="s">
        <v>23</v>
      </c>
      <c r="M1067" s="14">
        <v>0</v>
      </c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243</v>
      </c>
      <c r="D1068" s="14" t="s">
        <v>257</v>
      </c>
      <c r="E1068" s="14">
        <v>12</v>
      </c>
      <c r="F1068" s="14" t="s">
        <v>264</v>
      </c>
      <c r="G1068" s="15"/>
      <c r="H1068" s="14">
        <v>160101</v>
      </c>
      <c r="I1068" s="14" t="s">
        <v>31</v>
      </c>
      <c r="J1068" s="14" t="s">
        <v>246</v>
      </c>
      <c r="K1068" s="14" t="s">
        <v>251</v>
      </c>
      <c r="L1068" s="14" t="s">
        <v>914</v>
      </c>
      <c r="M1068" s="14">
        <v>0</v>
      </c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243</v>
      </c>
      <c r="D1069" s="14" t="s">
        <v>257</v>
      </c>
      <c r="E1069" s="14">
        <v>12</v>
      </c>
      <c r="F1069" s="14" t="s">
        <v>264</v>
      </c>
      <c r="G1069" s="15"/>
      <c r="H1069" s="14">
        <v>160101</v>
      </c>
      <c r="I1069" s="14" t="s">
        <v>31</v>
      </c>
      <c r="J1069" s="14" t="s">
        <v>246</v>
      </c>
      <c r="K1069" s="14" t="s">
        <v>251</v>
      </c>
      <c r="L1069" s="14" t="s">
        <v>24</v>
      </c>
      <c r="M1069" s="14">
        <v>0</v>
      </c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243</v>
      </c>
      <c r="D1070" s="14" t="s">
        <v>257</v>
      </c>
      <c r="E1070" s="14">
        <v>12</v>
      </c>
      <c r="F1070" s="14" t="s">
        <v>264</v>
      </c>
      <c r="G1070" s="15"/>
      <c r="H1070" s="14">
        <v>160101</v>
      </c>
      <c r="I1070" s="14" t="s">
        <v>31</v>
      </c>
      <c r="J1070" s="14" t="s">
        <v>246</v>
      </c>
      <c r="K1070" s="14" t="s">
        <v>251</v>
      </c>
      <c r="L1070" s="14" t="s">
        <v>21</v>
      </c>
      <c r="M1070" s="14">
        <v>0</v>
      </c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243</v>
      </c>
      <c r="D1071" s="14" t="s">
        <v>257</v>
      </c>
      <c r="E1071" s="14">
        <v>12</v>
      </c>
      <c r="F1071" s="14" t="s">
        <v>264</v>
      </c>
      <c r="G1071" s="15"/>
      <c r="H1071" s="14">
        <v>160101</v>
      </c>
      <c r="I1071" s="14" t="s">
        <v>31</v>
      </c>
      <c r="J1071" s="14" t="s">
        <v>246</v>
      </c>
      <c r="K1071" s="14" t="s">
        <v>251</v>
      </c>
      <c r="L1071" s="14" t="s">
        <v>22</v>
      </c>
      <c r="M1071" s="14">
        <v>0</v>
      </c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243</v>
      </c>
      <c r="D1072" s="14" t="s">
        <v>257</v>
      </c>
      <c r="E1072" s="14">
        <v>15</v>
      </c>
      <c r="F1072" s="14" t="s">
        <v>908</v>
      </c>
      <c r="G1072" s="15"/>
      <c r="H1072" s="14">
        <v>160101</v>
      </c>
      <c r="I1072" s="14" t="s">
        <v>31</v>
      </c>
      <c r="J1072" s="14" t="s">
        <v>246</v>
      </c>
      <c r="K1072" s="14" t="s">
        <v>251</v>
      </c>
      <c r="L1072" s="14" t="s">
        <v>22</v>
      </c>
      <c r="M1072" s="14">
        <v>0</v>
      </c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243</v>
      </c>
      <c r="D1073" s="14" t="s">
        <v>257</v>
      </c>
      <c r="E1073" s="14">
        <v>15</v>
      </c>
      <c r="F1073" s="14" t="s">
        <v>908</v>
      </c>
      <c r="G1073" s="15"/>
      <c r="H1073" s="14">
        <v>160101</v>
      </c>
      <c r="I1073" s="14" t="s">
        <v>31</v>
      </c>
      <c r="J1073" s="14" t="s">
        <v>246</v>
      </c>
      <c r="K1073" s="14" t="s">
        <v>251</v>
      </c>
      <c r="L1073" s="14" t="s">
        <v>914</v>
      </c>
      <c r="M1073" s="14">
        <v>0</v>
      </c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243</v>
      </c>
      <c r="D1074" s="14" t="s">
        <v>257</v>
      </c>
      <c r="E1074" s="14">
        <v>15</v>
      </c>
      <c r="F1074" s="14" t="s">
        <v>908</v>
      </c>
      <c r="G1074" s="15"/>
      <c r="H1074" s="14">
        <v>160101</v>
      </c>
      <c r="I1074" s="14" t="s">
        <v>31</v>
      </c>
      <c r="J1074" s="14" t="s">
        <v>246</v>
      </c>
      <c r="K1074" s="14" t="s">
        <v>251</v>
      </c>
      <c r="L1074" s="14" t="s">
        <v>21</v>
      </c>
      <c r="M1074" s="14">
        <v>0</v>
      </c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243</v>
      </c>
      <c r="D1075" s="14" t="s">
        <v>257</v>
      </c>
      <c r="E1075" s="14">
        <v>15</v>
      </c>
      <c r="F1075" s="14" t="s">
        <v>908</v>
      </c>
      <c r="G1075" s="15"/>
      <c r="H1075" s="14">
        <v>160101</v>
      </c>
      <c r="I1075" s="14" t="s">
        <v>31</v>
      </c>
      <c r="J1075" s="14" t="s">
        <v>246</v>
      </c>
      <c r="K1075" s="14" t="s">
        <v>251</v>
      </c>
      <c r="L1075" s="14" t="s">
        <v>24</v>
      </c>
      <c r="M1075" s="14">
        <v>1</v>
      </c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243</v>
      </c>
      <c r="D1076" s="14" t="s">
        <v>257</v>
      </c>
      <c r="E1076" s="14">
        <v>15</v>
      </c>
      <c r="F1076" s="14" t="s">
        <v>908</v>
      </c>
      <c r="G1076" s="15"/>
      <c r="H1076" s="14">
        <v>160101</v>
      </c>
      <c r="I1076" s="14" t="s">
        <v>31</v>
      </c>
      <c r="J1076" s="14" t="s">
        <v>246</v>
      </c>
      <c r="K1076" s="14" t="s">
        <v>251</v>
      </c>
      <c r="L1076" s="14" t="s">
        <v>23</v>
      </c>
      <c r="M1076" s="14">
        <v>0</v>
      </c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243</v>
      </c>
      <c r="D1077" s="14" t="s">
        <v>257</v>
      </c>
      <c r="E1077" s="14">
        <v>270</v>
      </c>
      <c r="F1077" s="14" t="s">
        <v>265</v>
      </c>
      <c r="G1077" s="15"/>
      <c r="H1077" s="14">
        <v>160101</v>
      </c>
      <c r="I1077" s="14" t="s">
        <v>31</v>
      </c>
      <c r="J1077" s="14" t="s">
        <v>246</v>
      </c>
      <c r="K1077" s="14" t="s">
        <v>251</v>
      </c>
      <c r="L1077" s="14" t="s">
        <v>21</v>
      </c>
      <c r="M1077" s="14">
        <v>0</v>
      </c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243</v>
      </c>
      <c r="D1078" s="14" t="s">
        <v>257</v>
      </c>
      <c r="E1078" s="14">
        <v>270</v>
      </c>
      <c r="F1078" s="14" t="s">
        <v>265</v>
      </c>
      <c r="G1078" s="15"/>
      <c r="H1078" s="14">
        <v>160101</v>
      </c>
      <c r="I1078" s="14" t="s">
        <v>31</v>
      </c>
      <c r="J1078" s="14" t="s">
        <v>246</v>
      </c>
      <c r="K1078" s="14" t="s">
        <v>251</v>
      </c>
      <c r="L1078" s="14" t="s">
        <v>914</v>
      </c>
      <c r="M1078" s="14">
        <v>0</v>
      </c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243</v>
      </c>
      <c r="D1079" s="14" t="s">
        <v>257</v>
      </c>
      <c r="E1079" s="14">
        <v>270</v>
      </c>
      <c r="F1079" s="14" t="s">
        <v>265</v>
      </c>
      <c r="G1079" s="15"/>
      <c r="H1079" s="14">
        <v>160101</v>
      </c>
      <c r="I1079" s="14" t="s">
        <v>31</v>
      </c>
      <c r="J1079" s="14" t="s">
        <v>246</v>
      </c>
      <c r="K1079" s="14" t="s">
        <v>251</v>
      </c>
      <c r="L1079" s="14" t="s">
        <v>24</v>
      </c>
      <c r="M1079" s="14">
        <v>0</v>
      </c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243</v>
      </c>
      <c r="D1080" s="14" t="s">
        <v>257</v>
      </c>
      <c r="E1080" s="14">
        <v>270</v>
      </c>
      <c r="F1080" s="14" t="s">
        <v>265</v>
      </c>
      <c r="G1080" s="15"/>
      <c r="H1080" s="14">
        <v>160101</v>
      </c>
      <c r="I1080" s="14" t="s">
        <v>31</v>
      </c>
      <c r="J1080" s="14" t="s">
        <v>246</v>
      </c>
      <c r="K1080" s="14" t="s">
        <v>251</v>
      </c>
      <c r="L1080" s="14" t="s">
        <v>22</v>
      </c>
      <c r="M1080" s="14">
        <v>0</v>
      </c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243</v>
      </c>
      <c r="D1081" s="14" t="s">
        <v>257</v>
      </c>
      <c r="E1081" s="14">
        <v>270</v>
      </c>
      <c r="F1081" s="14" t="s">
        <v>265</v>
      </c>
      <c r="G1081" s="15"/>
      <c r="H1081" s="14">
        <v>160101</v>
      </c>
      <c r="I1081" s="14" t="s">
        <v>31</v>
      </c>
      <c r="J1081" s="14" t="s">
        <v>246</v>
      </c>
      <c r="K1081" s="14" t="s">
        <v>251</v>
      </c>
      <c r="L1081" s="14" t="s">
        <v>23</v>
      </c>
      <c r="M1081" s="14">
        <v>0</v>
      </c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243</v>
      </c>
      <c r="D1082" s="14" t="s">
        <v>257</v>
      </c>
      <c r="E1082" s="14">
        <v>6945</v>
      </c>
      <c r="F1082" s="14" t="s">
        <v>786</v>
      </c>
      <c r="G1082" s="15"/>
      <c r="H1082" s="14">
        <v>160101</v>
      </c>
      <c r="I1082" s="14" t="s">
        <v>31</v>
      </c>
      <c r="J1082" s="14" t="s">
        <v>246</v>
      </c>
      <c r="K1082" s="14" t="s">
        <v>251</v>
      </c>
      <c r="L1082" s="14" t="s">
        <v>24</v>
      </c>
      <c r="M1082" s="14">
        <v>0</v>
      </c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243</v>
      </c>
      <c r="D1083" s="14" t="s">
        <v>257</v>
      </c>
      <c r="E1083" s="14">
        <v>6945</v>
      </c>
      <c r="F1083" s="14" t="s">
        <v>786</v>
      </c>
      <c r="G1083" s="15"/>
      <c r="H1083" s="14">
        <v>160101</v>
      </c>
      <c r="I1083" s="14" t="s">
        <v>31</v>
      </c>
      <c r="J1083" s="14" t="s">
        <v>246</v>
      </c>
      <c r="K1083" s="14" t="s">
        <v>251</v>
      </c>
      <c r="L1083" s="14" t="s">
        <v>22</v>
      </c>
      <c r="M1083" s="14">
        <v>0</v>
      </c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243</v>
      </c>
      <c r="D1084" s="14" t="s">
        <v>257</v>
      </c>
      <c r="E1084" s="14">
        <v>6945</v>
      </c>
      <c r="F1084" s="14" t="s">
        <v>786</v>
      </c>
      <c r="G1084" s="15"/>
      <c r="H1084" s="14">
        <v>160101</v>
      </c>
      <c r="I1084" s="14" t="s">
        <v>31</v>
      </c>
      <c r="J1084" s="14" t="s">
        <v>246</v>
      </c>
      <c r="K1084" s="14" t="s">
        <v>251</v>
      </c>
      <c r="L1084" s="14" t="s">
        <v>23</v>
      </c>
      <c r="M1084" s="14">
        <v>0</v>
      </c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243</v>
      </c>
      <c r="D1085" s="14" t="s">
        <v>257</v>
      </c>
      <c r="E1085" s="14">
        <v>6945</v>
      </c>
      <c r="F1085" s="14" t="s">
        <v>786</v>
      </c>
      <c r="G1085" s="15"/>
      <c r="H1085" s="14">
        <v>160101</v>
      </c>
      <c r="I1085" s="14" t="s">
        <v>31</v>
      </c>
      <c r="J1085" s="14" t="s">
        <v>246</v>
      </c>
      <c r="K1085" s="14" t="s">
        <v>251</v>
      </c>
      <c r="L1085" s="14" t="s">
        <v>914</v>
      </c>
      <c r="M1085" s="14">
        <v>0</v>
      </c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243</v>
      </c>
      <c r="D1086" s="14" t="s">
        <v>257</v>
      </c>
      <c r="E1086" s="14">
        <v>6945</v>
      </c>
      <c r="F1086" s="14" t="s">
        <v>786</v>
      </c>
      <c r="G1086" s="15"/>
      <c r="H1086" s="14">
        <v>160101</v>
      </c>
      <c r="I1086" s="14" t="s">
        <v>31</v>
      </c>
      <c r="J1086" s="14" t="s">
        <v>246</v>
      </c>
      <c r="K1086" s="14" t="s">
        <v>251</v>
      </c>
      <c r="L1086" s="14" t="s">
        <v>21</v>
      </c>
      <c r="M1086" s="14">
        <v>0</v>
      </c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243</v>
      </c>
      <c r="D1087" s="14" t="s">
        <v>257</v>
      </c>
      <c r="E1087" s="14">
        <v>21334</v>
      </c>
      <c r="F1087" s="14" t="s">
        <v>268</v>
      </c>
      <c r="G1087" s="15"/>
      <c r="H1087" s="14">
        <v>160101</v>
      </c>
      <c r="I1087" s="14" t="s">
        <v>31</v>
      </c>
      <c r="J1087" s="14" t="s">
        <v>246</v>
      </c>
      <c r="K1087" s="14" t="s">
        <v>251</v>
      </c>
      <c r="L1087" s="14" t="s">
        <v>24</v>
      </c>
      <c r="M1087" s="14">
        <v>0</v>
      </c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243</v>
      </c>
      <c r="D1088" s="14" t="s">
        <v>257</v>
      </c>
      <c r="E1088" s="14">
        <v>21334</v>
      </c>
      <c r="F1088" s="14" t="s">
        <v>268</v>
      </c>
      <c r="G1088" s="15"/>
      <c r="H1088" s="14">
        <v>160101</v>
      </c>
      <c r="I1088" s="14" t="s">
        <v>31</v>
      </c>
      <c r="J1088" s="14" t="s">
        <v>246</v>
      </c>
      <c r="K1088" s="14" t="s">
        <v>251</v>
      </c>
      <c r="L1088" s="14" t="s">
        <v>22</v>
      </c>
      <c r="M1088" s="14">
        <v>0</v>
      </c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243</v>
      </c>
      <c r="D1089" s="14" t="s">
        <v>257</v>
      </c>
      <c r="E1089" s="14">
        <v>21334</v>
      </c>
      <c r="F1089" s="14" t="s">
        <v>268</v>
      </c>
      <c r="G1089" s="15"/>
      <c r="H1089" s="14">
        <v>160101</v>
      </c>
      <c r="I1089" s="14" t="s">
        <v>31</v>
      </c>
      <c r="J1089" s="14" t="s">
        <v>246</v>
      </c>
      <c r="K1089" s="14" t="s">
        <v>251</v>
      </c>
      <c r="L1089" s="14" t="s">
        <v>23</v>
      </c>
      <c r="M1089" s="14">
        <v>0</v>
      </c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243</v>
      </c>
      <c r="D1090" s="14" t="s">
        <v>257</v>
      </c>
      <c r="E1090" s="14">
        <v>21334</v>
      </c>
      <c r="F1090" s="14" t="s">
        <v>268</v>
      </c>
      <c r="G1090" s="15"/>
      <c r="H1090" s="14">
        <v>160101</v>
      </c>
      <c r="I1090" s="14" t="s">
        <v>31</v>
      </c>
      <c r="J1090" s="14" t="s">
        <v>246</v>
      </c>
      <c r="K1090" s="14" t="s">
        <v>251</v>
      </c>
      <c r="L1090" s="14" t="s">
        <v>914</v>
      </c>
      <c r="M1090" s="14">
        <v>0</v>
      </c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243</v>
      </c>
      <c r="D1091" s="14" t="s">
        <v>257</v>
      </c>
      <c r="E1091" s="14">
        <v>21334</v>
      </c>
      <c r="F1091" s="14" t="s">
        <v>268</v>
      </c>
      <c r="G1091" s="15"/>
      <c r="H1091" s="14">
        <v>160101</v>
      </c>
      <c r="I1091" s="14" t="s">
        <v>31</v>
      </c>
      <c r="J1091" s="14" t="s">
        <v>246</v>
      </c>
      <c r="K1091" s="14" t="s">
        <v>251</v>
      </c>
      <c r="L1091" s="14" t="s">
        <v>21</v>
      </c>
      <c r="M1091" s="14">
        <v>0</v>
      </c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243</v>
      </c>
      <c r="D1092" s="14" t="s">
        <v>269</v>
      </c>
      <c r="E1092" s="14">
        <v>26</v>
      </c>
      <c r="F1092" s="14" t="s">
        <v>272</v>
      </c>
      <c r="G1092" s="15"/>
      <c r="H1092" s="14">
        <v>160113</v>
      </c>
      <c r="I1092" s="14" t="s">
        <v>31</v>
      </c>
      <c r="J1092" s="14" t="s">
        <v>246</v>
      </c>
      <c r="K1092" s="14" t="s">
        <v>271</v>
      </c>
      <c r="L1092" s="14" t="s">
        <v>23</v>
      </c>
      <c r="M1092" s="14">
        <v>0</v>
      </c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243</v>
      </c>
      <c r="D1093" s="14" t="s">
        <v>269</v>
      </c>
      <c r="E1093" s="14">
        <v>26</v>
      </c>
      <c r="F1093" s="14" t="s">
        <v>272</v>
      </c>
      <c r="G1093" s="15"/>
      <c r="H1093" s="14">
        <v>160113</v>
      </c>
      <c r="I1093" s="14" t="s">
        <v>31</v>
      </c>
      <c r="J1093" s="14" t="s">
        <v>246</v>
      </c>
      <c r="K1093" s="14" t="s">
        <v>271</v>
      </c>
      <c r="L1093" s="14" t="s">
        <v>21</v>
      </c>
      <c r="M1093" s="14">
        <v>0</v>
      </c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243</v>
      </c>
      <c r="D1094" s="14" t="s">
        <v>269</v>
      </c>
      <c r="E1094" s="14">
        <v>26</v>
      </c>
      <c r="F1094" s="14" t="s">
        <v>272</v>
      </c>
      <c r="G1094" s="15"/>
      <c r="H1094" s="14">
        <v>160113</v>
      </c>
      <c r="I1094" s="14" t="s">
        <v>31</v>
      </c>
      <c r="J1094" s="14" t="s">
        <v>246</v>
      </c>
      <c r="K1094" s="14" t="s">
        <v>271</v>
      </c>
      <c r="L1094" s="14" t="s">
        <v>914</v>
      </c>
      <c r="M1094" s="14">
        <v>0</v>
      </c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243</v>
      </c>
      <c r="D1095" s="14" t="s">
        <v>269</v>
      </c>
      <c r="E1095" s="14">
        <v>26</v>
      </c>
      <c r="F1095" s="14" t="s">
        <v>272</v>
      </c>
      <c r="G1095" s="15"/>
      <c r="H1095" s="14">
        <v>160113</v>
      </c>
      <c r="I1095" s="14" t="s">
        <v>31</v>
      </c>
      <c r="J1095" s="14" t="s">
        <v>246</v>
      </c>
      <c r="K1095" s="14" t="s">
        <v>271</v>
      </c>
      <c r="L1095" s="14" t="s">
        <v>22</v>
      </c>
      <c r="M1095" s="14">
        <v>0</v>
      </c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243</v>
      </c>
      <c r="D1096" s="14" t="s">
        <v>269</v>
      </c>
      <c r="E1096" s="14">
        <v>26</v>
      </c>
      <c r="F1096" s="14" t="s">
        <v>272</v>
      </c>
      <c r="G1096" s="15"/>
      <c r="H1096" s="14">
        <v>160113</v>
      </c>
      <c r="I1096" s="14" t="s">
        <v>31</v>
      </c>
      <c r="J1096" s="14" t="s">
        <v>246</v>
      </c>
      <c r="K1096" s="14" t="s">
        <v>271</v>
      </c>
      <c r="L1096" s="14" t="s">
        <v>24</v>
      </c>
      <c r="M1096" s="14">
        <v>1295</v>
      </c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243</v>
      </c>
      <c r="D1097" s="14" t="s">
        <v>269</v>
      </c>
      <c r="E1097" s="14">
        <v>27</v>
      </c>
      <c r="F1097" s="14" t="s">
        <v>787</v>
      </c>
      <c r="G1097" s="15"/>
      <c r="H1097" s="14">
        <v>160113</v>
      </c>
      <c r="I1097" s="14" t="s">
        <v>31</v>
      </c>
      <c r="J1097" s="14" t="s">
        <v>246</v>
      </c>
      <c r="K1097" s="14" t="s">
        <v>271</v>
      </c>
      <c r="L1097" s="14" t="s">
        <v>24</v>
      </c>
      <c r="M1097" s="14">
        <v>6550</v>
      </c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243</v>
      </c>
      <c r="D1098" s="14" t="s">
        <v>269</v>
      </c>
      <c r="E1098" s="14">
        <v>27</v>
      </c>
      <c r="F1098" s="14" t="s">
        <v>787</v>
      </c>
      <c r="G1098" s="15"/>
      <c r="H1098" s="14">
        <v>160113</v>
      </c>
      <c r="I1098" s="14" t="s">
        <v>31</v>
      </c>
      <c r="J1098" s="14" t="s">
        <v>246</v>
      </c>
      <c r="K1098" s="14" t="s">
        <v>271</v>
      </c>
      <c r="L1098" s="14" t="s">
        <v>21</v>
      </c>
      <c r="M1098" s="14">
        <v>0</v>
      </c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243</v>
      </c>
      <c r="D1099" s="14" t="s">
        <v>269</v>
      </c>
      <c r="E1099" s="14">
        <v>27</v>
      </c>
      <c r="F1099" s="14" t="s">
        <v>787</v>
      </c>
      <c r="G1099" s="15"/>
      <c r="H1099" s="14">
        <v>160113</v>
      </c>
      <c r="I1099" s="14" t="s">
        <v>31</v>
      </c>
      <c r="J1099" s="14" t="s">
        <v>246</v>
      </c>
      <c r="K1099" s="14" t="s">
        <v>271</v>
      </c>
      <c r="L1099" s="14" t="s">
        <v>22</v>
      </c>
      <c r="M1099" s="14">
        <v>0</v>
      </c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243</v>
      </c>
      <c r="D1100" s="14" t="s">
        <v>269</v>
      </c>
      <c r="E1100" s="14">
        <v>27</v>
      </c>
      <c r="F1100" s="14" t="s">
        <v>787</v>
      </c>
      <c r="G1100" s="15"/>
      <c r="H1100" s="14">
        <v>160113</v>
      </c>
      <c r="I1100" s="14" t="s">
        <v>31</v>
      </c>
      <c r="J1100" s="14" t="s">
        <v>246</v>
      </c>
      <c r="K1100" s="14" t="s">
        <v>271</v>
      </c>
      <c r="L1100" s="14" t="s">
        <v>23</v>
      </c>
      <c r="M1100" s="14">
        <v>0</v>
      </c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243</v>
      </c>
      <c r="D1101" s="14" t="s">
        <v>269</v>
      </c>
      <c r="E1101" s="14">
        <v>27</v>
      </c>
      <c r="F1101" s="14" t="s">
        <v>787</v>
      </c>
      <c r="G1101" s="15"/>
      <c r="H1101" s="14">
        <v>160113</v>
      </c>
      <c r="I1101" s="14" t="s">
        <v>31</v>
      </c>
      <c r="J1101" s="14" t="s">
        <v>246</v>
      </c>
      <c r="K1101" s="14" t="s">
        <v>271</v>
      </c>
      <c r="L1101" s="14" t="s">
        <v>914</v>
      </c>
      <c r="M1101" s="14">
        <v>0</v>
      </c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243</v>
      </c>
      <c r="D1102" s="14" t="s">
        <v>269</v>
      </c>
      <c r="E1102" s="14">
        <v>28</v>
      </c>
      <c r="F1102" s="14" t="s">
        <v>788</v>
      </c>
      <c r="G1102" s="15"/>
      <c r="H1102" s="14">
        <v>160113</v>
      </c>
      <c r="I1102" s="14" t="s">
        <v>31</v>
      </c>
      <c r="J1102" s="14" t="s">
        <v>246</v>
      </c>
      <c r="K1102" s="14" t="s">
        <v>271</v>
      </c>
      <c r="L1102" s="14" t="s">
        <v>23</v>
      </c>
      <c r="M1102" s="14">
        <v>0</v>
      </c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243</v>
      </c>
      <c r="D1103" s="14" t="s">
        <v>269</v>
      </c>
      <c r="E1103" s="14">
        <v>28</v>
      </c>
      <c r="F1103" s="14" t="s">
        <v>788</v>
      </c>
      <c r="G1103" s="15"/>
      <c r="H1103" s="14">
        <v>160113</v>
      </c>
      <c r="I1103" s="14" t="s">
        <v>31</v>
      </c>
      <c r="J1103" s="14" t="s">
        <v>246</v>
      </c>
      <c r="K1103" s="14" t="s">
        <v>271</v>
      </c>
      <c r="L1103" s="14" t="s">
        <v>22</v>
      </c>
      <c r="M1103" s="14">
        <v>0</v>
      </c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243</v>
      </c>
      <c r="D1104" s="14" t="s">
        <v>269</v>
      </c>
      <c r="E1104" s="14">
        <v>28</v>
      </c>
      <c r="F1104" s="14" t="s">
        <v>788</v>
      </c>
      <c r="G1104" s="15"/>
      <c r="H1104" s="14">
        <v>160113</v>
      </c>
      <c r="I1104" s="14" t="s">
        <v>31</v>
      </c>
      <c r="J1104" s="14" t="s">
        <v>246</v>
      </c>
      <c r="K1104" s="14" t="s">
        <v>271</v>
      </c>
      <c r="L1104" s="14" t="s">
        <v>914</v>
      </c>
      <c r="M1104" s="14">
        <v>0</v>
      </c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243</v>
      </c>
      <c r="D1105" s="14" t="s">
        <v>269</v>
      </c>
      <c r="E1105" s="14">
        <v>28</v>
      </c>
      <c r="F1105" s="14" t="s">
        <v>788</v>
      </c>
      <c r="G1105" s="15"/>
      <c r="H1105" s="14">
        <v>160113</v>
      </c>
      <c r="I1105" s="14" t="s">
        <v>31</v>
      </c>
      <c r="J1105" s="14" t="s">
        <v>246</v>
      </c>
      <c r="K1105" s="14" t="s">
        <v>271</v>
      </c>
      <c r="L1105" s="14" t="s">
        <v>21</v>
      </c>
      <c r="M1105" s="14">
        <v>0</v>
      </c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243</v>
      </c>
      <c r="D1106" s="14" t="s">
        <v>269</v>
      </c>
      <c r="E1106" s="14">
        <v>28</v>
      </c>
      <c r="F1106" s="14" t="s">
        <v>788</v>
      </c>
      <c r="G1106" s="15"/>
      <c r="H1106" s="14">
        <v>160113</v>
      </c>
      <c r="I1106" s="14" t="s">
        <v>31</v>
      </c>
      <c r="J1106" s="14" t="s">
        <v>246</v>
      </c>
      <c r="K1106" s="14" t="s">
        <v>271</v>
      </c>
      <c r="L1106" s="14" t="s">
        <v>24</v>
      </c>
      <c r="M1106" s="14">
        <v>220</v>
      </c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243</v>
      </c>
      <c r="D1107" s="14" t="s">
        <v>269</v>
      </c>
      <c r="E1107" s="14">
        <v>30</v>
      </c>
      <c r="F1107" s="14" t="s">
        <v>790</v>
      </c>
      <c r="G1107" s="15"/>
      <c r="H1107" s="14">
        <v>160113</v>
      </c>
      <c r="I1107" s="14" t="s">
        <v>31</v>
      </c>
      <c r="J1107" s="14" t="s">
        <v>246</v>
      </c>
      <c r="K1107" s="14" t="s">
        <v>271</v>
      </c>
      <c r="L1107" s="14" t="s">
        <v>914</v>
      </c>
      <c r="M1107" s="14">
        <v>0</v>
      </c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243</v>
      </c>
      <c r="D1108" s="14" t="s">
        <v>269</v>
      </c>
      <c r="E1108" s="14">
        <v>30</v>
      </c>
      <c r="F1108" s="14" t="s">
        <v>790</v>
      </c>
      <c r="G1108" s="15"/>
      <c r="H1108" s="14">
        <v>160113</v>
      </c>
      <c r="I1108" s="14" t="s">
        <v>31</v>
      </c>
      <c r="J1108" s="14" t="s">
        <v>246</v>
      </c>
      <c r="K1108" s="14" t="s">
        <v>271</v>
      </c>
      <c r="L1108" s="14" t="s">
        <v>23</v>
      </c>
      <c r="M1108" s="14">
        <v>0</v>
      </c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243</v>
      </c>
      <c r="D1109" s="14" t="s">
        <v>269</v>
      </c>
      <c r="E1109" s="14">
        <v>30</v>
      </c>
      <c r="F1109" s="14" t="s">
        <v>790</v>
      </c>
      <c r="G1109" s="15"/>
      <c r="H1109" s="14">
        <v>160113</v>
      </c>
      <c r="I1109" s="14" t="s">
        <v>31</v>
      </c>
      <c r="J1109" s="14" t="s">
        <v>246</v>
      </c>
      <c r="K1109" s="14" t="s">
        <v>271</v>
      </c>
      <c r="L1109" s="14" t="s">
        <v>22</v>
      </c>
      <c r="M1109" s="14">
        <v>0</v>
      </c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243</v>
      </c>
      <c r="D1110" s="14" t="s">
        <v>269</v>
      </c>
      <c r="E1110" s="14">
        <v>30</v>
      </c>
      <c r="F1110" s="14" t="s">
        <v>790</v>
      </c>
      <c r="G1110" s="15"/>
      <c r="H1110" s="14">
        <v>160113</v>
      </c>
      <c r="I1110" s="14" t="s">
        <v>31</v>
      </c>
      <c r="J1110" s="14" t="s">
        <v>246</v>
      </c>
      <c r="K1110" s="14" t="s">
        <v>271</v>
      </c>
      <c r="L1110" s="14" t="s">
        <v>21</v>
      </c>
      <c r="M1110" s="14">
        <v>0</v>
      </c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243</v>
      </c>
      <c r="D1111" s="14" t="s">
        <v>269</v>
      </c>
      <c r="E1111" s="14">
        <v>30</v>
      </c>
      <c r="F1111" s="14" t="s">
        <v>790</v>
      </c>
      <c r="G1111" s="15"/>
      <c r="H1111" s="14">
        <v>160113</v>
      </c>
      <c r="I1111" s="14" t="s">
        <v>31</v>
      </c>
      <c r="J1111" s="14" t="s">
        <v>246</v>
      </c>
      <c r="K1111" s="14" t="s">
        <v>271</v>
      </c>
      <c r="L1111" s="14" t="s">
        <v>24</v>
      </c>
      <c r="M1111" s="14">
        <v>805</v>
      </c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243</v>
      </c>
      <c r="D1112" s="14" t="s">
        <v>269</v>
      </c>
      <c r="E1112" s="14">
        <v>31</v>
      </c>
      <c r="F1112" s="14" t="s">
        <v>791</v>
      </c>
      <c r="G1112" s="15"/>
      <c r="H1112" s="14">
        <v>160113</v>
      </c>
      <c r="I1112" s="14" t="s">
        <v>31</v>
      </c>
      <c r="J1112" s="14" t="s">
        <v>246</v>
      </c>
      <c r="K1112" s="14" t="s">
        <v>271</v>
      </c>
      <c r="L1112" s="14" t="s">
        <v>22</v>
      </c>
      <c r="M1112" s="15"/>
      <c r="N1112" s="14">
        <v>0</v>
      </c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243</v>
      </c>
      <c r="D1113" s="14" t="s">
        <v>269</v>
      </c>
      <c r="E1113" s="14">
        <v>31</v>
      </c>
      <c r="F1113" s="14" t="s">
        <v>791</v>
      </c>
      <c r="G1113" s="15"/>
      <c r="H1113" s="14">
        <v>160113</v>
      </c>
      <c r="I1113" s="14" t="s">
        <v>31</v>
      </c>
      <c r="J1113" s="14" t="s">
        <v>246</v>
      </c>
      <c r="K1113" s="14" t="s">
        <v>271</v>
      </c>
      <c r="L1113" s="14" t="s">
        <v>21</v>
      </c>
      <c r="M1113" s="15"/>
      <c r="N1113" s="14">
        <v>0</v>
      </c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243</v>
      </c>
      <c r="D1114" s="14" t="s">
        <v>269</v>
      </c>
      <c r="E1114" s="14">
        <v>31</v>
      </c>
      <c r="F1114" s="14" t="s">
        <v>791</v>
      </c>
      <c r="G1114" s="15"/>
      <c r="H1114" s="14">
        <v>160113</v>
      </c>
      <c r="I1114" s="14" t="s">
        <v>31</v>
      </c>
      <c r="J1114" s="14" t="s">
        <v>246</v>
      </c>
      <c r="K1114" s="14" t="s">
        <v>271</v>
      </c>
      <c r="L1114" s="14" t="s">
        <v>23</v>
      </c>
      <c r="M1114" s="15"/>
      <c r="N1114" s="14">
        <v>0</v>
      </c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243</v>
      </c>
      <c r="D1115" s="14" t="s">
        <v>269</v>
      </c>
      <c r="E1115" s="14">
        <v>31</v>
      </c>
      <c r="F1115" s="14" t="s">
        <v>791</v>
      </c>
      <c r="G1115" s="15"/>
      <c r="H1115" s="14">
        <v>160113</v>
      </c>
      <c r="I1115" s="14" t="s">
        <v>31</v>
      </c>
      <c r="J1115" s="14" t="s">
        <v>246</v>
      </c>
      <c r="K1115" s="14" t="s">
        <v>271</v>
      </c>
      <c r="L1115" s="14" t="s">
        <v>24</v>
      </c>
      <c r="M1115" s="15"/>
      <c r="N1115" s="14">
        <v>210</v>
      </c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243</v>
      </c>
      <c r="D1116" s="14" t="s">
        <v>269</v>
      </c>
      <c r="E1116" s="14">
        <v>31</v>
      </c>
      <c r="F1116" s="14" t="s">
        <v>791</v>
      </c>
      <c r="G1116" s="15"/>
      <c r="H1116" s="14">
        <v>160113</v>
      </c>
      <c r="I1116" s="14" t="s">
        <v>31</v>
      </c>
      <c r="J1116" s="14" t="s">
        <v>246</v>
      </c>
      <c r="K1116" s="14" t="s">
        <v>271</v>
      </c>
      <c r="L1116" s="14" t="s">
        <v>914</v>
      </c>
      <c r="M1116" s="15"/>
      <c r="N1116" s="14">
        <v>0</v>
      </c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243</v>
      </c>
      <c r="D1117" s="14" t="s">
        <v>269</v>
      </c>
      <c r="E1117" s="14">
        <v>32</v>
      </c>
      <c r="F1117" s="14" t="s">
        <v>275</v>
      </c>
      <c r="G1117" s="15"/>
      <c r="H1117" s="14">
        <v>160113</v>
      </c>
      <c r="I1117" s="14" t="s">
        <v>31</v>
      </c>
      <c r="J1117" s="14" t="s">
        <v>246</v>
      </c>
      <c r="K1117" s="14" t="s">
        <v>271</v>
      </c>
      <c r="L1117" s="14" t="s">
        <v>21</v>
      </c>
      <c r="M1117" s="14">
        <v>0</v>
      </c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243</v>
      </c>
      <c r="D1118" s="14" t="s">
        <v>269</v>
      </c>
      <c r="E1118" s="14">
        <v>32</v>
      </c>
      <c r="F1118" s="14" t="s">
        <v>275</v>
      </c>
      <c r="G1118" s="15"/>
      <c r="H1118" s="14">
        <v>160113</v>
      </c>
      <c r="I1118" s="14" t="s">
        <v>31</v>
      </c>
      <c r="J1118" s="14" t="s">
        <v>246</v>
      </c>
      <c r="K1118" s="14" t="s">
        <v>271</v>
      </c>
      <c r="L1118" s="14" t="s">
        <v>22</v>
      </c>
      <c r="M1118" s="14">
        <v>0</v>
      </c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243</v>
      </c>
      <c r="D1119" s="14" t="s">
        <v>269</v>
      </c>
      <c r="E1119" s="14">
        <v>32</v>
      </c>
      <c r="F1119" s="14" t="s">
        <v>275</v>
      </c>
      <c r="G1119" s="15"/>
      <c r="H1119" s="14">
        <v>160113</v>
      </c>
      <c r="I1119" s="14" t="s">
        <v>31</v>
      </c>
      <c r="J1119" s="14" t="s">
        <v>246</v>
      </c>
      <c r="K1119" s="14" t="s">
        <v>271</v>
      </c>
      <c r="L1119" s="14" t="s">
        <v>914</v>
      </c>
      <c r="M1119" s="14">
        <v>0</v>
      </c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243</v>
      </c>
      <c r="D1120" s="14" t="s">
        <v>269</v>
      </c>
      <c r="E1120" s="14">
        <v>32</v>
      </c>
      <c r="F1120" s="14" t="s">
        <v>275</v>
      </c>
      <c r="G1120" s="15"/>
      <c r="H1120" s="14">
        <v>160113</v>
      </c>
      <c r="I1120" s="14" t="s">
        <v>31</v>
      </c>
      <c r="J1120" s="14" t="s">
        <v>246</v>
      </c>
      <c r="K1120" s="14" t="s">
        <v>271</v>
      </c>
      <c r="L1120" s="14" t="s">
        <v>24</v>
      </c>
      <c r="M1120" s="14">
        <v>526</v>
      </c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243</v>
      </c>
      <c r="D1121" s="14" t="s">
        <v>269</v>
      </c>
      <c r="E1121" s="14">
        <v>32</v>
      </c>
      <c r="F1121" s="14" t="s">
        <v>275</v>
      </c>
      <c r="G1121" s="15"/>
      <c r="H1121" s="14">
        <v>160113</v>
      </c>
      <c r="I1121" s="14" t="s">
        <v>31</v>
      </c>
      <c r="J1121" s="14" t="s">
        <v>246</v>
      </c>
      <c r="K1121" s="14" t="s">
        <v>271</v>
      </c>
      <c r="L1121" s="14" t="s">
        <v>23</v>
      </c>
      <c r="M1121" s="14">
        <v>0</v>
      </c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243</v>
      </c>
      <c r="D1122" s="14" t="s">
        <v>269</v>
      </c>
      <c r="E1122" s="14">
        <v>35</v>
      </c>
      <c r="F1122" s="14" t="s">
        <v>277</v>
      </c>
      <c r="G1122" s="15"/>
      <c r="H1122" s="14">
        <v>160113</v>
      </c>
      <c r="I1122" s="14" t="s">
        <v>31</v>
      </c>
      <c r="J1122" s="14" t="s">
        <v>246</v>
      </c>
      <c r="K1122" s="14" t="s">
        <v>271</v>
      </c>
      <c r="L1122" s="14" t="s">
        <v>21</v>
      </c>
      <c r="M1122" s="14">
        <v>0</v>
      </c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243</v>
      </c>
      <c r="D1123" s="14" t="s">
        <v>269</v>
      </c>
      <c r="E1123" s="14">
        <v>35</v>
      </c>
      <c r="F1123" s="14" t="s">
        <v>277</v>
      </c>
      <c r="G1123" s="15"/>
      <c r="H1123" s="14">
        <v>160113</v>
      </c>
      <c r="I1123" s="14" t="s">
        <v>31</v>
      </c>
      <c r="J1123" s="14" t="s">
        <v>246</v>
      </c>
      <c r="K1123" s="14" t="s">
        <v>271</v>
      </c>
      <c r="L1123" s="14" t="s">
        <v>23</v>
      </c>
      <c r="M1123" s="14">
        <v>0</v>
      </c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243</v>
      </c>
      <c r="D1124" s="14" t="s">
        <v>269</v>
      </c>
      <c r="E1124" s="14">
        <v>35</v>
      </c>
      <c r="F1124" s="14" t="s">
        <v>277</v>
      </c>
      <c r="G1124" s="15"/>
      <c r="H1124" s="14">
        <v>160113</v>
      </c>
      <c r="I1124" s="14" t="s">
        <v>31</v>
      </c>
      <c r="J1124" s="14" t="s">
        <v>246</v>
      </c>
      <c r="K1124" s="14" t="s">
        <v>271</v>
      </c>
      <c r="L1124" s="14" t="s">
        <v>914</v>
      </c>
      <c r="M1124" s="14">
        <v>0</v>
      </c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243</v>
      </c>
      <c r="D1125" s="14" t="s">
        <v>269</v>
      </c>
      <c r="E1125" s="14">
        <v>35</v>
      </c>
      <c r="F1125" s="14" t="s">
        <v>277</v>
      </c>
      <c r="G1125" s="15"/>
      <c r="H1125" s="14">
        <v>160113</v>
      </c>
      <c r="I1125" s="14" t="s">
        <v>31</v>
      </c>
      <c r="J1125" s="14" t="s">
        <v>246</v>
      </c>
      <c r="K1125" s="14" t="s">
        <v>271</v>
      </c>
      <c r="L1125" s="14" t="s">
        <v>22</v>
      </c>
      <c r="M1125" s="14">
        <v>0</v>
      </c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243</v>
      </c>
      <c r="D1126" s="14" t="s">
        <v>269</v>
      </c>
      <c r="E1126" s="14">
        <v>35</v>
      </c>
      <c r="F1126" s="14" t="s">
        <v>277</v>
      </c>
      <c r="G1126" s="15"/>
      <c r="H1126" s="14">
        <v>160113</v>
      </c>
      <c r="I1126" s="14" t="s">
        <v>31</v>
      </c>
      <c r="J1126" s="14" t="s">
        <v>246</v>
      </c>
      <c r="K1126" s="14" t="s">
        <v>271</v>
      </c>
      <c r="L1126" s="14" t="s">
        <v>24</v>
      </c>
      <c r="M1126" s="14">
        <v>723</v>
      </c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243</v>
      </c>
      <c r="D1127" s="14" t="s">
        <v>269</v>
      </c>
      <c r="E1127" s="14">
        <v>6693</v>
      </c>
      <c r="F1127" s="14" t="s">
        <v>279</v>
      </c>
      <c r="G1127" s="15"/>
      <c r="H1127" s="14">
        <v>160113</v>
      </c>
      <c r="I1127" s="14" t="s">
        <v>31</v>
      </c>
      <c r="J1127" s="14" t="s">
        <v>246</v>
      </c>
      <c r="K1127" s="14" t="s">
        <v>271</v>
      </c>
      <c r="L1127" s="14" t="s">
        <v>914</v>
      </c>
      <c r="M1127" s="14">
        <v>0</v>
      </c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243</v>
      </c>
      <c r="D1128" s="14" t="s">
        <v>269</v>
      </c>
      <c r="E1128" s="14">
        <v>6693</v>
      </c>
      <c r="F1128" s="14" t="s">
        <v>279</v>
      </c>
      <c r="G1128" s="15"/>
      <c r="H1128" s="14">
        <v>160113</v>
      </c>
      <c r="I1128" s="14" t="s">
        <v>31</v>
      </c>
      <c r="J1128" s="14" t="s">
        <v>246</v>
      </c>
      <c r="K1128" s="14" t="s">
        <v>271</v>
      </c>
      <c r="L1128" s="14" t="s">
        <v>22</v>
      </c>
      <c r="M1128" s="14">
        <v>0</v>
      </c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243</v>
      </c>
      <c r="D1129" s="14" t="s">
        <v>269</v>
      </c>
      <c r="E1129" s="14">
        <v>6693</v>
      </c>
      <c r="F1129" s="14" t="s">
        <v>279</v>
      </c>
      <c r="G1129" s="15"/>
      <c r="H1129" s="14">
        <v>160113</v>
      </c>
      <c r="I1129" s="14" t="s">
        <v>31</v>
      </c>
      <c r="J1129" s="14" t="s">
        <v>246</v>
      </c>
      <c r="K1129" s="14" t="s">
        <v>271</v>
      </c>
      <c r="L1129" s="14" t="s">
        <v>23</v>
      </c>
      <c r="M1129" s="14">
        <v>0</v>
      </c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243</v>
      </c>
      <c r="D1130" s="14" t="s">
        <v>269</v>
      </c>
      <c r="E1130" s="14">
        <v>6693</v>
      </c>
      <c r="F1130" s="14" t="s">
        <v>279</v>
      </c>
      <c r="G1130" s="15"/>
      <c r="H1130" s="14">
        <v>160113</v>
      </c>
      <c r="I1130" s="14" t="s">
        <v>31</v>
      </c>
      <c r="J1130" s="14" t="s">
        <v>246</v>
      </c>
      <c r="K1130" s="14" t="s">
        <v>271</v>
      </c>
      <c r="L1130" s="14" t="s">
        <v>24</v>
      </c>
      <c r="M1130" s="14">
        <v>28</v>
      </c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243</v>
      </c>
      <c r="D1131" s="14" t="s">
        <v>269</v>
      </c>
      <c r="E1131" s="14">
        <v>6693</v>
      </c>
      <c r="F1131" s="14" t="s">
        <v>279</v>
      </c>
      <c r="G1131" s="15"/>
      <c r="H1131" s="14">
        <v>160113</v>
      </c>
      <c r="I1131" s="14" t="s">
        <v>31</v>
      </c>
      <c r="J1131" s="14" t="s">
        <v>246</v>
      </c>
      <c r="K1131" s="14" t="s">
        <v>271</v>
      </c>
      <c r="L1131" s="14" t="s">
        <v>21</v>
      </c>
      <c r="M1131" s="14">
        <v>0</v>
      </c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243</v>
      </c>
      <c r="D1132" s="14" t="s">
        <v>269</v>
      </c>
      <c r="E1132" s="14">
        <v>6694</v>
      </c>
      <c r="F1132" s="14" t="s">
        <v>795</v>
      </c>
      <c r="G1132" s="15"/>
      <c r="H1132" s="14">
        <v>160113</v>
      </c>
      <c r="I1132" s="14" t="s">
        <v>31</v>
      </c>
      <c r="J1132" s="14" t="s">
        <v>246</v>
      </c>
      <c r="K1132" s="14" t="s">
        <v>271</v>
      </c>
      <c r="L1132" s="14" t="s">
        <v>22</v>
      </c>
      <c r="M1132" s="14">
        <v>0</v>
      </c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243</v>
      </c>
      <c r="D1133" s="14" t="s">
        <v>269</v>
      </c>
      <c r="E1133" s="14">
        <v>6694</v>
      </c>
      <c r="F1133" s="14" t="s">
        <v>795</v>
      </c>
      <c r="G1133" s="15"/>
      <c r="H1133" s="14">
        <v>160113</v>
      </c>
      <c r="I1133" s="14" t="s">
        <v>31</v>
      </c>
      <c r="J1133" s="14" t="s">
        <v>246</v>
      </c>
      <c r="K1133" s="14" t="s">
        <v>271</v>
      </c>
      <c r="L1133" s="14" t="s">
        <v>23</v>
      </c>
      <c r="M1133" s="14">
        <v>0</v>
      </c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243</v>
      </c>
      <c r="D1134" s="14" t="s">
        <v>269</v>
      </c>
      <c r="E1134" s="14">
        <v>6694</v>
      </c>
      <c r="F1134" s="14" t="s">
        <v>795</v>
      </c>
      <c r="G1134" s="15"/>
      <c r="H1134" s="14">
        <v>160113</v>
      </c>
      <c r="I1134" s="14" t="s">
        <v>31</v>
      </c>
      <c r="J1134" s="14" t="s">
        <v>246</v>
      </c>
      <c r="K1134" s="14" t="s">
        <v>271</v>
      </c>
      <c r="L1134" s="14" t="s">
        <v>21</v>
      </c>
      <c r="M1134" s="14">
        <v>0</v>
      </c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243</v>
      </c>
      <c r="D1135" s="14" t="s">
        <v>269</v>
      </c>
      <c r="E1135" s="14">
        <v>6694</v>
      </c>
      <c r="F1135" s="14" t="s">
        <v>795</v>
      </c>
      <c r="G1135" s="15"/>
      <c r="H1135" s="14">
        <v>160113</v>
      </c>
      <c r="I1135" s="14" t="s">
        <v>31</v>
      </c>
      <c r="J1135" s="14" t="s">
        <v>246</v>
      </c>
      <c r="K1135" s="14" t="s">
        <v>271</v>
      </c>
      <c r="L1135" s="14" t="s">
        <v>24</v>
      </c>
      <c r="M1135" s="14">
        <v>150</v>
      </c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243</v>
      </c>
      <c r="D1136" s="14" t="s">
        <v>269</v>
      </c>
      <c r="E1136" s="14">
        <v>6694</v>
      </c>
      <c r="F1136" s="14" t="s">
        <v>795</v>
      </c>
      <c r="G1136" s="15"/>
      <c r="H1136" s="14">
        <v>160113</v>
      </c>
      <c r="I1136" s="14" t="s">
        <v>31</v>
      </c>
      <c r="J1136" s="14" t="s">
        <v>246</v>
      </c>
      <c r="K1136" s="14" t="s">
        <v>271</v>
      </c>
      <c r="L1136" s="14" t="s">
        <v>914</v>
      </c>
      <c r="M1136" s="14">
        <v>0</v>
      </c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243</v>
      </c>
      <c r="D1137" s="14" t="s">
        <v>269</v>
      </c>
      <c r="E1137" s="14">
        <v>6794</v>
      </c>
      <c r="F1137" s="14" t="s">
        <v>796</v>
      </c>
      <c r="G1137" s="15"/>
      <c r="H1137" s="14">
        <v>160113</v>
      </c>
      <c r="I1137" s="14" t="s">
        <v>31</v>
      </c>
      <c r="J1137" s="14" t="s">
        <v>246</v>
      </c>
      <c r="K1137" s="14" t="s">
        <v>271</v>
      </c>
      <c r="L1137" s="14" t="s">
        <v>914</v>
      </c>
      <c r="M1137" s="14">
        <v>0</v>
      </c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243</v>
      </c>
      <c r="D1138" s="14" t="s">
        <v>269</v>
      </c>
      <c r="E1138" s="14">
        <v>6794</v>
      </c>
      <c r="F1138" s="14" t="s">
        <v>796</v>
      </c>
      <c r="G1138" s="15"/>
      <c r="H1138" s="14">
        <v>160113</v>
      </c>
      <c r="I1138" s="14" t="s">
        <v>31</v>
      </c>
      <c r="J1138" s="14" t="s">
        <v>246</v>
      </c>
      <c r="K1138" s="14" t="s">
        <v>271</v>
      </c>
      <c r="L1138" s="14" t="s">
        <v>22</v>
      </c>
      <c r="M1138" s="14">
        <v>0</v>
      </c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243</v>
      </c>
      <c r="D1139" s="14" t="s">
        <v>269</v>
      </c>
      <c r="E1139" s="14">
        <v>6794</v>
      </c>
      <c r="F1139" s="14" t="s">
        <v>796</v>
      </c>
      <c r="G1139" s="15"/>
      <c r="H1139" s="14">
        <v>160113</v>
      </c>
      <c r="I1139" s="14" t="s">
        <v>31</v>
      </c>
      <c r="J1139" s="14" t="s">
        <v>246</v>
      </c>
      <c r="K1139" s="14" t="s">
        <v>271</v>
      </c>
      <c r="L1139" s="14" t="s">
        <v>24</v>
      </c>
      <c r="M1139" s="14">
        <v>850</v>
      </c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243</v>
      </c>
      <c r="D1140" s="14" t="s">
        <v>269</v>
      </c>
      <c r="E1140" s="14">
        <v>6794</v>
      </c>
      <c r="F1140" s="14" t="s">
        <v>796</v>
      </c>
      <c r="G1140" s="15"/>
      <c r="H1140" s="14">
        <v>160113</v>
      </c>
      <c r="I1140" s="14" t="s">
        <v>31</v>
      </c>
      <c r="J1140" s="14" t="s">
        <v>246</v>
      </c>
      <c r="K1140" s="14" t="s">
        <v>271</v>
      </c>
      <c r="L1140" s="14" t="s">
        <v>21</v>
      </c>
      <c r="M1140" s="14">
        <v>0</v>
      </c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243</v>
      </c>
      <c r="D1141" s="14" t="s">
        <v>269</v>
      </c>
      <c r="E1141" s="14">
        <v>6794</v>
      </c>
      <c r="F1141" s="14" t="s">
        <v>796</v>
      </c>
      <c r="G1141" s="15"/>
      <c r="H1141" s="14">
        <v>160113</v>
      </c>
      <c r="I1141" s="14" t="s">
        <v>31</v>
      </c>
      <c r="J1141" s="14" t="s">
        <v>246</v>
      </c>
      <c r="K1141" s="14" t="s">
        <v>271</v>
      </c>
      <c r="L1141" s="14" t="s">
        <v>23</v>
      </c>
      <c r="M1141" s="14">
        <v>0</v>
      </c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243</v>
      </c>
      <c r="D1142" s="14" t="s">
        <v>269</v>
      </c>
      <c r="E1142" s="14">
        <v>17213</v>
      </c>
      <c r="F1142" s="14" t="s">
        <v>797</v>
      </c>
      <c r="G1142" s="15"/>
      <c r="H1142" s="14">
        <v>160113</v>
      </c>
      <c r="I1142" s="14" t="s">
        <v>31</v>
      </c>
      <c r="J1142" s="14" t="s">
        <v>246</v>
      </c>
      <c r="K1142" s="14" t="s">
        <v>271</v>
      </c>
      <c r="L1142" s="14" t="s">
        <v>21</v>
      </c>
      <c r="M1142" s="14">
        <v>0</v>
      </c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243</v>
      </c>
      <c r="D1143" s="14" t="s">
        <v>269</v>
      </c>
      <c r="E1143" s="14">
        <v>17213</v>
      </c>
      <c r="F1143" s="14" t="s">
        <v>797</v>
      </c>
      <c r="G1143" s="15"/>
      <c r="H1143" s="14">
        <v>160113</v>
      </c>
      <c r="I1143" s="14" t="s">
        <v>31</v>
      </c>
      <c r="J1143" s="14" t="s">
        <v>246</v>
      </c>
      <c r="K1143" s="14" t="s">
        <v>271</v>
      </c>
      <c r="L1143" s="14" t="s">
        <v>22</v>
      </c>
      <c r="M1143" s="14">
        <v>0</v>
      </c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243</v>
      </c>
      <c r="D1144" s="14" t="s">
        <v>269</v>
      </c>
      <c r="E1144" s="14">
        <v>17213</v>
      </c>
      <c r="F1144" s="14" t="s">
        <v>797</v>
      </c>
      <c r="G1144" s="15"/>
      <c r="H1144" s="14">
        <v>160113</v>
      </c>
      <c r="I1144" s="14" t="s">
        <v>31</v>
      </c>
      <c r="J1144" s="14" t="s">
        <v>246</v>
      </c>
      <c r="K1144" s="14" t="s">
        <v>271</v>
      </c>
      <c r="L1144" s="14" t="s">
        <v>23</v>
      </c>
      <c r="M1144" s="14">
        <v>0</v>
      </c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243</v>
      </c>
      <c r="D1145" s="14" t="s">
        <v>269</v>
      </c>
      <c r="E1145" s="14">
        <v>17213</v>
      </c>
      <c r="F1145" s="14" t="s">
        <v>797</v>
      </c>
      <c r="G1145" s="15"/>
      <c r="H1145" s="14">
        <v>160113</v>
      </c>
      <c r="I1145" s="14" t="s">
        <v>31</v>
      </c>
      <c r="J1145" s="14" t="s">
        <v>246</v>
      </c>
      <c r="K1145" s="14" t="s">
        <v>271</v>
      </c>
      <c r="L1145" s="14" t="s">
        <v>914</v>
      </c>
      <c r="M1145" s="14">
        <v>0</v>
      </c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243</v>
      </c>
      <c r="D1146" s="14" t="s">
        <v>269</v>
      </c>
      <c r="E1146" s="14">
        <v>17213</v>
      </c>
      <c r="F1146" s="14" t="s">
        <v>797</v>
      </c>
      <c r="G1146" s="15"/>
      <c r="H1146" s="14">
        <v>160113</v>
      </c>
      <c r="I1146" s="14" t="s">
        <v>31</v>
      </c>
      <c r="J1146" s="14" t="s">
        <v>246</v>
      </c>
      <c r="K1146" s="14" t="s">
        <v>271</v>
      </c>
      <c r="L1146" s="14" t="s">
        <v>24</v>
      </c>
      <c r="M1146" s="14">
        <v>100</v>
      </c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243</v>
      </c>
      <c r="D1147" s="14" t="s">
        <v>269</v>
      </c>
      <c r="E1147" s="14">
        <v>32416</v>
      </c>
      <c r="F1147" s="14" t="s">
        <v>830</v>
      </c>
      <c r="G1147" s="15"/>
      <c r="H1147" s="14">
        <v>160113</v>
      </c>
      <c r="I1147" s="14" t="s">
        <v>31</v>
      </c>
      <c r="J1147" s="14" t="s">
        <v>246</v>
      </c>
      <c r="K1147" s="14" t="s">
        <v>271</v>
      </c>
      <c r="L1147" s="14" t="s">
        <v>23</v>
      </c>
      <c r="M1147" s="14">
        <v>0</v>
      </c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243</v>
      </c>
      <c r="D1148" s="14" t="s">
        <v>269</v>
      </c>
      <c r="E1148" s="14">
        <v>32416</v>
      </c>
      <c r="F1148" s="14" t="s">
        <v>830</v>
      </c>
      <c r="G1148" s="15"/>
      <c r="H1148" s="14">
        <v>160113</v>
      </c>
      <c r="I1148" s="14" t="s">
        <v>31</v>
      </c>
      <c r="J1148" s="14" t="s">
        <v>246</v>
      </c>
      <c r="K1148" s="14" t="s">
        <v>271</v>
      </c>
      <c r="L1148" s="14" t="s">
        <v>914</v>
      </c>
      <c r="M1148" s="14">
        <v>0</v>
      </c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243</v>
      </c>
      <c r="D1149" s="14" t="s">
        <v>269</v>
      </c>
      <c r="E1149" s="14">
        <v>32416</v>
      </c>
      <c r="F1149" s="14" t="s">
        <v>830</v>
      </c>
      <c r="G1149" s="15"/>
      <c r="H1149" s="14">
        <v>160113</v>
      </c>
      <c r="I1149" s="14" t="s">
        <v>31</v>
      </c>
      <c r="J1149" s="14" t="s">
        <v>246</v>
      </c>
      <c r="K1149" s="14" t="s">
        <v>271</v>
      </c>
      <c r="L1149" s="14" t="s">
        <v>22</v>
      </c>
      <c r="M1149" s="14">
        <v>0</v>
      </c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243</v>
      </c>
      <c r="D1150" s="14" t="s">
        <v>269</v>
      </c>
      <c r="E1150" s="14">
        <v>32416</v>
      </c>
      <c r="F1150" s="14" t="s">
        <v>830</v>
      </c>
      <c r="G1150" s="15"/>
      <c r="H1150" s="14">
        <v>160113</v>
      </c>
      <c r="I1150" s="14" t="s">
        <v>31</v>
      </c>
      <c r="J1150" s="14" t="s">
        <v>246</v>
      </c>
      <c r="K1150" s="14" t="s">
        <v>271</v>
      </c>
      <c r="L1150" s="14" t="s">
        <v>24</v>
      </c>
      <c r="M1150" s="14">
        <v>150</v>
      </c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243</v>
      </c>
      <c r="D1151" s="14" t="s">
        <v>269</v>
      </c>
      <c r="E1151" s="14">
        <v>32416</v>
      </c>
      <c r="F1151" s="14" t="s">
        <v>830</v>
      </c>
      <c r="G1151" s="15"/>
      <c r="H1151" s="14">
        <v>160113</v>
      </c>
      <c r="I1151" s="14" t="s">
        <v>31</v>
      </c>
      <c r="J1151" s="14" t="s">
        <v>246</v>
      </c>
      <c r="K1151" s="14" t="s">
        <v>271</v>
      </c>
      <c r="L1151" s="14" t="s">
        <v>21</v>
      </c>
      <c r="M1151" s="14">
        <v>0</v>
      </c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243</v>
      </c>
      <c r="D1152" s="14" t="s">
        <v>282</v>
      </c>
      <c r="E1152" s="14">
        <v>9</v>
      </c>
      <c r="F1152" s="14" t="s">
        <v>283</v>
      </c>
      <c r="G1152" s="15"/>
      <c r="H1152" s="14">
        <v>160101</v>
      </c>
      <c r="I1152" s="14" t="s">
        <v>31</v>
      </c>
      <c r="J1152" s="14" t="s">
        <v>246</v>
      </c>
      <c r="K1152" s="14" t="s">
        <v>251</v>
      </c>
      <c r="L1152" s="14" t="s">
        <v>21</v>
      </c>
      <c r="M1152" s="14">
        <v>0</v>
      </c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243</v>
      </c>
      <c r="D1153" s="14" t="s">
        <v>282</v>
      </c>
      <c r="E1153" s="14">
        <v>9</v>
      </c>
      <c r="F1153" s="14" t="s">
        <v>283</v>
      </c>
      <c r="G1153" s="15"/>
      <c r="H1153" s="14">
        <v>160101</v>
      </c>
      <c r="I1153" s="14" t="s">
        <v>31</v>
      </c>
      <c r="J1153" s="14" t="s">
        <v>246</v>
      </c>
      <c r="K1153" s="14" t="s">
        <v>251</v>
      </c>
      <c r="L1153" s="14" t="s">
        <v>24</v>
      </c>
      <c r="M1153" s="14">
        <v>23873</v>
      </c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243</v>
      </c>
      <c r="D1154" s="14" t="s">
        <v>282</v>
      </c>
      <c r="E1154" s="14">
        <v>9</v>
      </c>
      <c r="F1154" s="14" t="s">
        <v>283</v>
      </c>
      <c r="G1154" s="15"/>
      <c r="H1154" s="14">
        <v>160101</v>
      </c>
      <c r="I1154" s="14" t="s">
        <v>31</v>
      </c>
      <c r="J1154" s="14" t="s">
        <v>246</v>
      </c>
      <c r="K1154" s="14" t="s">
        <v>251</v>
      </c>
      <c r="L1154" s="14" t="s">
        <v>22</v>
      </c>
      <c r="M1154" s="14">
        <v>0</v>
      </c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243</v>
      </c>
      <c r="D1155" s="14" t="s">
        <v>282</v>
      </c>
      <c r="E1155" s="14">
        <v>9</v>
      </c>
      <c r="F1155" s="14" t="s">
        <v>283</v>
      </c>
      <c r="G1155" s="15"/>
      <c r="H1155" s="14">
        <v>160101</v>
      </c>
      <c r="I1155" s="14" t="s">
        <v>31</v>
      </c>
      <c r="J1155" s="14" t="s">
        <v>246</v>
      </c>
      <c r="K1155" s="14" t="s">
        <v>251</v>
      </c>
      <c r="L1155" s="14" t="s">
        <v>23</v>
      </c>
      <c r="M1155" s="14">
        <v>0</v>
      </c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243</v>
      </c>
      <c r="D1156" s="14" t="s">
        <v>282</v>
      </c>
      <c r="E1156" s="14">
        <v>9</v>
      </c>
      <c r="F1156" s="14" t="s">
        <v>283</v>
      </c>
      <c r="G1156" s="15"/>
      <c r="H1156" s="14">
        <v>160101</v>
      </c>
      <c r="I1156" s="14" t="s">
        <v>31</v>
      </c>
      <c r="J1156" s="14" t="s">
        <v>246</v>
      </c>
      <c r="K1156" s="14" t="s">
        <v>251</v>
      </c>
      <c r="L1156" s="14" t="s">
        <v>914</v>
      </c>
      <c r="M1156" s="14">
        <v>0</v>
      </c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243</v>
      </c>
      <c r="D1157" s="14" t="s">
        <v>282</v>
      </c>
      <c r="E1157" s="14">
        <v>10</v>
      </c>
      <c r="F1157" s="14" t="s">
        <v>831</v>
      </c>
      <c r="G1157" s="15"/>
      <c r="H1157" s="14">
        <v>160101</v>
      </c>
      <c r="I1157" s="14" t="s">
        <v>31</v>
      </c>
      <c r="J1157" s="14" t="s">
        <v>246</v>
      </c>
      <c r="K1157" s="14" t="s">
        <v>251</v>
      </c>
      <c r="L1157" s="14" t="s">
        <v>23</v>
      </c>
      <c r="M1157" s="14">
        <v>0</v>
      </c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243</v>
      </c>
      <c r="D1158" s="14" t="s">
        <v>282</v>
      </c>
      <c r="E1158" s="14">
        <v>10</v>
      </c>
      <c r="F1158" s="14" t="s">
        <v>831</v>
      </c>
      <c r="G1158" s="15"/>
      <c r="H1158" s="14">
        <v>160101</v>
      </c>
      <c r="I1158" s="14" t="s">
        <v>31</v>
      </c>
      <c r="J1158" s="14" t="s">
        <v>246</v>
      </c>
      <c r="K1158" s="14" t="s">
        <v>251</v>
      </c>
      <c r="L1158" s="14" t="s">
        <v>21</v>
      </c>
      <c r="M1158" s="14">
        <v>0</v>
      </c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243</v>
      </c>
      <c r="D1159" s="14" t="s">
        <v>282</v>
      </c>
      <c r="E1159" s="14">
        <v>10</v>
      </c>
      <c r="F1159" s="14" t="s">
        <v>831</v>
      </c>
      <c r="G1159" s="15"/>
      <c r="H1159" s="14">
        <v>160101</v>
      </c>
      <c r="I1159" s="14" t="s">
        <v>31</v>
      </c>
      <c r="J1159" s="14" t="s">
        <v>246</v>
      </c>
      <c r="K1159" s="14" t="s">
        <v>251</v>
      </c>
      <c r="L1159" s="14" t="s">
        <v>24</v>
      </c>
      <c r="M1159" s="14">
        <v>701</v>
      </c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243</v>
      </c>
      <c r="D1160" s="14" t="s">
        <v>282</v>
      </c>
      <c r="E1160" s="14">
        <v>10</v>
      </c>
      <c r="F1160" s="14" t="s">
        <v>831</v>
      </c>
      <c r="G1160" s="15"/>
      <c r="H1160" s="14">
        <v>160101</v>
      </c>
      <c r="I1160" s="14" t="s">
        <v>31</v>
      </c>
      <c r="J1160" s="14" t="s">
        <v>246</v>
      </c>
      <c r="K1160" s="14" t="s">
        <v>251</v>
      </c>
      <c r="L1160" s="14" t="s">
        <v>22</v>
      </c>
      <c r="M1160" s="14">
        <v>0</v>
      </c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243</v>
      </c>
      <c r="D1161" s="14" t="s">
        <v>282</v>
      </c>
      <c r="E1161" s="14">
        <v>10</v>
      </c>
      <c r="F1161" s="14" t="s">
        <v>831</v>
      </c>
      <c r="G1161" s="15"/>
      <c r="H1161" s="14">
        <v>160101</v>
      </c>
      <c r="I1161" s="14" t="s">
        <v>31</v>
      </c>
      <c r="J1161" s="14" t="s">
        <v>246</v>
      </c>
      <c r="K1161" s="14" t="s">
        <v>251</v>
      </c>
      <c r="L1161" s="14" t="s">
        <v>914</v>
      </c>
      <c r="M1161" s="14">
        <v>0</v>
      </c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282</v>
      </c>
      <c r="E1162" s="14">
        <v>13</v>
      </c>
      <c r="F1162" s="14" t="s">
        <v>832</v>
      </c>
      <c r="G1162" s="15"/>
      <c r="H1162" s="14">
        <v>160101</v>
      </c>
      <c r="I1162" s="14" t="s">
        <v>31</v>
      </c>
      <c r="J1162" s="14" t="s">
        <v>246</v>
      </c>
      <c r="K1162" s="14" t="s">
        <v>251</v>
      </c>
      <c r="L1162" s="14" t="s">
        <v>936</v>
      </c>
      <c r="M1162" s="14">
        <v>0</v>
      </c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</row>
    <row r="1163" spans="1:24" ht="28.2" thickBot="1" x14ac:dyDescent="0.35">
      <c r="A1163" s="14" t="s">
        <v>29</v>
      </c>
      <c r="B1163" s="14" t="s">
        <v>31</v>
      </c>
      <c r="C1163" s="14" t="s">
        <v>243</v>
      </c>
      <c r="D1163" s="14" t="s">
        <v>282</v>
      </c>
      <c r="E1163" s="14">
        <v>13</v>
      </c>
      <c r="F1163" s="14" t="s">
        <v>832</v>
      </c>
      <c r="G1163" s="15"/>
      <c r="H1163" s="14">
        <v>160101</v>
      </c>
      <c r="I1163" s="14" t="s">
        <v>31</v>
      </c>
      <c r="J1163" s="14" t="s">
        <v>246</v>
      </c>
      <c r="K1163" s="14" t="s">
        <v>251</v>
      </c>
      <c r="L1163" s="14" t="s">
        <v>937</v>
      </c>
      <c r="M1163" s="14">
        <v>0</v>
      </c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282</v>
      </c>
      <c r="E1164" s="14">
        <v>13</v>
      </c>
      <c r="F1164" s="14" t="s">
        <v>832</v>
      </c>
      <c r="G1164" s="15"/>
      <c r="H1164" s="14">
        <v>160101</v>
      </c>
      <c r="I1164" s="14" t="s">
        <v>31</v>
      </c>
      <c r="J1164" s="14" t="s">
        <v>246</v>
      </c>
      <c r="K1164" s="14" t="s">
        <v>251</v>
      </c>
      <c r="L1164" s="14" t="s">
        <v>22</v>
      </c>
      <c r="M1164" s="14">
        <v>0</v>
      </c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282</v>
      </c>
      <c r="E1165" s="14">
        <v>13</v>
      </c>
      <c r="F1165" s="14" t="s">
        <v>832</v>
      </c>
      <c r="G1165" s="15"/>
      <c r="H1165" s="14">
        <v>160101</v>
      </c>
      <c r="I1165" s="14" t="s">
        <v>31</v>
      </c>
      <c r="J1165" s="14" t="s">
        <v>246</v>
      </c>
      <c r="K1165" s="14" t="s">
        <v>251</v>
      </c>
      <c r="L1165" s="14" t="s">
        <v>914</v>
      </c>
      <c r="M1165" s="14">
        <v>0</v>
      </c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282</v>
      </c>
      <c r="E1166" s="14">
        <v>13</v>
      </c>
      <c r="F1166" s="14" t="s">
        <v>832</v>
      </c>
      <c r="G1166" s="15"/>
      <c r="H1166" s="14">
        <v>160101</v>
      </c>
      <c r="I1166" s="14" t="s">
        <v>31</v>
      </c>
      <c r="J1166" s="14" t="s">
        <v>246</v>
      </c>
      <c r="K1166" s="14" t="s">
        <v>251</v>
      </c>
      <c r="L1166" s="14" t="s">
        <v>938</v>
      </c>
      <c r="M1166" s="14">
        <v>32</v>
      </c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282</v>
      </c>
      <c r="E1167" s="14">
        <v>13</v>
      </c>
      <c r="F1167" s="14" t="s">
        <v>832</v>
      </c>
      <c r="G1167" s="15"/>
      <c r="H1167" s="14">
        <v>160101</v>
      </c>
      <c r="I1167" s="14" t="s">
        <v>31</v>
      </c>
      <c r="J1167" s="14" t="s">
        <v>246</v>
      </c>
      <c r="K1167" s="14" t="s">
        <v>251</v>
      </c>
      <c r="L1167" s="14" t="s">
        <v>21</v>
      </c>
      <c r="M1167" s="14">
        <v>0</v>
      </c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282</v>
      </c>
      <c r="E1168" s="14">
        <v>13</v>
      </c>
      <c r="F1168" s="14" t="s">
        <v>832</v>
      </c>
      <c r="G1168" s="15"/>
      <c r="H1168" s="14">
        <v>160101</v>
      </c>
      <c r="I1168" s="14" t="s">
        <v>31</v>
      </c>
      <c r="J1168" s="14" t="s">
        <v>246</v>
      </c>
      <c r="K1168" s="14" t="s">
        <v>251</v>
      </c>
      <c r="L1168" s="14" t="s">
        <v>939</v>
      </c>
      <c r="M1168" s="14">
        <v>32</v>
      </c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</row>
    <row r="1169" spans="1:24" ht="28.2" thickBot="1" x14ac:dyDescent="0.35">
      <c r="A1169" s="14" t="s">
        <v>29</v>
      </c>
      <c r="B1169" s="14" t="s">
        <v>31</v>
      </c>
      <c r="C1169" s="14" t="s">
        <v>243</v>
      </c>
      <c r="D1169" s="14" t="s">
        <v>282</v>
      </c>
      <c r="E1169" s="14">
        <v>13</v>
      </c>
      <c r="F1169" s="14" t="s">
        <v>832</v>
      </c>
      <c r="G1169" s="15"/>
      <c r="H1169" s="14">
        <v>160101</v>
      </c>
      <c r="I1169" s="14" t="s">
        <v>31</v>
      </c>
      <c r="J1169" s="14" t="s">
        <v>246</v>
      </c>
      <c r="K1169" s="14" t="s">
        <v>251</v>
      </c>
      <c r="L1169" s="14" t="s">
        <v>940</v>
      </c>
      <c r="M1169" s="14">
        <v>0</v>
      </c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282</v>
      </c>
      <c r="E1170" s="14">
        <v>13</v>
      </c>
      <c r="F1170" s="14" t="s">
        <v>832</v>
      </c>
      <c r="G1170" s="15"/>
      <c r="H1170" s="14">
        <v>160101</v>
      </c>
      <c r="I1170" s="14" t="s">
        <v>31</v>
      </c>
      <c r="J1170" s="14" t="s">
        <v>246</v>
      </c>
      <c r="K1170" s="14" t="s">
        <v>251</v>
      </c>
      <c r="L1170" s="14" t="s">
        <v>23</v>
      </c>
      <c r="M1170" s="14">
        <v>0</v>
      </c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282</v>
      </c>
      <c r="E1171" s="14">
        <v>13</v>
      </c>
      <c r="F1171" s="14" t="s">
        <v>832</v>
      </c>
      <c r="G1171" s="15"/>
      <c r="H1171" s="14">
        <v>160101</v>
      </c>
      <c r="I1171" s="14" t="s">
        <v>31</v>
      </c>
      <c r="J1171" s="14" t="s">
        <v>246</v>
      </c>
      <c r="K1171" s="14" t="s">
        <v>251</v>
      </c>
      <c r="L1171" s="14" t="s">
        <v>941</v>
      </c>
      <c r="M1171" s="14">
        <v>2</v>
      </c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282</v>
      </c>
      <c r="E1172" s="14">
        <v>13</v>
      </c>
      <c r="F1172" s="14" t="s">
        <v>832</v>
      </c>
      <c r="G1172" s="15"/>
      <c r="H1172" s="14">
        <v>160101</v>
      </c>
      <c r="I1172" s="14" t="s">
        <v>31</v>
      </c>
      <c r="J1172" s="14" t="s">
        <v>246</v>
      </c>
      <c r="K1172" s="14" t="s">
        <v>251</v>
      </c>
      <c r="L1172" s="14" t="s">
        <v>24</v>
      </c>
      <c r="M1172" s="14">
        <v>435</v>
      </c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282</v>
      </c>
      <c r="E1173" s="14">
        <v>14</v>
      </c>
      <c r="F1173" s="14" t="s">
        <v>284</v>
      </c>
      <c r="G1173" s="15"/>
      <c r="H1173" s="14">
        <v>160101</v>
      </c>
      <c r="I1173" s="14" t="s">
        <v>31</v>
      </c>
      <c r="J1173" s="14" t="s">
        <v>246</v>
      </c>
      <c r="K1173" s="14" t="s">
        <v>251</v>
      </c>
      <c r="L1173" s="14" t="s">
        <v>21</v>
      </c>
      <c r="M1173" s="14">
        <v>0</v>
      </c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282</v>
      </c>
      <c r="E1174" s="14">
        <v>14</v>
      </c>
      <c r="F1174" s="14" t="s">
        <v>284</v>
      </c>
      <c r="G1174" s="15"/>
      <c r="H1174" s="14">
        <v>160101</v>
      </c>
      <c r="I1174" s="14" t="s">
        <v>31</v>
      </c>
      <c r="J1174" s="14" t="s">
        <v>246</v>
      </c>
      <c r="K1174" s="14" t="s">
        <v>251</v>
      </c>
      <c r="L1174" s="14" t="s">
        <v>914</v>
      </c>
      <c r="M1174" s="14">
        <v>0</v>
      </c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282</v>
      </c>
      <c r="E1175" s="14">
        <v>14</v>
      </c>
      <c r="F1175" s="14" t="s">
        <v>284</v>
      </c>
      <c r="G1175" s="15"/>
      <c r="H1175" s="14">
        <v>160101</v>
      </c>
      <c r="I1175" s="14" t="s">
        <v>31</v>
      </c>
      <c r="J1175" s="14" t="s">
        <v>246</v>
      </c>
      <c r="K1175" s="14" t="s">
        <v>251</v>
      </c>
      <c r="L1175" s="14" t="s">
        <v>24</v>
      </c>
      <c r="M1175" s="14">
        <v>643</v>
      </c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282</v>
      </c>
      <c r="E1176" s="14">
        <v>14</v>
      </c>
      <c r="F1176" s="14" t="s">
        <v>284</v>
      </c>
      <c r="G1176" s="15"/>
      <c r="H1176" s="14">
        <v>160101</v>
      </c>
      <c r="I1176" s="14" t="s">
        <v>31</v>
      </c>
      <c r="J1176" s="14" t="s">
        <v>246</v>
      </c>
      <c r="K1176" s="14" t="s">
        <v>251</v>
      </c>
      <c r="L1176" s="14" t="s">
        <v>22</v>
      </c>
      <c r="M1176" s="14">
        <v>0</v>
      </c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282</v>
      </c>
      <c r="E1177" s="14">
        <v>14</v>
      </c>
      <c r="F1177" s="14" t="s">
        <v>284</v>
      </c>
      <c r="G1177" s="15"/>
      <c r="H1177" s="14">
        <v>160101</v>
      </c>
      <c r="I1177" s="14" t="s">
        <v>31</v>
      </c>
      <c r="J1177" s="14" t="s">
        <v>246</v>
      </c>
      <c r="K1177" s="14" t="s">
        <v>251</v>
      </c>
      <c r="L1177" s="14" t="s">
        <v>23</v>
      </c>
      <c r="M1177" s="14">
        <v>0</v>
      </c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282</v>
      </c>
      <c r="E1178" s="14">
        <v>16</v>
      </c>
      <c r="F1178" s="14" t="s">
        <v>285</v>
      </c>
      <c r="G1178" s="15"/>
      <c r="H1178" s="14">
        <v>160108</v>
      </c>
      <c r="I1178" s="14" t="s">
        <v>31</v>
      </c>
      <c r="J1178" s="14" t="s">
        <v>246</v>
      </c>
      <c r="K1178" s="14" t="s">
        <v>282</v>
      </c>
      <c r="L1178" s="14" t="s">
        <v>22</v>
      </c>
      <c r="M1178" s="14">
        <v>0</v>
      </c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282</v>
      </c>
      <c r="E1179" s="14">
        <v>16</v>
      </c>
      <c r="F1179" s="14" t="s">
        <v>285</v>
      </c>
      <c r="G1179" s="15"/>
      <c r="H1179" s="14">
        <v>160108</v>
      </c>
      <c r="I1179" s="14" t="s">
        <v>31</v>
      </c>
      <c r="J1179" s="14" t="s">
        <v>246</v>
      </c>
      <c r="K1179" s="14" t="s">
        <v>282</v>
      </c>
      <c r="L1179" s="14" t="s">
        <v>24</v>
      </c>
      <c r="M1179" s="14">
        <v>1950</v>
      </c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282</v>
      </c>
      <c r="E1180" s="14">
        <v>16</v>
      </c>
      <c r="F1180" s="14" t="s">
        <v>285</v>
      </c>
      <c r="G1180" s="15"/>
      <c r="H1180" s="14">
        <v>160108</v>
      </c>
      <c r="I1180" s="14" t="s">
        <v>31</v>
      </c>
      <c r="J1180" s="14" t="s">
        <v>246</v>
      </c>
      <c r="K1180" s="14" t="s">
        <v>282</v>
      </c>
      <c r="L1180" s="14" t="s">
        <v>23</v>
      </c>
      <c r="M1180" s="14">
        <v>0</v>
      </c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282</v>
      </c>
      <c r="E1181" s="14">
        <v>16</v>
      </c>
      <c r="F1181" s="14" t="s">
        <v>285</v>
      </c>
      <c r="G1181" s="15"/>
      <c r="H1181" s="14">
        <v>160108</v>
      </c>
      <c r="I1181" s="14" t="s">
        <v>31</v>
      </c>
      <c r="J1181" s="14" t="s">
        <v>246</v>
      </c>
      <c r="K1181" s="14" t="s">
        <v>282</v>
      </c>
      <c r="L1181" s="14" t="s">
        <v>914</v>
      </c>
      <c r="M1181" s="14">
        <v>0</v>
      </c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282</v>
      </c>
      <c r="E1182" s="14">
        <v>16</v>
      </c>
      <c r="F1182" s="14" t="s">
        <v>285</v>
      </c>
      <c r="G1182" s="15"/>
      <c r="H1182" s="14">
        <v>160108</v>
      </c>
      <c r="I1182" s="14" t="s">
        <v>31</v>
      </c>
      <c r="J1182" s="14" t="s">
        <v>246</v>
      </c>
      <c r="K1182" s="14" t="s">
        <v>282</v>
      </c>
      <c r="L1182" s="14" t="s">
        <v>21</v>
      </c>
      <c r="M1182" s="14">
        <v>0</v>
      </c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282</v>
      </c>
      <c r="E1183" s="14">
        <v>20</v>
      </c>
      <c r="F1183" s="14" t="s">
        <v>289</v>
      </c>
      <c r="G1183" s="15"/>
      <c r="H1183" s="14">
        <v>160108</v>
      </c>
      <c r="I1183" s="14" t="s">
        <v>31</v>
      </c>
      <c r="J1183" s="14" t="s">
        <v>246</v>
      </c>
      <c r="K1183" s="14" t="s">
        <v>282</v>
      </c>
      <c r="L1183" s="14" t="s">
        <v>23</v>
      </c>
      <c r="M1183" s="14">
        <v>0</v>
      </c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282</v>
      </c>
      <c r="E1184" s="14">
        <v>20</v>
      </c>
      <c r="F1184" s="14" t="s">
        <v>289</v>
      </c>
      <c r="G1184" s="15"/>
      <c r="H1184" s="14">
        <v>160108</v>
      </c>
      <c r="I1184" s="14" t="s">
        <v>31</v>
      </c>
      <c r="J1184" s="14" t="s">
        <v>246</v>
      </c>
      <c r="K1184" s="14" t="s">
        <v>282</v>
      </c>
      <c r="L1184" s="14" t="s">
        <v>914</v>
      </c>
      <c r="M1184" s="14">
        <v>0</v>
      </c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282</v>
      </c>
      <c r="E1185" s="14">
        <v>20</v>
      </c>
      <c r="F1185" s="14" t="s">
        <v>289</v>
      </c>
      <c r="G1185" s="15"/>
      <c r="H1185" s="14">
        <v>160108</v>
      </c>
      <c r="I1185" s="14" t="s">
        <v>31</v>
      </c>
      <c r="J1185" s="14" t="s">
        <v>246</v>
      </c>
      <c r="K1185" s="14" t="s">
        <v>282</v>
      </c>
      <c r="L1185" s="14" t="s">
        <v>24</v>
      </c>
      <c r="M1185" s="14">
        <v>198</v>
      </c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282</v>
      </c>
      <c r="E1186" s="14">
        <v>20</v>
      </c>
      <c r="F1186" s="14" t="s">
        <v>289</v>
      </c>
      <c r="G1186" s="15"/>
      <c r="H1186" s="14">
        <v>160108</v>
      </c>
      <c r="I1186" s="14" t="s">
        <v>31</v>
      </c>
      <c r="J1186" s="14" t="s">
        <v>246</v>
      </c>
      <c r="K1186" s="14" t="s">
        <v>282</v>
      </c>
      <c r="L1186" s="14" t="s">
        <v>21</v>
      </c>
      <c r="M1186" s="14">
        <v>0</v>
      </c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282</v>
      </c>
      <c r="E1187" s="14">
        <v>20</v>
      </c>
      <c r="F1187" s="14" t="s">
        <v>289</v>
      </c>
      <c r="G1187" s="15"/>
      <c r="H1187" s="14">
        <v>160108</v>
      </c>
      <c r="I1187" s="14" t="s">
        <v>31</v>
      </c>
      <c r="J1187" s="14" t="s">
        <v>246</v>
      </c>
      <c r="K1187" s="14" t="s">
        <v>282</v>
      </c>
      <c r="L1187" s="14" t="s">
        <v>22</v>
      </c>
      <c r="M1187" s="14">
        <v>0</v>
      </c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282</v>
      </c>
      <c r="E1188" s="14">
        <v>22</v>
      </c>
      <c r="F1188" s="14" t="s">
        <v>833</v>
      </c>
      <c r="G1188" s="15"/>
      <c r="H1188" s="14">
        <v>160108</v>
      </c>
      <c r="I1188" s="14" t="s">
        <v>31</v>
      </c>
      <c r="J1188" s="14" t="s">
        <v>246</v>
      </c>
      <c r="K1188" s="14" t="s">
        <v>282</v>
      </c>
      <c r="L1188" s="14" t="s">
        <v>21</v>
      </c>
      <c r="M1188" s="14">
        <v>0</v>
      </c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282</v>
      </c>
      <c r="E1189" s="14">
        <v>22</v>
      </c>
      <c r="F1189" s="14" t="s">
        <v>833</v>
      </c>
      <c r="G1189" s="15"/>
      <c r="H1189" s="14">
        <v>160108</v>
      </c>
      <c r="I1189" s="14" t="s">
        <v>31</v>
      </c>
      <c r="J1189" s="14" t="s">
        <v>246</v>
      </c>
      <c r="K1189" s="14" t="s">
        <v>282</v>
      </c>
      <c r="L1189" s="14" t="s">
        <v>22</v>
      </c>
      <c r="M1189" s="14">
        <v>0</v>
      </c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282</v>
      </c>
      <c r="E1190" s="14">
        <v>22</v>
      </c>
      <c r="F1190" s="14" t="s">
        <v>833</v>
      </c>
      <c r="G1190" s="15"/>
      <c r="H1190" s="14">
        <v>160108</v>
      </c>
      <c r="I1190" s="14" t="s">
        <v>31</v>
      </c>
      <c r="J1190" s="14" t="s">
        <v>246</v>
      </c>
      <c r="K1190" s="14" t="s">
        <v>282</v>
      </c>
      <c r="L1190" s="14" t="s">
        <v>914</v>
      </c>
      <c r="M1190" s="14">
        <v>0</v>
      </c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282</v>
      </c>
      <c r="E1191" s="14">
        <v>22</v>
      </c>
      <c r="F1191" s="14" t="s">
        <v>833</v>
      </c>
      <c r="G1191" s="15"/>
      <c r="H1191" s="14">
        <v>160108</v>
      </c>
      <c r="I1191" s="14" t="s">
        <v>31</v>
      </c>
      <c r="J1191" s="14" t="s">
        <v>246</v>
      </c>
      <c r="K1191" s="14" t="s">
        <v>282</v>
      </c>
      <c r="L1191" s="14" t="s">
        <v>23</v>
      </c>
      <c r="M1191" s="14">
        <v>0</v>
      </c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282</v>
      </c>
      <c r="E1192" s="14">
        <v>22</v>
      </c>
      <c r="F1192" s="14" t="s">
        <v>833</v>
      </c>
      <c r="G1192" s="15"/>
      <c r="H1192" s="14">
        <v>160108</v>
      </c>
      <c r="I1192" s="14" t="s">
        <v>31</v>
      </c>
      <c r="J1192" s="14" t="s">
        <v>246</v>
      </c>
      <c r="K1192" s="14" t="s">
        <v>282</v>
      </c>
      <c r="L1192" s="14" t="s">
        <v>24</v>
      </c>
      <c r="M1192" s="14">
        <v>770</v>
      </c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282</v>
      </c>
      <c r="E1193" s="14">
        <v>271</v>
      </c>
      <c r="F1193" s="14" t="s">
        <v>292</v>
      </c>
      <c r="G1193" s="15"/>
      <c r="H1193" s="14">
        <v>160108</v>
      </c>
      <c r="I1193" s="14" t="s">
        <v>31</v>
      </c>
      <c r="J1193" s="14" t="s">
        <v>246</v>
      </c>
      <c r="K1193" s="14" t="s">
        <v>282</v>
      </c>
      <c r="L1193" s="14" t="s">
        <v>21</v>
      </c>
      <c r="M1193" s="14">
        <v>0</v>
      </c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282</v>
      </c>
      <c r="E1194" s="14">
        <v>271</v>
      </c>
      <c r="F1194" s="14" t="s">
        <v>292</v>
      </c>
      <c r="G1194" s="15"/>
      <c r="H1194" s="14">
        <v>160108</v>
      </c>
      <c r="I1194" s="14" t="s">
        <v>31</v>
      </c>
      <c r="J1194" s="14" t="s">
        <v>246</v>
      </c>
      <c r="K1194" s="14" t="s">
        <v>282</v>
      </c>
      <c r="L1194" s="14" t="s">
        <v>23</v>
      </c>
      <c r="M1194" s="14">
        <v>0</v>
      </c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282</v>
      </c>
      <c r="E1195" s="14">
        <v>271</v>
      </c>
      <c r="F1195" s="14" t="s">
        <v>292</v>
      </c>
      <c r="G1195" s="15"/>
      <c r="H1195" s="14">
        <v>160108</v>
      </c>
      <c r="I1195" s="14" t="s">
        <v>31</v>
      </c>
      <c r="J1195" s="14" t="s">
        <v>246</v>
      </c>
      <c r="K1195" s="14" t="s">
        <v>282</v>
      </c>
      <c r="L1195" s="14" t="s">
        <v>22</v>
      </c>
      <c r="M1195" s="14">
        <v>0</v>
      </c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282</v>
      </c>
      <c r="E1196" s="14">
        <v>271</v>
      </c>
      <c r="F1196" s="14" t="s">
        <v>292</v>
      </c>
      <c r="G1196" s="15"/>
      <c r="H1196" s="14">
        <v>160108</v>
      </c>
      <c r="I1196" s="14" t="s">
        <v>31</v>
      </c>
      <c r="J1196" s="14" t="s">
        <v>246</v>
      </c>
      <c r="K1196" s="14" t="s">
        <v>282</v>
      </c>
      <c r="L1196" s="14" t="s">
        <v>914</v>
      </c>
      <c r="M1196" s="14">
        <v>0</v>
      </c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282</v>
      </c>
      <c r="E1197" s="14">
        <v>271</v>
      </c>
      <c r="F1197" s="14" t="s">
        <v>292</v>
      </c>
      <c r="G1197" s="15"/>
      <c r="H1197" s="14">
        <v>160108</v>
      </c>
      <c r="I1197" s="14" t="s">
        <v>31</v>
      </c>
      <c r="J1197" s="14" t="s">
        <v>246</v>
      </c>
      <c r="K1197" s="14" t="s">
        <v>282</v>
      </c>
      <c r="L1197" s="14" t="s">
        <v>24</v>
      </c>
      <c r="M1197" s="14">
        <v>850</v>
      </c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295</v>
      </c>
      <c r="D1198" s="14" t="s">
        <v>300</v>
      </c>
      <c r="E1198" s="14">
        <v>54</v>
      </c>
      <c r="F1198" s="14" t="s">
        <v>301</v>
      </c>
      <c r="G1198" s="15"/>
      <c r="H1198" s="14">
        <v>160104</v>
      </c>
      <c r="I1198" s="14" t="s">
        <v>31</v>
      </c>
      <c r="J1198" s="14" t="s">
        <v>246</v>
      </c>
      <c r="K1198" s="14" t="s">
        <v>301</v>
      </c>
      <c r="L1198" s="14" t="s">
        <v>21</v>
      </c>
      <c r="M1198" s="14">
        <v>0</v>
      </c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295</v>
      </c>
      <c r="D1199" s="14" t="s">
        <v>300</v>
      </c>
      <c r="E1199" s="14">
        <v>54</v>
      </c>
      <c r="F1199" s="14" t="s">
        <v>301</v>
      </c>
      <c r="G1199" s="15"/>
      <c r="H1199" s="14">
        <v>160104</v>
      </c>
      <c r="I1199" s="14" t="s">
        <v>31</v>
      </c>
      <c r="J1199" s="14" t="s">
        <v>246</v>
      </c>
      <c r="K1199" s="14" t="s">
        <v>301</v>
      </c>
      <c r="L1199" s="14" t="s">
        <v>914</v>
      </c>
      <c r="M1199" s="14">
        <v>0</v>
      </c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295</v>
      </c>
      <c r="D1200" s="14" t="s">
        <v>300</v>
      </c>
      <c r="E1200" s="14">
        <v>54</v>
      </c>
      <c r="F1200" s="14" t="s">
        <v>301</v>
      </c>
      <c r="G1200" s="15"/>
      <c r="H1200" s="14">
        <v>160104</v>
      </c>
      <c r="I1200" s="14" t="s">
        <v>31</v>
      </c>
      <c r="J1200" s="14" t="s">
        <v>246</v>
      </c>
      <c r="K1200" s="14" t="s">
        <v>301</v>
      </c>
      <c r="L1200" s="14" t="s">
        <v>24</v>
      </c>
      <c r="M1200" s="14">
        <v>630</v>
      </c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295</v>
      </c>
      <c r="D1201" s="14" t="s">
        <v>300</v>
      </c>
      <c r="E1201" s="14">
        <v>54</v>
      </c>
      <c r="F1201" s="14" t="s">
        <v>301</v>
      </c>
      <c r="G1201" s="15"/>
      <c r="H1201" s="14">
        <v>160104</v>
      </c>
      <c r="I1201" s="14" t="s">
        <v>31</v>
      </c>
      <c r="J1201" s="14" t="s">
        <v>246</v>
      </c>
      <c r="K1201" s="14" t="s">
        <v>301</v>
      </c>
      <c r="L1201" s="14" t="s">
        <v>22</v>
      </c>
      <c r="M1201" s="14">
        <v>0</v>
      </c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295</v>
      </c>
      <c r="D1202" s="14" t="s">
        <v>300</v>
      </c>
      <c r="E1202" s="14">
        <v>54</v>
      </c>
      <c r="F1202" s="14" t="s">
        <v>301</v>
      </c>
      <c r="G1202" s="15"/>
      <c r="H1202" s="14">
        <v>160104</v>
      </c>
      <c r="I1202" s="14" t="s">
        <v>31</v>
      </c>
      <c r="J1202" s="14" t="s">
        <v>246</v>
      </c>
      <c r="K1202" s="14" t="s">
        <v>301</v>
      </c>
      <c r="L1202" s="14" t="s">
        <v>23</v>
      </c>
      <c r="M1202" s="14">
        <v>0</v>
      </c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295</v>
      </c>
      <c r="D1203" s="14" t="s">
        <v>300</v>
      </c>
      <c r="E1203" s="14">
        <v>55</v>
      </c>
      <c r="F1203" s="14" t="s">
        <v>302</v>
      </c>
      <c r="G1203" s="15"/>
      <c r="H1203" s="14">
        <v>160104</v>
      </c>
      <c r="I1203" s="14" t="s">
        <v>31</v>
      </c>
      <c r="J1203" s="14" t="s">
        <v>246</v>
      </c>
      <c r="K1203" s="14" t="s">
        <v>301</v>
      </c>
      <c r="L1203" s="14" t="s">
        <v>23</v>
      </c>
      <c r="M1203" s="14">
        <v>0</v>
      </c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295</v>
      </c>
      <c r="D1204" s="14" t="s">
        <v>300</v>
      </c>
      <c r="E1204" s="14">
        <v>55</v>
      </c>
      <c r="F1204" s="14" t="s">
        <v>302</v>
      </c>
      <c r="G1204" s="15"/>
      <c r="H1204" s="14">
        <v>160104</v>
      </c>
      <c r="I1204" s="14" t="s">
        <v>31</v>
      </c>
      <c r="J1204" s="14" t="s">
        <v>246</v>
      </c>
      <c r="K1204" s="14" t="s">
        <v>301</v>
      </c>
      <c r="L1204" s="14" t="s">
        <v>22</v>
      </c>
      <c r="M1204" s="14">
        <v>0</v>
      </c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295</v>
      </c>
      <c r="D1205" s="14" t="s">
        <v>300</v>
      </c>
      <c r="E1205" s="14">
        <v>55</v>
      </c>
      <c r="F1205" s="14" t="s">
        <v>302</v>
      </c>
      <c r="G1205" s="15"/>
      <c r="H1205" s="14">
        <v>160104</v>
      </c>
      <c r="I1205" s="14" t="s">
        <v>31</v>
      </c>
      <c r="J1205" s="14" t="s">
        <v>246</v>
      </c>
      <c r="K1205" s="14" t="s">
        <v>301</v>
      </c>
      <c r="L1205" s="14" t="s">
        <v>914</v>
      </c>
      <c r="M1205" s="14">
        <v>0</v>
      </c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295</v>
      </c>
      <c r="D1206" s="14" t="s">
        <v>300</v>
      </c>
      <c r="E1206" s="14">
        <v>55</v>
      </c>
      <c r="F1206" s="14" t="s">
        <v>302</v>
      </c>
      <c r="G1206" s="15"/>
      <c r="H1206" s="14">
        <v>160104</v>
      </c>
      <c r="I1206" s="14" t="s">
        <v>31</v>
      </c>
      <c r="J1206" s="14" t="s">
        <v>246</v>
      </c>
      <c r="K1206" s="14" t="s">
        <v>301</v>
      </c>
      <c r="L1206" s="14" t="s">
        <v>24</v>
      </c>
      <c r="M1206" s="14">
        <v>177</v>
      </c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295</v>
      </c>
      <c r="D1207" s="14" t="s">
        <v>300</v>
      </c>
      <c r="E1207" s="14">
        <v>55</v>
      </c>
      <c r="F1207" s="14" t="s">
        <v>302</v>
      </c>
      <c r="G1207" s="15"/>
      <c r="H1207" s="14">
        <v>160104</v>
      </c>
      <c r="I1207" s="14" t="s">
        <v>31</v>
      </c>
      <c r="J1207" s="14" t="s">
        <v>246</v>
      </c>
      <c r="K1207" s="14" t="s">
        <v>301</v>
      </c>
      <c r="L1207" s="14" t="s">
        <v>21</v>
      </c>
      <c r="M1207" s="14">
        <v>0</v>
      </c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295</v>
      </c>
      <c r="D1208" s="14" t="s">
        <v>300</v>
      </c>
      <c r="E1208" s="14">
        <v>56</v>
      </c>
      <c r="F1208" s="14" t="s">
        <v>303</v>
      </c>
      <c r="G1208" s="15"/>
      <c r="H1208" s="14">
        <v>160104</v>
      </c>
      <c r="I1208" s="14" t="s">
        <v>31</v>
      </c>
      <c r="J1208" s="14" t="s">
        <v>246</v>
      </c>
      <c r="K1208" s="14" t="s">
        <v>301</v>
      </c>
      <c r="L1208" s="14" t="s">
        <v>22</v>
      </c>
      <c r="M1208" s="14">
        <v>0</v>
      </c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295</v>
      </c>
      <c r="D1209" s="14" t="s">
        <v>300</v>
      </c>
      <c r="E1209" s="14">
        <v>56</v>
      </c>
      <c r="F1209" s="14" t="s">
        <v>303</v>
      </c>
      <c r="G1209" s="15"/>
      <c r="H1209" s="14">
        <v>160104</v>
      </c>
      <c r="I1209" s="14" t="s">
        <v>31</v>
      </c>
      <c r="J1209" s="14" t="s">
        <v>246</v>
      </c>
      <c r="K1209" s="14" t="s">
        <v>301</v>
      </c>
      <c r="L1209" s="14" t="s">
        <v>23</v>
      </c>
      <c r="M1209" s="14">
        <v>0</v>
      </c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295</v>
      </c>
      <c r="D1210" s="14" t="s">
        <v>300</v>
      </c>
      <c r="E1210" s="14">
        <v>56</v>
      </c>
      <c r="F1210" s="14" t="s">
        <v>303</v>
      </c>
      <c r="G1210" s="15"/>
      <c r="H1210" s="14">
        <v>160104</v>
      </c>
      <c r="I1210" s="14" t="s">
        <v>31</v>
      </c>
      <c r="J1210" s="14" t="s">
        <v>246</v>
      </c>
      <c r="K1210" s="14" t="s">
        <v>301</v>
      </c>
      <c r="L1210" s="14" t="s">
        <v>914</v>
      </c>
      <c r="M1210" s="14">
        <v>0</v>
      </c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295</v>
      </c>
      <c r="D1211" s="14" t="s">
        <v>300</v>
      </c>
      <c r="E1211" s="14">
        <v>56</v>
      </c>
      <c r="F1211" s="14" t="s">
        <v>303</v>
      </c>
      <c r="G1211" s="15"/>
      <c r="H1211" s="14">
        <v>160104</v>
      </c>
      <c r="I1211" s="14" t="s">
        <v>31</v>
      </c>
      <c r="J1211" s="14" t="s">
        <v>246</v>
      </c>
      <c r="K1211" s="14" t="s">
        <v>301</v>
      </c>
      <c r="L1211" s="14" t="s">
        <v>21</v>
      </c>
      <c r="M1211" s="14">
        <v>0</v>
      </c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295</v>
      </c>
      <c r="D1212" s="14" t="s">
        <v>300</v>
      </c>
      <c r="E1212" s="14">
        <v>56</v>
      </c>
      <c r="F1212" s="14" t="s">
        <v>303</v>
      </c>
      <c r="G1212" s="15"/>
      <c r="H1212" s="14">
        <v>160104</v>
      </c>
      <c r="I1212" s="14" t="s">
        <v>31</v>
      </c>
      <c r="J1212" s="14" t="s">
        <v>246</v>
      </c>
      <c r="K1212" s="14" t="s">
        <v>301</v>
      </c>
      <c r="L1212" s="14" t="s">
        <v>24</v>
      </c>
      <c r="M1212" s="14">
        <v>265</v>
      </c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295</v>
      </c>
      <c r="D1213" s="14" t="s">
        <v>300</v>
      </c>
      <c r="E1213" s="14">
        <v>57</v>
      </c>
      <c r="F1213" s="14" t="s">
        <v>304</v>
      </c>
      <c r="G1213" s="15"/>
      <c r="H1213" s="14">
        <v>160104</v>
      </c>
      <c r="I1213" s="14" t="s">
        <v>31</v>
      </c>
      <c r="J1213" s="14" t="s">
        <v>246</v>
      </c>
      <c r="K1213" s="14" t="s">
        <v>301</v>
      </c>
      <c r="L1213" s="14" t="s">
        <v>22</v>
      </c>
      <c r="M1213" s="14">
        <v>0</v>
      </c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295</v>
      </c>
      <c r="D1214" s="14" t="s">
        <v>300</v>
      </c>
      <c r="E1214" s="14">
        <v>57</v>
      </c>
      <c r="F1214" s="14" t="s">
        <v>304</v>
      </c>
      <c r="G1214" s="15"/>
      <c r="H1214" s="14">
        <v>160104</v>
      </c>
      <c r="I1214" s="14" t="s">
        <v>31</v>
      </c>
      <c r="J1214" s="14" t="s">
        <v>246</v>
      </c>
      <c r="K1214" s="14" t="s">
        <v>301</v>
      </c>
      <c r="L1214" s="14" t="s">
        <v>23</v>
      </c>
      <c r="M1214" s="14">
        <v>0</v>
      </c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295</v>
      </c>
      <c r="D1215" s="14" t="s">
        <v>300</v>
      </c>
      <c r="E1215" s="14">
        <v>57</v>
      </c>
      <c r="F1215" s="14" t="s">
        <v>304</v>
      </c>
      <c r="G1215" s="15"/>
      <c r="H1215" s="14">
        <v>160104</v>
      </c>
      <c r="I1215" s="14" t="s">
        <v>31</v>
      </c>
      <c r="J1215" s="14" t="s">
        <v>246</v>
      </c>
      <c r="K1215" s="14" t="s">
        <v>301</v>
      </c>
      <c r="L1215" s="14" t="s">
        <v>914</v>
      </c>
      <c r="M1215" s="14">
        <v>0</v>
      </c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295</v>
      </c>
      <c r="D1216" s="14" t="s">
        <v>300</v>
      </c>
      <c r="E1216" s="14">
        <v>57</v>
      </c>
      <c r="F1216" s="14" t="s">
        <v>304</v>
      </c>
      <c r="G1216" s="15"/>
      <c r="H1216" s="14">
        <v>160104</v>
      </c>
      <c r="I1216" s="14" t="s">
        <v>31</v>
      </c>
      <c r="J1216" s="14" t="s">
        <v>246</v>
      </c>
      <c r="K1216" s="14" t="s">
        <v>301</v>
      </c>
      <c r="L1216" s="14" t="s">
        <v>24</v>
      </c>
      <c r="M1216" s="14">
        <v>86</v>
      </c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295</v>
      </c>
      <c r="D1217" s="14" t="s">
        <v>300</v>
      </c>
      <c r="E1217" s="14">
        <v>57</v>
      </c>
      <c r="F1217" s="14" t="s">
        <v>304</v>
      </c>
      <c r="G1217" s="15"/>
      <c r="H1217" s="14">
        <v>160104</v>
      </c>
      <c r="I1217" s="14" t="s">
        <v>31</v>
      </c>
      <c r="J1217" s="14" t="s">
        <v>246</v>
      </c>
      <c r="K1217" s="14" t="s">
        <v>301</v>
      </c>
      <c r="L1217" s="14" t="s">
        <v>21</v>
      </c>
      <c r="M1217" s="14">
        <v>0</v>
      </c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295</v>
      </c>
      <c r="D1218" s="14" t="s">
        <v>300</v>
      </c>
      <c r="E1218" s="14">
        <v>58</v>
      </c>
      <c r="F1218" s="14" t="s">
        <v>305</v>
      </c>
      <c r="G1218" s="15"/>
      <c r="H1218" s="14">
        <v>160104</v>
      </c>
      <c r="I1218" s="14" t="s">
        <v>31</v>
      </c>
      <c r="J1218" s="14" t="s">
        <v>246</v>
      </c>
      <c r="K1218" s="14" t="s">
        <v>301</v>
      </c>
      <c r="L1218" s="14" t="s">
        <v>23</v>
      </c>
      <c r="M1218" s="14">
        <v>0</v>
      </c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295</v>
      </c>
      <c r="D1219" s="14" t="s">
        <v>300</v>
      </c>
      <c r="E1219" s="14">
        <v>58</v>
      </c>
      <c r="F1219" s="14" t="s">
        <v>305</v>
      </c>
      <c r="G1219" s="15"/>
      <c r="H1219" s="14">
        <v>160104</v>
      </c>
      <c r="I1219" s="14" t="s">
        <v>31</v>
      </c>
      <c r="J1219" s="14" t="s">
        <v>246</v>
      </c>
      <c r="K1219" s="14" t="s">
        <v>301</v>
      </c>
      <c r="L1219" s="14" t="s">
        <v>24</v>
      </c>
      <c r="M1219" s="14">
        <v>280</v>
      </c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295</v>
      </c>
      <c r="D1220" s="14" t="s">
        <v>300</v>
      </c>
      <c r="E1220" s="14">
        <v>58</v>
      </c>
      <c r="F1220" s="14" t="s">
        <v>305</v>
      </c>
      <c r="G1220" s="15"/>
      <c r="H1220" s="14">
        <v>160104</v>
      </c>
      <c r="I1220" s="14" t="s">
        <v>31</v>
      </c>
      <c r="J1220" s="14" t="s">
        <v>246</v>
      </c>
      <c r="K1220" s="14" t="s">
        <v>301</v>
      </c>
      <c r="L1220" s="14" t="s">
        <v>21</v>
      </c>
      <c r="M1220" s="14">
        <v>0</v>
      </c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295</v>
      </c>
      <c r="D1221" s="14" t="s">
        <v>300</v>
      </c>
      <c r="E1221" s="14">
        <v>58</v>
      </c>
      <c r="F1221" s="14" t="s">
        <v>305</v>
      </c>
      <c r="G1221" s="15"/>
      <c r="H1221" s="14">
        <v>160104</v>
      </c>
      <c r="I1221" s="14" t="s">
        <v>31</v>
      </c>
      <c r="J1221" s="14" t="s">
        <v>246</v>
      </c>
      <c r="K1221" s="14" t="s">
        <v>301</v>
      </c>
      <c r="L1221" s="14" t="s">
        <v>914</v>
      </c>
      <c r="M1221" s="14">
        <v>0</v>
      </c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295</v>
      </c>
      <c r="D1222" s="14" t="s">
        <v>300</v>
      </c>
      <c r="E1222" s="14">
        <v>58</v>
      </c>
      <c r="F1222" s="14" t="s">
        <v>305</v>
      </c>
      <c r="G1222" s="15"/>
      <c r="H1222" s="14">
        <v>160104</v>
      </c>
      <c r="I1222" s="14" t="s">
        <v>31</v>
      </c>
      <c r="J1222" s="14" t="s">
        <v>246</v>
      </c>
      <c r="K1222" s="14" t="s">
        <v>301</v>
      </c>
      <c r="L1222" s="14" t="s">
        <v>22</v>
      </c>
      <c r="M1222" s="14">
        <v>0</v>
      </c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295</v>
      </c>
      <c r="D1223" s="14" t="s">
        <v>300</v>
      </c>
      <c r="E1223" s="14">
        <v>59</v>
      </c>
      <c r="F1223" s="14" t="s">
        <v>306</v>
      </c>
      <c r="G1223" s="15"/>
      <c r="H1223" s="14">
        <v>160104</v>
      </c>
      <c r="I1223" s="14" t="s">
        <v>31</v>
      </c>
      <c r="J1223" s="14" t="s">
        <v>246</v>
      </c>
      <c r="K1223" s="14" t="s">
        <v>301</v>
      </c>
      <c r="L1223" s="14" t="s">
        <v>22</v>
      </c>
      <c r="M1223" s="14">
        <v>0</v>
      </c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295</v>
      </c>
      <c r="D1224" s="14" t="s">
        <v>300</v>
      </c>
      <c r="E1224" s="14">
        <v>59</v>
      </c>
      <c r="F1224" s="14" t="s">
        <v>306</v>
      </c>
      <c r="G1224" s="15"/>
      <c r="H1224" s="14">
        <v>160104</v>
      </c>
      <c r="I1224" s="14" t="s">
        <v>31</v>
      </c>
      <c r="J1224" s="14" t="s">
        <v>246</v>
      </c>
      <c r="K1224" s="14" t="s">
        <v>301</v>
      </c>
      <c r="L1224" s="14" t="s">
        <v>23</v>
      </c>
      <c r="M1224" s="14">
        <v>0</v>
      </c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295</v>
      </c>
      <c r="D1225" s="14" t="s">
        <v>300</v>
      </c>
      <c r="E1225" s="14">
        <v>59</v>
      </c>
      <c r="F1225" s="14" t="s">
        <v>306</v>
      </c>
      <c r="G1225" s="15"/>
      <c r="H1225" s="14">
        <v>160104</v>
      </c>
      <c r="I1225" s="14" t="s">
        <v>31</v>
      </c>
      <c r="J1225" s="14" t="s">
        <v>246</v>
      </c>
      <c r="K1225" s="14" t="s">
        <v>301</v>
      </c>
      <c r="L1225" s="14" t="s">
        <v>914</v>
      </c>
      <c r="M1225" s="14">
        <v>0</v>
      </c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295</v>
      </c>
      <c r="D1226" s="14" t="s">
        <v>300</v>
      </c>
      <c r="E1226" s="14">
        <v>59</v>
      </c>
      <c r="F1226" s="14" t="s">
        <v>306</v>
      </c>
      <c r="G1226" s="15"/>
      <c r="H1226" s="14">
        <v>160104</v>
      </c>
      <c r="I1226" s="14" t="s">
        <v>31</v>
      </c>
      <c r="J1226" s="14" t="s">
        <v>246</v>
      </c>
      <c r="K1226" s="14" t="s">
        <v>301</v>
      </c>
      <c r="L1226" s="14" t="s">
        <v>24</v>
      </c>
      <c r="M1226" s="14">
        <v>375</v>
      </c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295</v>
      </c>
      <c r="D1227" s="14" t="s">
        <v>300</v>
      </c>
      <c r="E1227" s="14">
        <v>59</v>
      </c>
      <c r="F1227" s="14" t="s">
        <v>306</v>
      </c>
      <c r="G1227" s="15"/>
      <c r="H1227" s="14">
        <v>160104</v>
      </c>
      <c r="I1227" s="14" t="s">
        <v>31</v>
      </c>
      <c r="J1227" s="14" t="s">
        <v>246</v>
      </c>
      <c r="K1227" s="14" t="s">
        <v>301</v>
      </c>
      <c r="L1227" s="14" t="s">
        <v>21</v>
      </c>
      <c r="M1227" s="14">
        <v>0</v>
      </c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295</v>
      </c>
      <c r="D1228" s="14" t="s">
        <v>300</v>
      </c>
      <c r="E1228" s="14">
        <v>62</v>
      </c>
      <c r="F1228" s="14" t="s">
        <v>310</v>
      </c>
      <c r="G1228" s="15"/>
      <c r="H1228" s="14">
        <v>160105</v>
      </c>
      <c r="I1228" s="14" t="s">
        <v>31</v>
      </c>
      <c r="J1228" s="14" t="s">
        <v>246</v>
      </c>
      <c r="K1228" s="14" t="s">
        <v>308</v>
      </c>
      <c r="L1228" s="14" t="s">
        <v>21</v>
      </c>
      <c r="M1228" s="14">
        <v>0</v>
      </c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295</v>
      </c>
      <c r="D1229" s="14" t="s">
        <v>300</v>
      </c>
      <c r="E1229" s="14">
        <v>62</v>
      </c>
      <c r="F1229" s="14" t="s">
        <v>310</v>
      </c>
      <c r="G1229" s="15"/>
      <c r="H1229" s="14">
        <v>160105</v>
      </c>
      <c r="I1229" s="14" t="s">
        <v>31</v>
      </c>
      <c r="J1229" s="14" t="s">
        <v>246</v>
      </c>
      <c r="K1229" s="14" t="s">
        <v>308</v>
      </c>
      <c r="L1229" s="14" t="s">
        <v>22</v>
      </c>
      <c r="M1229" s="14">
        <v>0</v>
      </c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295</v>
      </c>
      <c r="D1230" s="14" t="s">
        <v>300</v>
      </c>
      <c r="E1230" s="14">
        <v>62</v>
      </c>
      <c r="F1230" s="14" t="s">
        <v>310</v>
      </c>
      <c r="G1230" s="15"/>
      <c r="H1230" s="14">
        <v>160105</v>
      </c>
      <c r="I1230" s="14" t="s">
        <v>31</v>
      </c>
      <c r="J1230" s="14" t="s">
        <v>246</v>
      </c>
      <c r="K1230" s="14" t="s">
        <v>308</v>
      </c>
      <c r="L1230" s="14" t="s">
        <v>24</v>
      </c>
      <c r="M1230" s="14">
        <v>325</v>
      </c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295</v>
      </c>
      <c r="D1231" s="14" t="s">
        <v>300</v>
      </c>
      <c r="E1231" s="14">
        <v>62</v>
      </c>
      <c r="F1231" s="14" t="s">
        <v>310</v>
      </c>
      <c r="G1231" s="15"/>
      <c r="H1231" s="14">
        <v>160105</v>
      </c>
      <c r="I1231" s="14" t="s">
        <v>31</v>
      </c>
      <c r="J1231" s="14" t="s">
        <v>246</v>
      </c>
      <c r="K1231" s="14" t="s">
        <v>308</v>
      </c>
      <c r="L1231" s="14" t="s">
        <v>23</v>
      </c>
      <c r="M1231" s="14">
        <v>0</v>
      </c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</row>
    <row r="1232" spans="1:24" ht="15" thickBot="1" x14ac:dyDescent="0.35">
      <c r="A1232" s="14" t="s">
        <v>29</v>
      </c>
      <c r="B1232" s="14" t="s">
        <v>31</v>
      </c>
      <c r="C1232" s="14" t="s">
        <v>295</v>
      </c>
      <c r="D1232" s="14" t="s">
        <v>300</v>
      </c>
      <c r="E1232" s="14">
        <v>62</v>
      </c>
      <c r="F1232" s="14" t="s">
        <v>310</v>
      </c>
      <c r="G1232" s="15"/>
      <c r="H1232" s="14">
        <v>160105</v>
      </c>
      <c r="I1232" s="14" t="s">
        <v>31</v>
      </c>
      <c r="J1232" s="14" t="s">
        <v>246</v>
      </c>
      <c r="K1232" s="14" t="s">
        <v>308</v>
      </c>
      <c r="L1232" s="14" t="s">
        <v>914</v>
      </c>
      <c r="M1232" s="14">
        <v>0</v>
      </c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</row>
    <row r="1233" spans="1:24" ht="15" thickBot="1" x14ac:dyDescent="0.35">
      <c r="A1233" s="14" t="s">
        <v>29</v>
      </c>
      <c r="B1233" s="14" t="s">
        <v>31</v>
      </c>
      <c r="C1233" s="14" t="s">
        <v>295</v>
      </c>
      <c r="D1233" s="14" t="s">
        <v>300</v>
      </c>
      <c r="E1233" s="14">
        <v>63</v>
      </c>
      <c r="F1233" s="14" t="s">
        <v>311</v>
      </c>
      <c r="G1233" s="15"/>
      <c r="H1233" s="14">
        <v>160105</v>
      </c>
      <c r="I1233" s="14" t="s">
        <v>31</v>
      </c>
      <c r="J1233" s="14" t="s">
        <v>246</v>
      </c>
      <c r="K1233" s="14" t="s">
        <v>308</v>
      </c>
      <c r="L1233" s="14" t="s">
        <v>21</v>
      </c>
      <c r="M1233" s="14">
        <v>0</v>
      </c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</row>
    <row r="1234" spans="1:24" ht="15" thickBot="1" x14ac:dyDescent="0.35">
      <c r="A1234" s="14" t="s">
        <v>29</v>
      </c>
      <c r="B1234" s="14" t="s">
        <v>31</v>
      </c>
      <c r="C1234" s="14" t="s">
        <v>295</v>
      </c>
      <c r="D1234" s="14" t="s">
        <v>300</v>
      </c>
      <c r="E1234" s="14">
        <v>63</v>
      </c>
      <c r="F1234" s="14" t="s">
        <v>311</v>
      </c>
      <c r="G1234" s="15"/>
      <c r="H1234" s="14">
        <v>160105</v>
      </c>
      <c r="I1234" s="14" t="s">
        <v>31</v>
      </c>
      <c r="J1234" s="14" t="s">
        <v>246</v>
      </c>
      <c r="K1234" s="14" t="s">
        <v>308</v>
      </c>
      <c r="L1234" s="14" t="s">
        <v>22</v>
      </c>
      <c r="M1234" s="14">
        <v>0</v>
      </c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</row>
    <row r="1235" spans="1:24" ht="15" thickBot="1" x14ac:dyDescent="0.35">
      <c r="A1235" s="14" t="s">
        <v>29</v>
      </c>
      <c r="B1235" s="14" t="s">
        <v>31</v>
      </c>
      <c r="C1235" s="14" t="s">
        <v>295</v>
      </c>
      <c r="D1235" s="14" t="s">
        <v>300</v>
      </c>
      <c r="E1235" s="14">
        <v>63</v>
      </c>
      <c r="F1235" s="14" t="s">
        <v>311</v>
      </c>
      <c r="G1235" s="15"/>
      <c r="H1235" s="14">
        <v>160105</v>
      </c>
      <c r="I1235" s="14" t="s">
        <v>31</v>
      </c>
      <c r="J1235" s="14" t="s">
        <v>246</v>
      </c>
      <c r="K1235" s="14" t="s">
        <v>308</v>
      </c>
      <c r="L1235" s="14" t="s">
        <v>914</v>
      </c>
      <c r="M1235" s="14">
        <v>0</v>
      </c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</row>
    <row r="1236" spans="1:24" ht="15" thickBot="1" x14ac:dyDescent="0.35">
      <c r="A1236" s="14" t="s">
        <v>29</v>
      </c>
      <c r="B1236" s="14" t="s">
        <v>31</v>
      </c>
      <c r="C1236" s="14" t="s">
        <v>295</v>
      </c>
      <c r="D1236" s="14" t="s">
        <v>300</v>
      </c>
      <c r="E1236" s="14">
        <v>63</v>
      </c>
      <c r="F1236" s="14" t="s">
        <v>311</v>
      </c>
      <c r="G1236" s="15"/>
      <c r="H1236" s="14">
        <v>160105</v>
      </c>
      <c r="I1236" s="14" t="s">
        <v>31</v>
      </c>
      <c r="J1236" s="14" t="s">
        <v>246</v>
      </c>
      <c r="K1236" s="14" t="s">
        <v>308</v>
      </c>
      <c r="L1236" s="14" t="s">
        <v>23</v>
      </c>
      <c r="M1236" s="14">
        <v>0</v>
      </c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</row>
    <row r="1237" spans="1:24" ht="15" thickBot="1" x14ac:dyDescent="0.35">
      <c r="A1237" s="14" t="s">
        <v>29</v>
      </c>
      <c r="B1237" s="14" t="s">
        <v>31</v>
      </c>
      <c r="C1237" s="14" t="s">
        <v>295</v>
      </c>
      <c r="D1237" s="14" t="s">
        <v>300</v>
      </c>
      <c r="E1237" s="14">
        <v>63</v>
      </c>
      <c r="F1237" s="14" t="s">
        <v>311</v>
      </c>
      <c r="G1237" s="15"/>
      <c r="H1237" s="14">
        <v>160105</v>
      </c>
      <c r="I1237" s="14" t="s">
        <v>31</v>
      </c>
      <c r="J1237" s="14" t="s">
        <v>246</v>
      </c>
      <c r="K1237" s="14" t="s">
        <v>308</v>
      </c>
      <c r="L1237" s="14" t="s">
        <v>24</v>
      </c>
      <c r="M1237" s="14">
        <v>562</v>
      </c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</row>
    <row r="1238" spans="1:24" ht="15" thickBot="1" x14ac:dyDescent="0.35">
      <c r="A1238" s="14" t="s">
        <v>29</v>
      </c>
      <c r="B1238" s="14" t="s">
        <v>31</v>
      </c>
      <c r="C1238" s="14" t="s">
        <v>295</v>
      </c>
      <c r="D1238" s="14" t="s">
        <v>300</v>
      </c>
      <c r="E1238" s="14">
        <v>64</v>
      </c>
      <c r="F1238" s="14" t="s">
        <v>312</v>
      </c>
      <c r="G1238" s="15"/>
      <c r="H1238" s="14">
        <v>160106</v>
      </c>
      <c r="I1238" s="14" t="s">
        <v>31</v>
      </c>
      <c r="J1238" s="14" t="s">
        <v>246</v>
      </c>
      <c r="K1238" s="14" t="s">
        <v>300</v>
      </c>
      <c r="L1238" s="14" t="s">
        <v>22</v>
      </c>
      <c r="M1238" s="14">
        <v>0</v>
      </c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</row>
    <row r="1239" spans="1:24" ht="15" thickBot="1" x14ac:dyDescent="0.35">
      <c r="A1239" s="14" t="s">
        <v>29</v>
      </c>
      <c r="B1239" s="14" t="s">
        <v>31</v>
      </c>
      <c r="C1239" s="14" t="s">
        <v>295</v>
      </c>
      <c r="D1239" s="14" t="s">
        <v>300</v>
      </c>
      <c r="E1239" s="14">
        <v>64</v>
      </c>
      <c r="F1239" s="14" t="s">
        <v>312</v>
      </c>
      <c r="G1239" s="15"/>
      <c r="H1239" s="14">
        <v>160106</v>
      </c>
      <c r="I1239" s="14" t="s">
        <v>31</v>
      </c>
      <c r="J1239" s="14" t="s">
        <v>246</v>
      </c>
      <c r="K1239" s="14" t="s">
        <v>300</v>
      </c>
      <c r="L1239" s="14" t="s">
        <v>914</v>
      </c>
      <c r="M1239" s="14">
        <v>0</v>
      </c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</row>
    <row r="1240" spans="1:24" ht="15" thickBot="1" x14ac:dyDescent="0.35">
      <c r="A1240" s="14" t="s">
        <v>29</v>
      </c>
      <c r="B1240" s="14" t="s">
        <v>31</v>
      </c>
      <c r="C1240" s="14" t="s">
        <v>295</v>
      </c>
      <c r="D1240" s="14" t="s">
        <v>300</v>
      </c>
      <c r="E1240" s="14">
        <v>64</v>
      </c>
      <c r="F1240" s="14" t="s">
        <v>312</v>
      </c>
      <c r="G1240" s="15"/>
      <c r="H1240" s="14">
        <v>160106</v>
      </c>
      <c r="I1240" s="14" t="s">
        <v>31</v>
      </c>
      <c r="J1240" s="14" t="s">
        <v>246</v>
      </c>
      <c r="K1240" s="14" t="s">
        <v>300</v>
      </c>
      <c r="L1240" s="14" t="s">
        <v>21</v>
      </c>
      <c r="M1240" s="14">
        <v>0</v>
      </c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</row>
    <row r="1241" spans="1:24" ht="15" thickBot="1" x14ac:dyDescent="0.35">
      <c r="A1241" s="14" t="s">
        <v>29</v>
      </c>
      <c r="B1241" s="14" t="s">
        <v>31</v>
      </c>
      <c r="C1241" s="14" t="s">
        <v>295</v>
      </c>
      <c r="D1241" s="14" t="s">
        <v>300</v>
      </c>
      <c r="E1241" s="14">
        <v>64</v>
      </c>
      <c r="F1241" s="14" t="s">
        <v>312</v>
      </c>
      <c r="G1241" s="15"/>
      <c r="H1241" s="14">
        <v>160106</v>
      </c>
      <c r="I1241" s="14" t="s">
        <v>31</v>
      </c>
      <c r="J1241" s="14" t="s">
        <v>246</v>
      </c>
      <c r="K1241" s="14" t="s">
        <v>300</v>
      </c>
      <c r="L1241" s="14" t="s">
        <v>24</v>
      </c>
      <c r="M1241" s="14">
        <v>418</v>
      </c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295</v>
      </c>
      <c r="D1242" s="14" t="s">
        <v>300</v>
      </c>
      <c r="E1242" s="14">
        <v>64</v>
      </c>
      <c r="F1242" s="14" t="s">
        <v>312</v>
      </c>
      <c r="G1242" s="15"/>
      <c r="H1242" s="14">
        <v>160106</v>
      </c>
      <c r="I1242" s="14" t="s">
        <v>31</v>
      </c>
      <c r="J1242" s="14" t="s">
        <v>246</v>
      </c>
      <c r="K1242" s="14" t="s">
        <v>300</v>
      </c>
      <c r="L1242" s="14" t="s">
        <v>23</v>
      </c>
      <c r="M1242" s="14">
        <v>0</v>
      </c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</row>
    <row r="1243" spans="1:24" ht="15" thickBot="1" x14ac:dyDescent="0.35">
      <c r="A1243" s="14" t="s">
        <v>29</v>
      </c>
      <c r="B1243" s="14" t="s">
        <v>31</v>
      </c>
      <c r="C1243" s="14" t="s">
        <v>295</v>
      </c>
      <c r="D1243" s="14" t="s">
        <v>300</v>
      </c>
      <c r="E1243" s="14">
        <v>65</v>
      </c>
      <c r="F1243" s="14" t="s">
        <v>313</v>
      </c>
      <c r="G1243" s="15"/>
      <c r="H1243" s="14">
        <v>160106</v>
      </c>
      <c r="I1243" s="14" t="s">
        <v>31</v>
      </c>
      <c r="J1243" s="14" t="s">
        <v>246</v>
      </c>
      <c r="K1243" s="14" t="s">
        <v>300</v>
      </c>
      <c r="L1243" s="14" t="s">
        <v>21</v>
      </c>
      <c r="M1243" s="14">
        <v>0</v>
      </c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295</v>
      </c>
      <c r="D1244" s="14" t="s">
        <v>300</v>
      </c>
      <c r="E1244" s="14">
        <v>65</v>
      </c>
      <c r="F1244" s="14" t="s">
        <v>313</v>
      </c>
      <c r="G1244" s="15"/>
      <c r="H1244" s="14">
        <v>160106</v>
      </c>
      <c r="I1244" s="14" t="s">
        <v>31</v>
      </c>
      <c r="J1244" s="14" t="s">
        <v>246</v>
      </c>
      <c r="K1244" s="14" t="s">
        <v>300</v>
      </c>
      <c r="L1244" s="14" t="s">
        <v>22</v>
      </c>
      <c r="M1244" s="14">
        <v>0</v>
      </c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</row>
    <row r="1245" spans="1:24" ht="15" thickBot="1" x14ac:dyDescent="0.35">
      <c r="A1245" s="14" t="s">
        <v>29</v>
      </c>
      <c r="B1245" s="14" t="s">
        <v>31</v>
      </c>
      <c r="C1245" s="14" t="s">
        <v>295</v>
      </c>
      <c r="D1245" s="14" t="s">
        <v>300</v>
      </c>
      <c r="E1245" s="14">
        <v>65</v>
      </c>
      <c r="F1245" s="14" t="s">
        <v>313</v>
      </c>
      <c r="G1245" s="15"/>
      <c r="H1245" s="14">
        <v>160106</v>
      </c>
      <c r="I1245" s="14" t="s">
        <v>31</v>
      </c>
      <c r="J1245" s="14" t="s">
        <v>246</v>
      </c>
      <c r="K1245" s="14" t="s">
        <v>300</v>
      </c>
      <c r="L1245" s="14" t="s">
        <v>914</v>
      </c>
      <c r="M1245" s="14">
        <v>0</v>
      </c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295</v>
      </c>
      <c r="D1246" s="14" t="s">
        <v>300</v>
      </c>
      <c r="E1246" s="14">
        <v>65</v>
      </c>
      <c r="F1246" s="14" t="s">
        <v>313</v>
      </c>
      <c r="G1246" s="15"/>
      <c r="H1246" s="14">
        <v>160106</v>
      </c>
      <c r="I1246" s="14" t="s">
        <v>31</v>
      </c>
      <c r="J1246" s="14" t="s">
        <v>246</v>
      </c>
      <c r="K1246" s="14" t="s">
        <v>300</v>
      </c>
      <c r="L1246" s="14" t="s">
        <v>24</v>
      </c>
      <c r="M1246" s="14">
        <v>230</v>
      </c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295</v>
      </c>
      <c r="D1247" s="14" t="s">
        <v>300</v>
      </c>
      <c r="E1247" s="14">
        <v>65</v>
      </c>
      <c r="F1247" s="14" t="s">
        <v>313</v>
      </c>
      <c r="G1247" s="15"/>
      <c r="H1247" s="14">
        <v>160106</v>
      </c>
      <c r="I1247" s="14" t="s">
        <v>31</v>
      </c>
      <c r="J1247" s="14" t="s">
        <v>246</v>
      </c>
      <c r="K1247" s="14" t="s">
        <v>300</v>
      </c>
      <c r="L1247" s="14" t="s">
        <v>23</v>
      </c>
      <c r="M1247" s="14">
        <v>0</v>
      </c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295</v>
      </c>
      <c r="D1248" s="14" t="s">
        <v>300</v>
      </c>
      <c r="E1248" s="14">
        <v>279</v>
      </c>
      <c r="F1248" s="14" t="s">
        <v>314</v>
      </c>
      <c r="G1248" s="15"/>
      <c r="H1248" s="14">
        <v>160106</v>
      </c>
      <c r="I1248" s="14" t="s">
        <v>31</v>
      </c>
      <c r="J1248" s="14" t="s">
        <v>246</v>
      </c>
      <c r="K1248" s="14" t="s">
        <v>300</v>
      </c>
      <c r="L1248" s="14" t="s">
        <v>21</v>
      </c>
      <c r="M1248" s="14">
        <v>0</v>
      </c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295</v>
      </c>
      <c r="D1249" s="14" t="s">
        <v>300</v>
      </c>
      <c r="E1249" s="14">
        <v>279</v>
      </c>
      <c r="F1249" s="14" t="s">
        <v>314</v>
      </c>
      <c r="G1249" s="15"/>
      <c r="H1249" s="14">
        <v>160106</v>
      </c>
      <c r="I1249" s="14" t="s">
        <v>31</v>
      </c>
      <c r="J1249" s="14" t="s">
        <v>246</v>
      </c>
      <c r="K1249" s="14" t="s">
        <v>300</v>
      </c>
      <c r="L1249" s="14" t="s">
        <v>22</v>
      </c>
      <c r="M1249" s="14">
        <v>0</v>
      </c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295</v>
      </c>
      <c r="D1250" s="14" t="s">
        <v>300</v>
      </c>
      <c r="E1250" s="14">
        <v>279</v>
      </c>
      <c r="F1250" s="14" t="s">
        <v>314</v>
      </c>
      <c r="G1250" s="15"/>
      <c r="H1250" s="14">
        <v>160106</v>
      </c>
      <c r="I1250" s="14" t="s">
        <v>31</v>
      </c>
      <c r="J1250" s="14" t="s">
        <v>246</v>
      </c>
      <c r="K1250" s="14" t="s">
        <v>300</v>
      </c>
      <c r="L1250" s="14" t="s">
        <v>23</v>
      </c>
      <c r="M1250" s="14">
        <v>0</v>
      </c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295</v>
      </c>
      <c r="D1251" s="14" t="s">
        <v>300</v>
      </c>
      <c r="E1251" s="14">
        <v>279</v>
      </c>
      <c r="F1251" s="14" t="s">
        <v>314</v>
      </c>
      <c r="G1251" s="15"/>
      <c r="H1251" s="14">
        <v>160106</v>
      </c>
      <c r="I1251" s="14" t="s">
        <v>31</v>
      </c>
      <c r="J1251" s="14" t="s">
        <v>246</v>
      </c>
      <c r="K1251" s="14" t="s">
        <v>300</v>
      </c>
      <c r="L1251" s="14" t="s">
        <v>914</v>
      </c>
      <c r="M1251" s="14">
        <v>0</v>
      </c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295</v>
      </c>
      <c r="D1252" s="14" t="s">
        <v>300</v>
      </c>
      <c r="E1252" s="14">
        <v>279</v>
      </c>
      <c r="F1252" s="14" t="s">
        <v>314</v>
      </c>
      <c r="G1252" s="15"/>
      <c r="H1252" s="14">
        <v>160106</v>
      </c>
      <c r="I1252" s="14" t="s">
        <v>31</v>
      </c>
      <c r="J1252" s="14" t="s">
        <v>246</v>
      </c>
      <c r="K1252" s="14" t="s">
        <v>300</v>
      </c>
      <c r="L1252" s="14" t="s">
        <v>24</v>
      </c>
      <c r="M1252" s="14">
        <v>150</v>
      </c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295</v>
      </c>
      <c r="D1253" s="14" t="s">
        <v>300</v>
      </c>
      <c r="E1253" s="14">
        <v>280</v>
      </c>
      <c r="F1253" s="14" t="s">
        <v>315</v>
      </c>
      <c r="G1253" s="15"/>
      <c r="H1253" s="14">
        <v>160106</v>
      </c>
      <c r="I1253" s="14" t="s">
        <v>31</v>
      </c>
      <c r="J1253" s="14" t="s">
        <v>246</v>
      </c>
      <c r="K1253" s="14" t="s">
        <v>300</v>
      </c>
      <c r="L1253" s="14" t="s">
        <v>914</v>
      </c>
      <c r="M1253" s="14">
        <v>0</v>
      </c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295</v>
      </c>
      <c r="D1254" s="14" t="s">
        <v>300</v>
      </c>
      <c r="E1254" s="14">
        <v>280</v>
      </c>
      <c r="F1254" s="14" t="s">
        <v>315</v>
      </c>
      <c r="G1254" s="15"/>
      <c r="H1254" s="14">
        <v>160106</v>
      </c>
      <c r="I1254" s="14" t="s">
        <v>31</v>
      </c>
      <c r="J1254" s="14" t="s">
        <v>246</v>
      </c>
      <c r="K1254" s="14" t="s">
        <v>300</v>
      </c>
      <c r="L1254" s="14" t="s">
        <v>21</v>
      </c>
      <c r="M1254" s="14">
        <v>0</v>
      </c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295</v>
      </c>
      <c r="D1255" s="14" t="s">
        <v>300</v>
      </c>
      <c r="E1255" s="14">
        <v>280</v>
      </c>
      <c r="F1255" s="14" t="s">
        <v>315</v>
      </c>
      <c r="G1255" s="15"/>
      <c r="H1255" s="14">
        <v>160106</v>
      </c>
      <c r="I1255" s="14" t="s">
        <v>31</v>
      </c>
      <c r="J1255" s="14" t="s">
        <v>246</v>
      </c>
      <c r="K1255" s="14" t="s">
        <v>300</v>
      </c>
      <c r="L1255" s="14" t="s">
        <v>24</v>
      </c>
      <c r="M1255" s="14">
        <v>242</v>
      </c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295</v>
      </c>
      <c r="D1256" s="14" t="s">
        <v>300</v>
      </c>
      <c r="E1256" s="14">
        <v>280</v>
      </c>
      <c r="F1256" s="14" t="s">
        <v>315</v>
      </c>
      <c r="G1256" s="15"/>
      <c r="H1256" s="14">
        <v>160106</v>
      </c>
      <c r="I1256" s="14" t="s">
        <v>31</v>
      </c>
      <c r="J1256" s="14" t="s">
        <v>246</v>
      </c>
      <c r="K1256" s="14" t="s">
        <v>300</v>
      </c>
      <c r="L1256" s="14" t="s">
        <v>23</v>
      </c>
      <c r="M1256" s="14">
        <v>0</v>
      </c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295</v>
      </c>
      <c r="D1257" s="14" t="s">
        <v>300</v>
      </c>
      <c r="E1257" s="14">
        <v>280</v>
      </c>
      <c r="F1257" s="14" t="s">
        <v>315</v>
      </c>
      <c r="G1257" s="15"/>
      <c r="H1257" s="14">
        <v>160106</v>
      </c>
      <c r="I1257" s="14" t="s">
        <v>31</v>
      </c>
      <c r="J1257" s="14" t="s">
        <v>246</v>
      </c>
      <c r="K1257" s="14" t="s">
        <v>300</v>
      </c>
      <c r="L1257" s="14" t="s">
        <v>22</v>
      </c>
      <c r="M1257" s="14">
        <v>0</v>
      </c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295</v>
      </c>
      <c r="D1258" s="14" t="s">
        <v>300</v>
      </c>
      <c r="E1258" s="14">
        <v>281</v>
      </c>
      <c r="F1258" s="14" t="s">
        <v>316</v>
      </c>
      <c r="G1258" s="15"/>
      <c r="H1258" s="14">
        <v>160106</v>
      </c>
      <c r="I1258" s="14" t="s">
        <v>31</v>
      </c>
      <c r="J1258" s="14" t="s">
        <v>246</v>
      </c>
      <c r="K1258" s="14" t="s">
        <v>300</v>
      </c>
      <c r="L1258" s="14" t="s">
        <v>24</v>
      </c>
      <c r="M1258" s="14">
        <v>168</v>
      </c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295</v>
      </c>
      <c r="D1259" s="14" t="s">
        <v>300</v>
      </c>
      <c r="E1259" s="14">
        <v>281</v>
      </c>
      <c r="F1259" s="14" t="s">
        <v>316</v>
      </c>
      <c r="G1259" s="15"/>
      <c r="H1259" s="14">
        <v>160106</v>
      </c>
      <c r="I1259" s="14" t="s">
        <v>31</v>
      </c>
      <c r="J1259" s="14" t="s">
        <v>246</v>
      </c>
      <c r="K1259" s="14" t="s">
        <v>300</v>
      </c>
      <c r="L1259" s="14" t="s">
        <v>21</v>
      </c>
      <c r="M1259" s="14">
        <v>0</v>
      </c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295</v>
      </c>
      <c r="D1260" s="14" t="s">
        <v>300</v>
      </c>
      <c r="E1260" s="14">
        <v>281</v>
      </c>
      <c r="F1260" s="14" t="s">
        <v>316</v>
      </c>
      <c r="G1260" s="15"/>
      <c r="H1260" s="14">
        <v>160106</v>
      </c>
      <c r="I1260" s="14" t="s">
        <v>31</v>
      </c>
      <c r="J1260" s="14" t="s">
        <v>246</v>
      </c>
      <c r="K1260" s="14" t="s">
        <v>300</v>
      </c>
      <c r="L1260" s="14" t="s">
        <v>22</v>
      </c>
      <c r="M1260" s="14">
        <v>0</v>
      </c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295</v>
      </c>
      <c r="D1261" s="14" t="s">
        <v>300</v>
      </c>
      <c r="E1261" s="14">
        <v>281</v>
      </c>
      <c r="F1261" s="14" t="s">
        <v>316</v>
      </c>
      <c r="G1261" s="15"/>
      <c r="H1261" s="14">
        <v>160106</v>
      </c>
      <c r="I1261" s="14" t="s">
        <v>31</v>
      </c>
      <c r="J1261" s="14" t="s">
        <v>246</v>
      </c>
      <c r="K1261" s="14" t="s">
        <v>300</v>
      </c>
      <c r="L1261" s="14" t="s">
        <v>914</v>
      </c>
      <c r="M1261" s="14">
        <v>0</v>
      </c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295</v>
      </c>
      <c r="D1262" s="14" t="s">
        <v>300</v>
      </c>
      <c r="E1262" s="14">
        <v>281</v>
      </c>
      <c r="F1262" s="14" t="s">
        <v>316</v>
      </c>
      <c r="G1262" s="15"/>
      <c r="H1262" s="14">
        <v>160106</v>
      </c>
      <c r="I1262" s="14" t="s">
        <v>31</v>
      </c>
      <c r="J1262" s="14" t="s">
        <v>246</v>
      </c>
      <c r="K1262" s="14" t="s">
        <v>300</v>
      </c>
      <c r="L1262" s="14" t="s">
        <v>23</v>
      </c>
      <c r="M1262" s="14">
        <v>0</v>
      </c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295</v>
      </c>
      <c r="D1263" s="14" t="s">
        <v>300</v>
      </c>
      <c r="E1263" s="14">
        <v>282</v>
      </c>
      <c r="F1263" s="14" t="s">
        <v>317</v>
      </c>
      <c r="G1263" s="15"/>
      <c r="H1263" s="14">
        <v>160106</v>
      </c>
      <c r="I1263" s="14" t="s">
        <v>31</v>
      </c>
      <c r="J1263" s="14" t="s">
        <v>246</v>
      </c>
      <c r="K1263" s="14" t="s">
        <v>300</v>
      </c>
      <c r="L1263" s="14" t="s">
        <v>24</v>
      </c>
      <c r="M1263" s="14">
        <v>210</v>
      </c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295</v>
      </c>
      <c r="D1264" s="14" t="s">
        <v>300</v>
      </c>
      <c r="E1264" s="14">
        <v>282</v>
      </c>
      <c r="F1264" s="14" t="s">
        <v>317</v>
      </c>
      <c r="G1264" s="15"/>
      <c r="H1264" s="14">
        <v>160106</v>
      </c>
      <c r="I1264" s="14" t="s">
        <v>31</v>
      </c>
      <c r="J1264" s="14" t="s">
        <v>246</v>
      </c>
      <c r="K1264" s="14" t="s">
        <v>300</v>
      </c>
      <c r="L1264" s="14" t="s">
        <v>914</v>
      </c>
      <c r="M1264" s="14">
        <v>0</v>
      </c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295</v>
      </c>
      <c r="D1265" s="14" t="s">
        <v>300</v>
      </c>
      <c r="E1265" s="14">
        <v>282</v>
      </c>
      <c r="F1265" s="14" t="s">
        <v>317</v>
      </c>
      <c r="G1265" s="15"/>
      <c r="H1265" s="14">
        <v>160106</v>
      </c>
      <c r="I1265" s="14" t="s">
        <v>31</v>
      </c>
      <c r="J1265" s="14" t="s">
        <v>246</v>
      </c>
      <c r="K1265" s="14" t="s">
        <v>300</v>
      </c>
      <c r="L1265" s="14" t="s">
        <v>21</v>
      </c>
      <c r="M1265" s="14">
        <v>0</v>
      </c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295</v>
      </c>
      <c r="D1266" s="14" t="s">
        <v>300</v>
      </c>
      <c r="E1266" s="14">
        <v>282</v>
      </c>
      <c r="F1266" s="14" t="s">
        <v>317</v>
      </c>
      <c r="G1266" s="15"/>
      <c r="H1266" s="14">
        <v>160106</v>
      </c>
      <c r="I1266" s="14" t="s">
        <v>31</v>
      </c>
      <c r="J1266" s="14" t="s">
        <v>246</v>
      </c>
      <c r="K1266" s="14" t="s">
        <v>300</v>
      </c>
      <c r="L1266" s="14" t="s">
        <v>23</v>
      </c>
      <c r="M1266" s="14">
        <v>0</v>
      </c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295</v>
      </c>
      <c r="D1267" s="14" t="s">
        <v>300</v>
      </c>
      <c r="E1267" s="14">
        <v>282</v>
      </c>
      <c r="F1267" s="14" t="s">
        <v>317</v>
      </c>
      <c r="G1267" s="15"/>
      <c r="H1267" s="14">
        <v>160106</v>
      </c>
      <c r="I1267" s="14" t="s">
        <v>31</v>
      </c>
      <c r="J1267" s="14" t="s">
        <v>246</v>
      </c>
      <c r="K1267" s="14" t="s">
        <v>300</v>
      </c>
      <c r="L1267" s="14" t="s">
        <v>22</v>
      </c>
      <c r="M1267" s="14">
        <v>0</v>
      </c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295</v>
      </c>
      <c r="D1268" s="14" t="s">
        <v>300</v>
      </c>
      <c r="E1268" s="14">
        <v>6946</v>
      </c>
      <c r="F1268" s="14" t="s">
        <v>318</v>
      </c>
      <c r="G1268" s="15"/>
      <c r="H1268" s="14">
        <v>160104</v>
      </c>
      <c r="I1268" s="14" t="s">
        <v>31</v>
      </c>
      <c r="J1268" s="14" t="s">
        <v>246</v>
      </c>
      <c r="K1268" s="14" t="s">
        <v>301</v>
      </c>
      <c r="L1268" s="14" t="s">
        <v>24</v>
      </c>
      <c r="M1268" s="14">
        <v>375</v>
      </c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295</v>
      </c>
      <c r="D1269" s="14" t="s">
        <v>300</v>
      </c>
      <c r="E1269" s="14">
        <v>6946</v>
      </c>
      <c r="F1269" s="14" t="s">
        <v>318</v>
      </c>
      <c r="G1269" s="15"/>
      <c r="H1269" s="14">
        <v>160104</v>
      </c>
      <c r="I1269" s="14" t="s">
        <v>31</v>
      </c>
      <c r="J1269" s="14" t="s">
        <v>246</v>
      </c>
      <c r="K1269" s="14" t="s">
        <v>301</v>
      </c>
      <c r="L1269" s="14" t="s">
        <v>21</v>
      </c>
      <c r="M1269" s="14">
        <v>0</v>
      </c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295</v>
      </c>
      <c r="D1270" s="14" t="s">
        <v>300</v>
      </c>
      <c r="E1270" s="14">
        <v>6946</v>
      </c>
      <c r="F1270" s="14" t="s">
        <v>318</v>
      </c>
      <c r="G1270" s="15"/>
      <c r="H1270" s="14">
        <v>160104</v>
      </c>
      <c r="I1270" s="14" t="s">
        <v>31</v>
      </c>
      <c r="J1270" s="14" t="s">
        <v>246</v>
      </c>
      <c r="K1270" s="14" t="s">
        <v>301</v>
      </c>
      <c r="L1270" s="14" t="s">
        <v>23</v>
      </c>
      <c r="M1270" s="14">
        <v>0</v>
      </c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295</v>
      </c>
      <c r="D1271" s="14" t="s">
        <v>300</v>
      </c>
      <c r="E1271" s="14">
        <v>6946</v>
      </c>
      <c r="F1271" s="14" t="s">
        <v>318</v>
      </c>
      <c r="G1271" s="15"/>
      <c r="H1271" s="14">
        <v>160104</v>
      </c>
      <c r="I1271" s="14" t="s">
        <v>31</v>
      </c>
      <c r="J1271" s="14" t="s">
        <v>246</v>
      </c>
      <c r="K1271" s="14" t="s">
        <v>301</v>
      </c>
      <c r="L1271" s="14" t="s">
        <v>914</v>
      </c>
      <c r="M1271" s="14">
        <v>0</v>
      </c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295</v>
      </c>
      <c r="D1272" s="14" t="s">
        <v>300</v>
      </c>
      <c r="E1272" s="14">
        <v>6946</v>
      </c>
      <c r="F1272" s="14" t="s">
        <v>318</v>
      </c>
      <c r="G1272" s="15"/>
      <c r="H1272" s="14">
        <v>160104</v>
      </c>
      <c r="I1272" s="14" t="s">
        <v>31</v>
      </c>
      <c r="J1272" s="14" t="s">
        <v>246</v>
      </c>
      <c r="K1272" s="14" t="s">
        <v>301</v>
      </c>
      <c r="L1272" s="14" t="s">
        <v>22</v>
      </c>
      <c r="M1272" s="14">
        <v>0</v>
      </c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295</v>
      </c>
      <c r="D1273" s="14" t="s">
        <v>300</v>
      </c>
      <c r="E1273" s="14">
        <v>13005</v>
      </c>
      <c r="F1273" s="14" t="s">
        <v>319</v>
      </c>
      <c r="G1273" s="15"/>
      <c r="H1273" s="14">
        <v>160106</v>
      </c>
      <c r="I1273" s="14" t="s">
        <v>31</v>
      </c>
      <c r="J1273" s="14" t="s">
        <v>246</v>
      </c>
      <c r="K1273" s="14" t="s">
        <v>300</v>
      </c>
      <c r="L1273" s="14" t="s">
        <v>914</v>
      </c>
      <c r="M1273" s="14">
        <v>0</v>
      </c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295</v>
      </c>
      <c r="D1274" s="14" t="s">
        <v>300</v>
      </c>
      <c r="E1274" s="14">
        <v>13005</v>
      </c>
      <c r="F1274" s="14" t="s">
        <v>319</v>
      </c>
      <c r="G1274" s="15"/>
      <c r="H1274" s="14">
        <v>160106</v>
      </c>
      <c r="I1274" s="14" t="s">
        <v>31</v>
      </c>
      <c r="J1274" s="14" t="s">
        <v>246</v>
      </c>
      <c r="K1274" s="14" t="s">
        <v>300</v>
      </c>
      <c r="L1274" s="14" t="s">
        <v>22</v>
      </c>
      <c r="M1274" s="14">
        <v>0</v>
      </c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295</v>
      </c>
      <c r="D1275" s="14" t="s">
        <v>300</v>
      </c>
      <c r="E1275" s="14">
        <v>13005</v>
      </c>
      <c r="F1275" s="14" t="s">
        <v>319</v>
      </c>
      <c r="G1275" s="15"/>
      <c r="H1275" s="14">
        <v>160106</v>
      </c>
      <c r="I1275" s="14" t="s">
        <v>31</v>
      </c>
      <c r="J1275" s="14" t="s">
        <v>246</v>
      </c>
      <c r="K1275" s="14" t="s">
        <v>300</v>
      </c>
      <c r="L1275" s="14" t="s">
        <v>23</v>
      </c>
      <c r="M1275" s="14">
        <v>0</v>
      </c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295</v>
      </c>
      <c r="D1276" s="14" t="s">
        <v>300</v>
      </c>
      <c r="E1276" s="14">
        <v>13005</v>
      </c>
      <c r="F1276" s="14" t="s">
        <v>319</v>
      </c>
      <c r="G1276" s="15"/>
      <c r="H1276" s="14">
        <v>160106</v>
      </c>
      <c r="I1276" s="14" t="s">
        <v>31</v>
      </c>
      <c r="J1276" s="14" t="s">
        <v>246</v>
      </c>
      <c r="K1276" s="14" t="s">
        <v>300</v>
      </c>
      <c r="L1276" s="14" t="s">
        <v>24</v>
      </c>
      <c r="M1276" s="14">
        <v>115</v>
      </c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295</v>
      </c>
      <c r="D1277" s="14" t="s">
        <v>300</v>
      </c>
      <c r="E1277" s="14">
        <v>13005</v>
      </c>
      <c r="F1277" s="14" t="s">
        <v>319</v>
      </c>
      <c r="G1277" s="15"/>
      <c r="H1277" s="14">
        <v>160106</v>
      </c>
      <c r="I1277" s="14" t="s">
        <v>31</v>
      </c>
      <c r="J1277" s="14" t="s">
        <v>246</v>
      </c>
      <c r="K1277" s="14" t="s">
        <v>300</v>
      </c>
      <c r="L1277" s="14" t="s">
        <v>21</v>
      </c>
      <c r="M1277" s="14">
        <v>0</v>
      </c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295</v>
      </c>
      <c r="D1278" s="14" t="s">
        <v>300</v>
      </c>
      <c r="E1278" s="14">
        <v>28965</v>
      </c>
      <c r="F1278" s="14" t="s">
        <v>320</v>
      </c>
      <c r="G1278" s="15"/>
      <c r="H1278" s="14">
        <v>160106</v>
      </c>
      <c r="I1278" s="14" t="s">
        <v>31</v>
      </c>
      <c r="J1278" s="14" t="s">
        <v>246</v>
      </c>
      <c r="K1278" s="14" t="s">
        <v>300</v>
      </c>
      <c r="L1278" s="14" t="s">
        <v>21</v>
      </c>
      <c r="M1278" s="14">
        <v>0</v>
      </c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295</v>
      </c>
      <c r="D1279" s="14" t="s">
        <v>300</v>
      </c>
      <c r="E1279" s="14">
        <v>28965</v>
      </c>
      <c r="F1279" s="14" t="s">
        <v>320</v>
      </c>
      <c r="G1279" s="15"/>
      <c r="H1279" s="14">
        <v>160106</v>
      </c>
      <c r="I1279" s="14" t="s">
        <v>31</v>
      </c>
      <c r="J1279" s="14" t="s">
        <v>246</v>
      </c>
      <c r="K1279" s="14" t="s">
        <v>300</v>
      </c>
      <c r="L1279" s="14" t="s">
        <v>22</v>
      </c>
      <c r="M1279" s="14">
        <v>0</v>
      </c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295</v>
      </c>
      <c r="D1280" s="14" t="s">
        <v>300</v>
      </c>
      <c r="E1280" s="14">
        <v>28965</v>
      </c>
      <c r="F1280" s="14" t="s">
        <v>320</v>
      </c>
      <c r="G1280" s="15"/>
      <c r="H1280" s="14">
        <v>160106</v>
      </c>
      <c r="I1280" s="14" t="s">
        <v>31</v>
      </c>
      <c r="J1280" s="14" t="s">
        <v>246</v>
      </c>
      <c r="K1280" s="14" t="s">
        <v>300</v>
      </c>
      <c r="L1280" s="14" t="s">
        <v>23</v>
      </c>
      <c r="M1280" s="14">
        <v>0</v>
      </c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295</v>
      </c>
      <c r="D1281" s="14" t="s">
        <v>300</v>
      </c>
      <c r="E1281" s="14">
        <v>28965</v>
      </c>
      <c r="F1281" s="14" t="s">
        <v>320</v>
      </c>
      <c r="G1281" s="15"/>
      <c r="H1281" s="14">
        <v>160106</v>
      </c>
      <c r="I1281" s="14" t="s">
        <v>31</v>
      </c>
      <c r="J1281" s="14" t="s">
        <v>246</v>
      </c>
      <c r="K1281" s="14" t="s">
        <v>300</v>
      </c>
      <c r="L1281" s="14" t="s">
        <v>24</v>
      </c>
      <c r="M1281" s="14">
        <v>418</v>
      </c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295</v>
      </c>
      <c r="D1282" s="14" t="s">
        <v>300</v>
      </c>
      <c r="E1282" s="14">
        <v>28965</v>
      </c>
      <c r="F1282" s="14" t="s">
        <v>320</v>
      </c>
      <c r="G1282" s="15"/>
      <c r="H1282" s="14">
        <v>160106</v>
      </c>
      <c r="I1282" s="14" t="s">
        <v>31</v>
      </c>
      <c r="J1282" s="14" t="s">
        <v>246</v>
      </c>
      <c r="K1282" s="14" t="s">
        <v>300</v>
      </c>
      <c r="L1282" s="14" t="s">
        <v>914</v>
      </c>
      <c r="M1282" s="14">
        <v>0</v>
      </c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295</v>
      </c>
      <c r="D1283" s="14" t="s">
        <v>321</v>
      </c>
      <c r="E1283" s="14">
        <v>77</v>
      </c>
      <c r="F1283" s="14" t="s">
        <v>834</v>
      </c>
      <c r="G1283" s="15"/>
      <c r="H1283" s="14">
        <v>160801</v>
      </c>
      <c r="I1283" s="14" t="s">
        <v>31</v>
      </c>
      <c r="J1283" s="14" t="s">
        <v>321</v>
      </c>
      <c r="K1283" s="14" t="s">
        <v>321</v>
      </c>
      <c r="L1283" s="14" t="s">
        <v>22</v>
      </c>
      <c r="M1283" s="14">
        <v>0</v>
      </c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295</v>
      </c>
      <c r="D1284" s="14" t="s">
        <v>321</v>
      </c>
      <c r="E1284" s="14">
        <v>77</v>
      </c>
      <c r="F1284" s="14" t="s">
        <v>834</v>
      </c>
      <c r="G1284" s="15"/>
      <c r="H1284" s="14">
        <v>160801</v>
      </c>
      <c r="I1284" s="14" t="s">
        <v>31</v>
      </c>
      <c r="J1284" s="14" t="s">
        <v>321</v>
      </c>
      <c r="K1284" s="14" t="s">
        <v>321</v>
      </c>
      <c r="L1284" s="14" t="s">
        <v>24</v>
      </c>
      <c r="M1284" s="14">
        <v>856</v>
      </c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295</v>
      </c>
      <c r="D1285" s="14" t="s">
        <v>321</v>
      </c>
      <c r="E1285" s="14">
        <v>77</v>
      </c>
      <c r="F1285" s="14" t="s">
        <v>834</v>
      </c>
      <c r="G1285" s="15"/>
      <c r="H1285" s="14">
        <v>160801</v>
      </c>
      <c r="I1285" s="14" t="s">
        <v>31</v>
      </c>
      <c r="J1285" s="14" t="s">
        <v>321</v>
      </c>
      <c r="K1285" s="14" t="s">
        <v>321</v>
      </c>
      <c r="L1285" s="14" t="s">
        <v>21</v>
      </c>
      <c r="M1285" s="14">
        <v>0</v>
      </c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295</v>
      </c>
      <c r="D1286" s="14" t="s">
        <v>321</v>
      </c>
      <c r="E1286" s="14">
        <v>77</v>
      </c>
      <c r="F1286" s="14" t="s">
        <v>834</v>
      </c>
      <c r="G1286" s="15"/>
      <c r="H1286" s="14">
        <v>160801</v>
      </c>
      <c r="I1286" s="14" t="s">
        <v>31</v>
      </c>
      <c r="J1286" s="14" t="s">
        <v>321</v>
      </c>
      <c r="K1286" s="14" t="s">
        <v>321</v>
      </c>
      <c r="L1286" s="14" t="s">
        <v>23</v>
      </c>
      <c r="M1286" s="14">
        <v>0</v>
      </c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295</v>
      </c>
      <c r="D1287" s="14" t="s">
        <v>321</v>
      </c>
      <c r="E1287" s="14">
        <v>77</v>
      </c>
      <c r="F1287" s="14" t="s">
        <v>834</v>
      </c>
      <c r="G1287" s="15"/>
      <c r="H1287" s="14">
        <v>160801</v>
      </c>
      <c r="I1287" s="14" t="s">
        <v>31</v>
      </c>
      <c r="J1287" s="14" t="s">
        <v>321</v>
      </c>
      <c r="K1287" s="14" t="s">
        <v>321</v>
      </c>
      <c r="L1287" s="14" t="s">
        <v>914</v>
      </c>
      <c r="M1287" s="14">
        <v>0</v>
      </c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295</v>
      </c>
      <c r="D1288" s="14" t="s">
        <v>321</v>
      </c>
      <c r="E1288" s="14">
        <v>78</v>
      </c>
      <c r="F1288" s="14" t="s">
        <v>835</v>
      </c>
      <c r="G1288" s="15"/>
      <c r="H1288" s="14">
        <v>160804</v>
      </c>
      <c r="I1288" s="14" t="s">
        <v>31</v>
      </c>
      <c r="J1288" s="14" t="s">
        <v>321</v>
      </c>
      <c r="K1288" s="14" t="s">
        <v>322</v>
      </c>
      <c r="L1288" s="14" t="s">
        <v>21</v>
      </c>
      <c r="M1288" s="14">
        <v>0</v>
      </c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295</v>
      </c>
      <c r="D1289" s="14" t="s">
        <v>321</v>
      </c>
      <c r="E1289" s="14">
        <v>78</v>
      </c>
      <c r="F1289" s="14" t="s">
        <v>835</v>
      </c>
      <c r="G1289" s="15"/>
      <c r="H1289" s="14">
        <v>160804</v>
      </c>
      <c r="I1289" s="14" t="s">
        <v>31</v>
      </c>
      <c r="J1289" s="14" t="s">
        <v>321</v>
      </c>
      <c r="K1289" s="14" t="s">
        <v>322</v>
      </c>
      <c r="L1289" s="14" t="s">
        <v>22</v>
      </c>
      <c r="M1289" s="14">
        <v>0</v>
      </c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295</v>
      </c>
      <c r="D1290" s="14" t="s">
        <v>321</v>
      </c>
      <c r="E1290" s="14">
        <v>78</v>
      </c>
      <c r="F1290" s="14" t="s">
        <v>835</v>
      </c>
      <c r="G1290" s="15"/>
      <c r="H1290" s="14">
        <v>160804</v>
      </c>
      <c r="I1290" s="14" t="s">
        <v>31</v>
      </c>
      <c r="J1290" s="14" t="s">
        <v>321</v>
      </c>
      <c r="K1290" s="14" t="s">
        <v>322</v>
      </c>
      <c r="L1290" s="14" t="s">
        <v>23</v>
      </c>
      <c r="M1290" s="14">
        <v>0</v>
      </c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295</v>
      </c>
      <c r="D1291" s="14" t="s">
        <v>321</v>
      </c>
      <c r="E1291" s="14">
        <v>78</v>
      </c>
      <c r="F1291" s="14" t="s">
        <v>835</v>
      </c>
      <c r="G1291" s="15"/>
      <c r="H1291" s="14">
        <v>160804</v>
      </c>
      <c r="I1291" s="14" t="s">
        <v>31</v>
      </c>
      <c r="J1291" s="14" t="s">
        <v>321</v>
      </c>
      <c r="K1291" s="14" t="s">
        <v>322</v>
      </c>
      <c r="L1291" s="14" t="s">
        <v>914</v>
      </c>
      <c r="M1291" s="14">
        <v>0</v>
      </c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295</v>
      </c>
      <c r="D1292" s="14" t="s">
        <v>321</v>
      </c>
      <c r="E1292" s="14">
        <v>78</v>
      </c>
      <c r="F1292" s="14" t="s">
        <v>835</v>
      </c>
      <c r="G1292" s="15"/>
      <c r="H1292" s="14">
        <v>160804</v>
      </c>
      <c r="I1292" s="14" t="s">
        <v>31</v>
      </c>
      <c r="J1292" s="14" t="s">
        <v>321</v>
      </c>
      <c r="K1292" s="14" t="s">
        <v>322</v>
      </c>
      <c r="L1292" s="14" t="s">
        <v>24</v>
      </c>
      <c r="M1292" s="14">
        <v>140</v>
      </c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295</v>
      </c>
      <c r="D1293" s="14" t="s">
        <v>321</v>
      </c>
      <c r="E1293" s="14">
        <v>79</v>
      </c>
      <c r="F1293" s="14" t="s">
        <v>836</v>
      </c>
      <c r="G1293" s="15"/>
      <c r="H1293" s="14">
        <v>160804</v>
      </c>
      <c r="I1293" s="14" t="s">
        <v>31</v>
      </c>
      <c r="J1293" s="14" t="s">
        <v>321</v>
      </c>
      <c r="K1293" s="14" t="s">
        <v>322</v>
      </c>
      <c r="L1293" s="14" t="s">
        <v>22</v>
      </c>
      <c r="M1293" s="14">
        <v>0</v>
      </c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295</v>
      </c>
      <c r="D1294" s="14" t="s">
        <v>321</v>
      </c>
      <c r="E1294" s="14">
        <v>79</v>
      </c>
      <c r="F1294" s="14" t="s">
        <v>836</v>
      </c>
      <c r="G1294" s="15"/>
      <c r="H1294" s="14">
        <v>160804</v>
      </c>
      <c r="I1294" s="14" t="s">
        <v>31</v>
      </c>
      <c r="J1294" s="14" t="s">
        <v>321</v>
      </c>
      <c r="K1294" s="14" t="s">
        <v>322</v>
      </c>
      <c r="L1294" s="14" t="s">
        <v>24</v>
      </c>
      <c r="M1294" s="14">
        <v>130</v>
      </c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295</v>
      </c>
      <c r="D1295" s="14" t="s">
        <v>321</v>
      </c>
      <c r="E1295" s="14">
        <v>79</v>
      </c>
      <c r="F1295" s="14" t="s">
        <v>836</v>
      </c>
      <c r="G1295" s="15"/>
      <c r="H1295" s="14">
        <v>160804</v>
      </c>
      <c r="I1295" s="14" t="s">
        <v>31</v>
      </c>
      <c r="J1295" s="14" t="s">
        <v>321</v>
      </c>
      <c r="K1295" s="14" t="s">
        <v>322</v>
      </c>
      <c r="L1295" s="14" t="s">
        <v>21</v>
      </c>
      <c r="M1295" s="14">
        <v>0</v>
      </c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295</v>
      </c>
      <c r="D1296" s="14" t="s">
        <v>321</v>
      </c>
      <c r="E1296" s="14">
        <v>79</v>
      </c>
      <c r="F1296" s="14" t="s">
        <v>836</v>
      </c>
      <c r="G1296" s="15"/>
      <c r="H1296" s="14">
        <v>160804</v>
      </c>
      <c r="I1296" s="14" t="s">
        <v>31</v>
      </c>
      <c r="J1296" s="14" t="s">
        <v>321</v>
      </c>
      <c r="K1296" s="14" t="s">
        <v>322</v>
      </c>
      <c r="L1296" s="14" t="s">
        <v>23</v>
      </c>
      <c r="M1296" s="14">
        <v>0</v>
      </c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295</v>
      </c>
      <c r="D1297" s="14" t="s">
        <v>321</v>
      </c>
      <c r="E1297" s="14">
        <v>79</v>
      </c>
      <c r="F1297" s="14" t="s">
        <v>836</v>
      </c>
      <c r="G1297" s="15"/>
      <c r="H1297" s="14">
        <v>160804</v>
      </c>
      <c r="I1297" s="14" t="s">
        <v>31</v>
      </c>
      <c r="J1297" s="14" t="s">
        <v>321</v>
      </c>
      <c r="K1297" s="14" t="s">
        <v>322</v>
      </c>
      <c r="L1297" s="14" t="s">
        <v>914</v>
      </c>
      <c r="M1297" s="14">
        <v>0</v>
      </c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295</v>
      </c>
      <c r="D1298" s="14" t="s">
        <v>321</v>
      </c>
      <c r="E1298" s="14">
        <v>80</v>
      </c>
      <c r="F1298" s="14" t="s">
        <v>323</v>
      </c>
      <c r="G1298" s="15"/>
      <c r="H1298" s="14">
        <v>160804</v>
      </c>
      <c r="I1298" s="14" t="s">
        <v>31</v>
      </c>
      <c r="J1298" s="14" t="s">
        <v>321</v>
      </c>
      <c r="K1298" s="14" t="s">
        <v>322</v>
      </c>
      <c r="L1298" s="14" t="s">
        <v>22</v>
      </c>
      <c r="M1298" s="14">
        <v>0</v>
      </c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295</v>
      </c>
      <c r="D1299" s="14" t="s">
        <v>321</v>
      </c>
      <c r="E1299" s="14">
        <v>80</v>
      </c>
      <c r="F1299" s="14" t="s">
        <v>323</v>
      </c>
      <c r="G1299" s="15"/>
      <c r="H1299" s="14">
        <v>160804</v>
      </c>
      <c r="I1299" s="14" t="s">
        <v>31</v>
      </c>
      <c r="J1299" s="14" t="s">
        <v>321</v>
      </c>
      <c r="K1299" s="14" t="s">
        <v>322</v>
      </c>
      <c r="L1299" s="14" t="s">
        <v>23</v>
      </c>
      <c r="M1299" s="14">
        <v>0</v>
      </c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295</v>
      </c>
      <c r="D1300" s="14" t="s">
        <v>321</v>
      </c>
      <c r="E1300" s="14">
        <v>80</v>
      </c>
      <c r="F1300" s="14" t="s">
        <v>323</v>
      </c>
      <c r="G1300" s="15"/>
      <c r="H1300" s="14">
        <v>160804</v>
      </c>
      <c r="I1300" s="14" t="s">
        <v>31</v>
      </c>
      <c r="J1300" s="14" t="s">
        <v>321</v>
      </c>
      <c r="K1300" s="14" t="s">
        <v>322</v>
      </c>
      <c r="L1300" s="14" t="s">
        <v>24</v>
      </c>
      <c r="M1300" s="14">
        <v>103</v>
      </c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295</v>
      </c>
      <c r="D1301" s="14" t="s">
        <v>321</v>
      </c>
      <c r="E1301" s="14">
        <v>80</v>
      </c>
      <c r="F1301" s="14" t="s">
        <v>323</v>
      </c>
      <c r="G1301" s="15"/>
      <c r="H1301" s="14">
        <v>160804</v>
      </c>
      <c r="I1301" s="14" t="s">
        <v>31</v>
      </c>
      <c r="J1301" s="14" t="s">
        <v>321</v>
      </c>
      <c r="K1301" s="14" t="s">
        <v>322</v>
      </c>
      <c r="L1301" s="14" t="s">
        <v>21</v>
      </c>
      <c r="M1301" s="14">
        <v>0</v>
      </c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295</v>
      </c>
      <c r="D1302" s="14" t="s">
        <v>321</v>
      </c>
      <c r="E1302" s="14">
        <v>80</v>
      </c>
      <c r="F1302" s="14" t="s">
        <v>323</v>
      </c>
      <c r="G1302" s="15"/>
      <c r="H1302" s="14">
        <v>160804</v>
      </c>
      <c r="I1302" s="14" t="s">
        <v>31</v>
      </c>
      <c r="J1302" s="14" t="s">
        <v>321</v>
      </c>
      <c r="K1302" s="14" t="s">
        <v>322</v>
      </c>
      <c r="L1302" s="14" t="s">
        <v>914</v>
      </c>
      <c r="M1302" s="14">
        <v>0</v>
      </c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295</v>
      </c>
      <c r="D1303" s="14" t="s">
        <v>321</v>
      </c>
      <c r="E1303" s="14">
        <v>81</v>
      </c>
      <c r="F1303" s="14" t="s">
        <v>324</v>
      </c>
      <c r="G1303" s="15"/>
      <c r="H1303" s="14">
        <v>160804</v>
      </c>
      <c r="I1303" s="14" t="s">
        <v>31</v>
      </c>
      <c r="J1303" s="14" t="s">
        <v>321</v>
      </c>
      <c r="K1303" s="14" t="s">
        <v>322</v>
      </c>
      <c r="L1303" s="14" t="s">
        <v>21</v>
      </c>
      <c r="M1303" s="14">
        <v>0</v>
      </c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295</v>
      </c>
      <c r="D1304" s="14" t="s">
        <v>321</v>
      </c>
      <c r="E1304" s="14">
        <v>81</v>
      </c>
      <c r="F1304" s="14" t="s">
        <v>324</v>
      </c>
      <c r="G1304" s="15"/>
      <c r="H1304" s="14">
        <v>160804</v>
      </c>
      <c r="I1304" s="14" t="s">
        <v>31</v>
      </c>
      <c r="J1304" s="14" t="s">
        <v>321</v>
      </c>
      <c r="K1304" s="14" t="s">
        <v>322</v>
      </c>
      <c r="L1304" s="14" t="s">
        <v>914</v>
      </c>
      <c r="M1304" s="14">
        <v>0</v>
      </c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295</v>
      </c>
      <c r="D1305" s="14" t="s">
        <v>321</v>
      </c>
      <c r="E1305" s="14">
        <v>81</v>
      </c>
      <c r="F1305" s="14" t="s">
        <v>324</v>
      </c>
      <c r="G1305" s="15"/>
      <c r="H1305" s="14">
        <v>160804</v>
      </c>
      <c r="I1305" s="14" t="s">
        <v>31</v>
      </c>
      <c r="J1305" s="14" t="s">
        <v>321</v>
      </c>
      <c r="K1305" s="14" t="s">
        <v>322</v>
      </c>
      <c r="L1305" s="14" t="s">
        <v>22</v>
      </c>
      <c r="M1305" s="14">
        <v>0</v>
      </c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295</v>
      </c>
      <c r="D1306" s="14" t="s">
        <v>321</v>
      </c>
      <c r="E1306" s="14">
        <v>81</v>
      </c>
      <c r="F1306" s="14" t="s">
        <v>324</v>
      </c>
      <c r="G1306" s="15"/>
      <c r="H1306" s="14">
        <v>160804</v>
      </c>
      <c r="I1306" s="14" t="s">
        <v>31</v>
      </c>
      <c r="J1306" s="14" t="s">
        <v>321</v>
      </c>
      <c r="K1306" s="14" t="s">
        <v>322</v>
      </c>
      <c r="L1306" s="14" t="s">
        <v>23</v>
      </c>
      <c r="M1306" s="14">
        <v>0</v>
      </c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295</v>
      </c>
      <c r="D1307" s="14" t="s">
        <v>321</v>
      </c>
      <c r="E1307" s="14">
        <v>81</v>
      </c>
      <c r="F1307" s="14" t="s">
        <v>324</v>
      </c>
      <c r="G1307" s="15"/>
      <c r="H1307" s="14">
        <v>160804</v>
      </c>
      <c r="I1307" s="14" t="s">
        <v>31</v>
      </c>
      <c r="J1307" s="14" t="s">
        <v>321</v>
      </c>
      <c r="K1307" s="14" t="s">
        <v>322</v>
      </c>
      <c r="L1307" s="14" t="s">
        <v>24</v>
      </c>
      <c r="M1307" s="14">
        <v>56</v>
      </c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295</v>
      </c>
      <c r="D1308" s="14" t="s">
        <v>321</v>
      </c>
      <c r="E1308" s="14">
        <v>82</v>
      </c>
      <c r="F1308" s="14" t="s">
        <v>325</v>
      </c>
      <c r="G1308" s="15"/>
      <c r="H1308" s="14">
        <v>160801</v>
      </c>
      <c r="I1308" s="14" t="s">
        <v>31</v>
      </c>
      <c r="J1308" s="14" t="s">
        <v>321</v>
      </c>
      <c r="K1308" s="14" t="s">
        <v>321</v>
      </c>
      <c r="L1308" s="14" t="s">
        <v>23</v>
      </c>
      <c r="M1308" s="14">
        <v>0</v>
      </c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295</v>
      </c>
      <c r="D1309" s="14" t="s">
        <v>321</v>
      </c>
      <c r="E1309" s="14">
        <v>82</v>
      </c>
      <c r="F1309" s="14" t="s">
        <v>325</v>
      </c>
      <c r="G1309" s="15"/>
      <c r="H1309" s="14">
        <v>160801</v>
      </c>
      <c r="I1309" s="14" t="s">
        <v>31</v>
      </c>
      <c r="J1309" s="14" t="s">
        <v>321</v>
      </c>
      <c r="K1309" s="14" t="s">
        <v>321</v>
      </c>
      <c r="L1309" s="14" t="s">
        <v>24</v>
      </c>
      <c r="M1309" s="14">
        <v>49</v>
      </c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295</v>
      </c>
      <c r="D1310" s="14" t="s">
        <v>321</v>
      </c>
      <c r="E1310" s="14">
        <v>82</v>
      </c>
      <c r="F1310" s="14" t="s">
        <v>325</v>
      </c>
      <c r="G1310" s="15"/>
      <c r="H1310" s="14">
        <v>160801</v>
      </c>
      <c r="I1310" s="14" t="s">
        <v>31</v>
      </c>
      <c r="J1310" s="14" t="s">
        <v>321</v>
      </c>
      <c r="K1310" s="14" t="s">
        <v>321</v>
      </c>
      <c r="L1310" s="14" t="s">
        <v>914</v>
      </c>
      <c r="M1310" s="14">
        <v>0</v>
      </c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295</v>
      </c>
      <c r="D1311" s="14" t="s">
        <v>321</v>
      </c>
      <c r="E1311" s="14">
        <v>82</v>
      </c>
      <c r="F1311" s="14" t="s">
        <v>325</v>
      </c>
      <c r="G1311" s="15"/>
      <c r="H1311" s="14">
        <v>160801</v>
      </c>
      <c r="I1311" s="14" t="s">
        <v>31</v>
      </c>
      <c r="J1311" s="14" t="s">
        <v>321</v>
      </c>
      <c r="K1311" s="14" t="s">
        <v>321</v>
      </c>
      <c r="L1311" s="14" t="s">
        <v>21</v>
      </c>
      <c r="M1311" s="14">
        <v>0</v>
      </c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295</v>
      </c>
      <c r="D1312" s="14" t="s">
        <v>321</v>
      </c>
      <c r="E1312" s="14">
        <v>82</v>
      </c>
      <c r="F1312" s="14" t="s">
        <v>325</v>
      </c>
      <c r="G1312" s="15"/>
      <c r="H1312" s="14">
        <v>160801</v>
      </c>
      <c r="I1312" s="14" t="s">
        <v>31</v>
      </c>
      <c r="J1312" s="14" t="s">
        <v>321</v>
      </c>
      <c r="K1312" s="14" t="s">
        <v>321</v>
      </c>
      <c r="L1312" s="14" t="s">
        <v>22</v>
      </c>
      <c r="M1312" s="14">
        <v>0</v>
      </c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295</v>
      </c>
      <c r="D1313" s="14" t="s">
        <v>321</v>
      </c>
      <c r="E1313" s="14">
        <v>83</v>
      </c>
      <c r="F1313" s="14" t="s">
        <v>326</v>
      </c>
      <c r="G1313" s="15"/>
      <c r="H1313" s="14">
        <v>160801</v>
      </c>
      <c r="I1313" s="14" t="s">
        <v>31</v>
      </c>
      <c r="J1313" s="14" t="s">
        <v>321</v>
      </c>
      <c r="K1313" s="14" t="s">
        <v>321</v>
      </c>
      <c r="L1313" s="14" t="s">
        <v>22</v>
      </c>
      <c r="M1313" s="14">
        <v>0</v>
      </c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295</v>
      </c>
      <c r="D1314" s="14" t="s">
        <v>321</v>
      </c>
      <c r="E1314" s="14">
        <v>83</v>
      </c>
      <c r="F1314" s="14" t="s">
        <v>326</v>
      </c>
      <c r="G1314" s="15"/>
      <c r="H1314" s="14">
        <v>160801</v>
      </c>
      <c r="I1314" s="14" t="s">
        <v>31</v>
      </c>
      <c r="J1314" s="14" t="s">
        <v>321</v>
      </c>
      <c r="K1314" s="14" t="s">
        <v>321</v>
      </c>
      <c r="L1314" s="14" t="s">
        <v>23</v>
      </c>
      <c r="M1314" s="14">
        <v>0</v>
      </c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295</v>
      </c>
      <c r="D1315" s="14" t="s">
        <v>321</v>
      </c>
      <c r="E1315" s="14">
        <v>83</v>
      </c>
      <c r="F1315" s="14" t="s">
        <v>326</v>
      </c>
      <c r="G1315" s="15"/>
      <c r="H1315" s="14">
        <v>160801</v>
      </c>
      <c r="I1315" s="14" t="s">
        <v>31</v>
      </c>
      <c r="J1315" s="14" t="s">
        <v>321</v>
      </c>
      <c r="K1315" s="14" t="s">
        <v>321</v>
      </c>
      <c r="L1315" s="14" t="s">
        <v>914</v>
      </c>
      <c r="M1315" s="14">
        <v>0</v>
      </c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295</v>
      </c>
      <c r="D1316" s="14" t="s">
        <v>321</v>
      </c>
      <c r="E1316" s="14">
        <v>83</v>
      </c>
      <c r="F1316" s="14" t="s">
        <v>326</v>
      </c>
      <c r="G1316" s="15"/>
      <c r="H1316" s="14">
        <v>160801</v>
      </c>
      <c r="I1316" s="14" t="s">
        <v>31</v>
      </c>
      <c r="J1316" s="14" t="s">
        <v>321</v>
      </c>
      <c r="K1316" s="14" t="s">
        <v>321</v>
      </c>
      <c r="L1316" s="14" t="s">
        <v>21</v>
      </c>
      <c r="M1316" s="14">
        <v>0</v>
      </c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295</v>
      </c>
      <c r="D1317" s="14" t="s">
        <v>321</v>
      </c>
      <c r="E1317" s="14">
        <v>83</v>
      </c>
      <c r="F1317" s="14" t="s">
        <v>326</v>
      </c>
      <c r="G1317" s="15"/>
      <c r="H1317" s="14">
        <v>160801</v>
      </c>
      <c r="I1317" s="14" t="s">
        <v>31</v>
      </c>
      <c r="J1317" s="14" t="s">
        <v>321</v>
      </c>
      <c r="K1317" s="14" t="s">
        <v>321</v>
      </c>
      <c r="L1317" s="14" t="s">
        <v>24</v>
      </c>
      <c r="M1317" s="14">
        <v>12</v>
      </c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295</v>
      </c>
      <c r="D1318" s="14" t="s">
        <v>321</v>
      </c>
      <c r="E1318" s="14">
        <v>84</v>
      </c>
      <c r="F1318" s="14" t="s">
        <v>327</v>
      </c>
      <c r="G1318" s="15"/>
      <c r="H1318" s="14">
        <v>160801</v>
      </c>
      <c r="I1318" s="14" t="s">
        <v>31</v>
      </c>
      <c r="J1318" s="14" t="s">
        <v>321</v>
      </c>
      <c r="K1318" s="14" t="s">
        <v>321</v>
      </c>
      <c r="L1318" s="14" t="s">
        <v>21</v>
      </c>
      <c r="M1318" s="14">
        <v>0</v>
      </c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295</v>
      </c>
      <c r="D1319" s="14" t="s">
        <v>321</v>
      </c>
      <c r="E1319" s="14">
        <v>84</v>
      </c>
      <c r="F1319" s="14" t="s">
        <v>327</v>
      </c>
      <c r="G1319" s="15"/>
      <c r="H1319" s="14">
        <v>160801</v>
      </c>
      <c r="I1319" s="14" t="s">
        <v>31</v>
      </c>
      <c r="J1319" s="14" t="s">
        <v>321</v>
      </c>
      <c r="K1319" s="14" t="s">
        <v>321</v>
      </c>
      <c r="L1319" s="14" t="s">
        <v>24</v>
      </c>
      <c r="M1319" s="14">
        <v>46</v>
      </c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295</v>
      </c>
      <c r="D1320" s="14" t="s">
        <v>321</v>
      </c>
      <c r="E1320" s="14">
        <v>84</v>
      </c>
      <c r="F1320" s="14" t="s">
        <v>327</v>
      </c>
      <c r="G1320" s="15"/>
      <c r="H1320" s="14">
        <v>160801</v>
      </c>
      <c r="I1320" s="14" t="s">
        <v>31</v>
      </c>
      <c r="J1320" s="14" t="s">
        <v>321</v>
      </c>
      <c r="K1320" s="14" t="s">
        <v>321</v>
      </c>
      <c r="L1320" s="14" t="s">
        <v>22</v>
      </c>
      <c r="M1320" s="14">
        <v>0</v>
      </c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295</v>
      </c>
      <c r="D1321" s="14" t="s">
        <v>321</v>
      </c>
      <c r="E1321" s="14">
        <v>84</v>
      </c>
      <c r="F1321" s="14" t="s">
        <v>327</v>
      </c>
      <c r="G1321" s="15"/>
      <c r="H1321" s="14">
        <v>160801</v>
      </c>
      <c r="I1321" s="14" t="s">
        <v>31</v>
      </c>
      <c r="J1321" s="14" t="s">
        <v>321</v>
      </c>
      <c r="K1321" s="14" t="s">
        <v>321</v>
      </c>
      <c r="L1321" s="14" t="s">
        <v>23</v>
      </c>
      <c r="M1321" s="14">
        <v>0</v>
      </c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295</v>
      </c>
      <c r="D1322" s="14" t="s">
        <v>321</v>
      </c>
      <c r="E1322" s="14">
        <v>84</v>
      </c>
      <c r="F1322" s="14" t="s">
        <v>327</v>
      </c>
      <c r="G1322" s="15"/>
      <c r="H1322" s="14">
        <v>160801</v>
      </c>
      <c r="I1322" s="14" t="s">
        <v>31</v>
      </c>
      <c r="J1322" s="14" t="s">
        <v>321</v>
      </c>
      <c r="K1322" s="14" t="s">
        <v>321</v>
      </c>
      <c r="L1322" s="14" t="s">
        <v>914</v>
      </c>
      <c r="M1322" s="14">
        <v>0</v>
      </c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295</v>
      </c>
      <c r="D1323" s="14" t="s">
        <v>321</v>
      </c>
      <c r="E1323" s="14">
        <v>85</v>
      </c>
      <c r="F1323" s="14" t="s">
        <v>837</v>
      </c>
      <c r="G1323" s="15"/>
      <c r="H1323" s="14">
        <v>160802</v>
      </c>
      <c r="I1323" s="14" t="s">
        <v>31</v>
      </c>
      <c r="J1323" s="14" t="s">
        <v>321</v>
      </c>
      <c r="K1323" s="14" t="s">
        <v>328</v>
      </c>
      <c r="L1323" s="14" t="s">
        <v>22</v>
      </c>
      <c r="M1323" s="14">
        <v>0</v>
      </c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295</v>
      </c>
      <c r="D1324" s="14" t="s">
        <v>321</v>
      </c>
      <c r="E1324" s="14">
        <v>85</v>
      </c>
      <c r="F1324" s="14" t="s">
        <v>837</v>
      </c>
      <c r="G1324" s="15"/>
      <c r="H1324" s="14">
        <v>160802</v>
      </c>
      <c r="I1324" s="14" t="s">
        <v>31</v>
      </c>
      <c r="J1324" s="14" t="s">
        <v>321</v>
      </c>
      <c r="K1324" s="14" t="s">
        <v>328</v>
      </c>
      <c r="L1324" s="14" t="s">
        <v>23</v>
      </c>
      <c r="M1324" s="14">
        <v>0</v>
      </c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295</v>
      </c>
      <c r="D1325" s="14" t="s">
        <v>321</v>
      </c>
      <c r="E1325" s="14">
        <v>85</v>
      </c>
      <c r="F1325" s="14" t="s">
        <v>837</v>
      </c>
      <c r="G1325" s="15"/>
      <c r="H1325" s="14">
        <v>160802</v>
      </c>
      <c r="I1325" s="14" t="s">
        <v>31</v>
      </c>
      <c r="J1325" s="14" t="s">
        <v>321</v>
      </c>
      <c r="K1325" s="14" t="s">
        <v>328</v>
      </c>
      <c r="L1325" s="14" t="s">
        <v>914</v>
      </c>
      <c r="M1325" s="14">
        <v>0</v>
      </c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295</v>
      </c>
      <c r="D1326" s="14" t="s">
        <v>321</v>
      </c>
      <c r="E1326" s="14">
        <v>85</v>
      </c>
      <c r="F1326" s="14" t="s">
        <v>837</v>
      </c>
      <c r="G1326" s="15"/>
      <c r="H1326" s="14">
        <v>160802</v>
      </c>
      <c r="I1326" s="14" t="s">
        <v>31</v>
      </c>
      <c r="J1326" s="14" t="s">
        <v>321</v>
      </c>
      <c r="K1326" s="14" t="s">
        <v>328</v>
      </c>
      <c r="L1326" s="14" t="s">
        <v>21</v>
      </c>
      <c r="M1326" s="14">
        <v>0</v>
      </c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295</v>
      </c>
      <c r="D1327" s="14" t="s">
        <v>321</v>
      </c>
      <c r="E1327" s="14">
        <v>85</v>
      </c>
      <c r="F1327" s="14" t="s">
        <v>837</v>
      </c>
      <c r="G1327" s="15"/>
      <c r="H1327" s="14">
        <v>160802</v>
      </c>
      <c r="I1327" s="14" t="s">
        <v>31</v>
      </c>
      <c r="J1327" s="14" t="s">
        <v>321</v>
      </c>
      <c r="K1327" s="14" t="s">
        <v>328</v>
      </c>
      <c r="L1327" s="14" t="s">
        <v>24</v>
      </c>
      <c r="M1327" s="14">
        <v>36</v>
      </c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295</v>
      </c>
      <c r="D1328" s="14" t="s">
        <v>321</v>
      </c>
      <c r="E1328" s="14">
        <v>86</v>
      </c>
      <c r="F1328" s="14" t="s">
        <v>329</v>
      </c>
      <c r="G1328" s="15"/>
      <c r="H1328" s="14">
        <v>160802</v>
      </c>
      <c r="I1328" s="14" t="s">
        <v>31</v>
      </c>
      <c r="J1328" s="14" t="s">
        <v>321</v>
      </c>
      <c r="K1328" s="14" t="s">
        <v>328</v>
      </c>
      <c r="L1328" s="14" t="s">
        <v>22</v>
      </c>
      <c r="M1328" s="14">
        <v>0</v>
      </c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295</v>
      </c>
      <c r="D1329" s="14" t="s">
        <v>321</v>
      </c>
      <c r="E1329" s="14">
        <v>86</v>
      </c>
      <c r="F1329" s="14" t="s">
        <v>329</v>
      </c>
      <c r="G1329" s="15"/>
      <c r="H1329" s="14">
        <v>160802</v>
      </c>
      <c r="I1329" s="14" t="s">
        <v>31</v>
      </c>
      <c r="J1329" s="14" t="s">
        <v>321</v>
      </c>
      <c r="K1329" s="14" t="s">
        <v>328</v>
      </c>
      <c r="L1329" s="14" t="s">
        <v>23</v>
      </c>
      <c r="M1329" s="14">
        <v>0</v>
      </c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295</v>
      </c>
      <c r="D1330" s="14" t="s">
        <v>321</v>
      </c>
      <c r="E1330" s="14">
        <v>86</v>
      </c>
      <c r="F1330" s="14" t="s">
        <v>329</v>
      </c>
      <c r="G1330" s="15"/>
      <c r="H1330" s="14">
        <v>160802</v>
      </c>
      <c r="I1330" s="14" t="s">
        <v>31</v>
      </c>
      <c r="J1330" s="14" t="s">
        <v>321</v>
      </c>
      <c r="K1330" s="14" t="s">
        <v>328</v>
      </c>
      <c r="L1330" s="14" t="s">
        <v>914</v>
      </c>
      <c r="M1330" s="14">
        <v>0</v>
      </c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295</v>
      </c>
      <c r="D1331" s="14" t="s">
        <v>321</v>
      </c>
      <c r="E1331" s="14">
        <v>86</v>
      </c>
      <c r="F1331" s="14" t="s">
        <v>329</v>
      </c>
      <c r="G1331" s="15"/>
      <c r="H1331" s="14">
        <v>160802</v>
      </c>
      <c r="I1331" s="14" t="s">
        <v>31</v>
      </c>
      <c r="J1331" s="14" t="s">
        <v>321</v>
      </c>
      <c r="K1331" s="14" t="s">
        <v>328</v>
      </c>
      <c r="L1331" s="14" t="s">
        <v>24</v>
      </c>
      <c r="M1331" s="14">
        <v>86</v>
      </c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295</v>
      </c>
      <c r="D1332" s="14" t="s">
        <v>321</v>
      </c>
      <c r="E1332" s="14">
        <v>86</v>
      </c>
      <c r="F1332" s="14" t="s">
        <v>329</v>
      </c>
      <c r="G1332" s="15"/>
      <c r="H1332" s="14">
        <v>160802</v>
      </c>
      <c r="I1332" s="14" t="s">
        <v>31</v>
      </c>
      <c r="J1332" s="14" t="s">
        <v>321</v>
      </c>
      <c r="K1332" s="14" t="s">
        <v>328</v>
      </c>
      <c r="L1332" s="14" t="s">
        <v>21</v>
      </c>
      <c r="M1332" s="14">
        <v>0</v>
      </c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295</v>
      </c>
      <c r="D1333" s="14" t="s">
        <v>321</v>
      </c>
      <c r="E1333" s="14">
        <v>87</v>
      </c>
      <c r="F1333" s="14" t="s">
        <v>838</v>
      </c>
      <c r="G1333" s="15"/>
      <c r="H1333" s="14">
        <v>160803</v>
      </c>
      <c r="I1333" s="14" t="s">
        <v>31</v>
      </c>
      <c r="J1333" s="14" t="s">
        <v>321</v>
      </c>
      <c r="K1333" s="14" t="s">
        <v>330</v>
      </c>
      <c r="L1333" s="14" t="s">
        <v>22</v>
      </c>
      <c r="M1333" s="14">
        <v>0</v>
      </c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295</v>
      </c>
      <c r="D1334" s="14" t="s">
        <v>321</v>
      </c>
      <c r="E1334" s="14">
        <v>87</v>
      </c>
      <c r="F1334" s="14" t="s">
        <v>838</v>
      </c>
      <c r="G1334" s="15"/>
      <c r="H1334" s="14">
        <v>160803</v>
      </c>
      <c r="I1334" s="14" t="s">
        <v>31</v>
      </c>
      <c r="J1334" s="14" t="s">
        <v>321</v>
      </c>
      <c r="K1334" s="14" t="s">
        <v>330</v>
      </c>
      <c r="L1334" s="14" t="s">
        <v>23</v>
      </c>
      <c r="M1334" s="14">
        <v>0</v>
      </c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295</v>
      </c>
      <c r="D1335" s="14" t="s">
        <v>321</v>
      </c>
      <c r="E1335" s="14">
        <v>87</v>
      </c>
      <c r="F1335" s="14" t="s">
        <v>838</v>
      </c>
      <c r="G1335" s="15"/>
      <c r="H1335" s="14">
        <v>160803</v>
      </c>
      <c r="I1335" s="14" t="s">
        <v>31</v>
      </c>
      <c r="J1335" s="14" t="s">
        <v>321</v>
      </c>
      <c r="K1335" s="14" t="s">
        <v>330</v>
      </c>
      <c r="L1335" s="14" t="s">
        <v>24</v>
      </c>
      <c r="M1335" s="14">
        <v>143</v>
      </c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295</v>
      </c>
      <c r="D1336" s="14" t="s">
        <v>321</v>
      </c>
      <c r="E1336" s="14">
        <v>87</v>
      </c>
      <c r="F1336" s="14" t="s">
        <v>838</v>
      </c>
      <c r="G1336" s="15"/>
      <c r="H1336" s="14">
        <v>160803</v>
      </c>
      <c r="I1336" s="14" t="s">
        <v>31</v>
      </c>
      <c r="J1336" s="14" t="s">
        <v>321</v>
      </c>
      <c r="K1336" s="14" t="s">
        <v>330</v>
      </c>
      <c r="L1336" s="14" t="s">
        <v>21</v>
      </c>
      <c r="M1336" s="14">
        <v>0</v>
      </c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295</v>
      </c>
      <c r="D1337" s="14" t="s">
        <v>321</v>
      </c>
      <c r="E1337" s="14">
        <v>87</v>
      </c>
      <c r="F1337" s="14" t="s">
        <v>838</v>
      </c>
      <c r="G1337" s="15"/>
      <c r="H1337" s="14">
        <v>160803</v>
      </c>
      <c r="I1337" s="14" t="s">
        <v>31</v>
      </c>
      <c r="J1337" s="14" t="s">
        <v>321</v>
      </c>
      <c r="K1337" s="14" t="s">
        <v>330</v>
      </c>
      <c r="L1337" s="14" t="s">
        <v>914</v>
      </c>
      <c r="M1337" s="14">
        <v>0</v>
      </c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295</v>
      </c>
      <c r="D1338" s="14" t="s">
        <v>321</v>
      </c>
      <c r="E1338" s="14">
        <v>88</v>
      </c>
      <c r="F1338" s="14" t="s">
        <v>839</v>
      </c>
      <c r="G1338" s="15"/>
      <c r="H1338" s="14">
        <v>160803</v>
      </c>
      <c r="I1338" s="14" t="s">
        <v>31</v>
      </c>
      <c r="J1338" s="14" t="s">
        <v>321</v>
      </c>
      <c r="K1338" s="14" t="s">
        <v>330</v>
      </c>
      <c r="L1338" s="14" t="s">
        <v>23</v>
      </c>
      <c r="M1338" s="14">
        <v>0</v>
      </c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295</v>
      </c>
      <c r="D1339" s="14" t="s">
        <v>321</v>
      </c>
      <c r="E1339" s="14">
        <v>88</v>
      </c>
      <c r="F1339" s="14" t="s">
        <v>839</v>
      </c>
      <c r="G1339" s="15"/>
      <c r="H1339" s="14">
        <v>160803</v>
      </c>
      <c r="I1339" s="14" t="s">
        <v>31</v>
      </c>
      <c r="J1339" s="14" t="s">
        <v>321</v>
      </c>
      <c r="K1339" s="14" t="s">
        <v>330</v>
      </c>
      <c r="L1339" s="14" t="s">
        <v>914</v>
      </c>
      <c r="M1339" s="14">
        <v>0</v>
      </c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295</v>
      </c>
      <c r="D1340" s="14" t="s">
        <v>321</v>
      </c>
      <c r="E1340" s="14">
        <v>88</v>
      </c>
      <c r="F1340" s="14" t="s">
        <v>839</v>
      </c>
      <c r="G1340" s="15"/>
      <c r="H1340" s="14">
        <v>160803</v>
      </c>
      <c r="I1340" s="14" t="s">
        <v>31</v>
      </c>
      <c r="J1340" s="14" t="s">
        <v>321</v>
      </c>
      <c r="K1340" s="14" t="s">
        <v>330</v>
      </c>
      <c r="L1340" s="14" t="s">
        <v>22</v>
      </c>
      <c r="M1340" s="14">
        <v>0</v>
      </c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295</v>
      </c>
      <c r="D1341" s="14" t="s">
        <v>321</v>
      </c>
      <c r="E1341" s="14">
        <v>88</v>
      </c>
      <c r="F1341" s="14" t="s">
        <v>839</v>
      </c>
      <c r="G1341" s="15"/>
      <c r="H1341" s="14">
        <v>160803</v>
      </c>
      <c r="I1341" s="14" t="s">
        <v>31</v>
      </c>
      <c r="J1341" s="14" t="s">
        <v>321</v>
      </c>
      <c r="K1341" s="14" t="s">
        <v>330</v>
      </c>
      <c r="L1341" s="14" t="s">
        <v>24</v>
      </c>
      <c r="M1341" s="14">
        <v>273</v>
      </c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295</v>
      </c>
      <c r="D1342" s="14" t="s">
        <v>321</v>
      </c>
      <c r="E1342" s="14">
        <v>88</v>
      </c>
      <c r="F1342" s="14" t="s">
        <v>839</v>
      </c>
      <c r="G1342" s="15"/>
      <c r="H1342" s="14">
        <v>160803</v>
      </c>
      <c r="I1342" s="14" t="s">
        <v>31</v>
      </c>
      <c r="J1342" s="14" t="s">
        <v>321</v>
      </c>
      <c r="K1342" s="14" t="s">
        <v>330</v>
      </c>
      <c r="L1342" s="14" t="s">
        <v>21</v>
      </c>
      <c r="M1342" s="14">
        <v>0</v>
      </c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295</v>
      </c>
      <c r="D1343" s="14" t="s">
        <v>321</v>
      </c>
      <c r="E1343" s="14">
        <v>89</v>
      </c>
      <c r="F1343" s="14" t="s">
        <v>331</v>
      </c>
      <c r="G1343" s="15"/>
      <c r="H1343" s="14">
        <v>160803</v>
      </c>
      <c r="I1343" s="14" t="s">
        <v>31</v>
      </c>
      <c r="J1343" s="14" t="s">
        <v>321</v>
      </c>
      <c r="K1343" s="14" t="s">
        <v>330</v>
      </c>
      <c r="L1343" s="14" t="s">
        <v>22</v>
      </c>
      <c r="M1343" s="14">
        <v>0</v>
      </c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295</v>
      </c>
      <c r="D1344" s="14" t="s">
        <v>321</v>
      </c>
      <c r="E1344" s="14">
        <v>89</v>
      </c>
      <c r="F1344" s="14" t="s">
        <v>331</v>
      </c>
      <c r="G1344" s="15"/>
      <c r="H1344" s="14">
        <v>160803</v>
      </c>
      <c r="I1344" s="14" t="s">
        <v>31</v>
      </c>
      <c r="J1344" s="14" t="s">
        <v>321</v>
      </c>
      <c r="K1344" s="14" t="s">
        <v>330</v>
      </c>
      <c r="L1344" s="14" t="s">
        <v>23</v>
      </c>
      <c r="M1344" s="14">
        <v>0</v>
      </c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295</v>
      </c>
      <c r="D1345" s="14" t="s">
        <v>321</v>
      </c>
      <c r="E1345" s="14">
        <v>89</v>
      </c>
      <c r="F1345" s="14" t="s">
        <v>331</v>
      </c>
      <c r="G1345" s="15"/>
      <c r="H1345" s="14">
        <v>160803</v>
      </c>
      <c r="I1345" s="14" t="s">
        <v>31</v>
      </c>
      <c r="J1345" s="14" t="s">
        <v>321</v>
      </c>
      <c r="K1345" s="14" t="s">
        <v>330</v>
      </c>
      <c r="L1345" s="14" t="s">
        <v>24</v>
      </c>
      <c r="M1345" s="14">
        <v>76</v>
      </c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295</v>
      </c>
      <c r="D1346" s="14" t="s">
        <v>321</v>
      </c>
      <c r="E1346" s="14">
        <v>89</v>
      </c>
      <c r="F1346" s="14" t="s">
        <v>331</v>
      </c>
      <c r="G1346" s="15"/>
      <c r="H1346" s="14">
        <v>160803</v>
      </c>
      <c r="I1346" s="14" t="s">
        <v>31</v>
      </c>
      <c r="J1346" s="14" t="s">
        <v>321</v>
      </c>
      <c r="K1346" s="14" t="s">
        <v>330</v>
      </c>
      <c r="L1346" s="14" t="s">
        <v>21</v>
      </c>
      <c r="M1346" s="14">
        <v>0</v>
      </c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295</v>
      </c>
      <c r="D1347" s="14" t="s">
        <v>321</v>
      </c>
      <c r="E1347" s="14">
        <v>89</v>
      </c>
      <c r="F1347" s="14" t="s">
        <v>331</v>
      </c>
      <c r="G1347" s="15"/>
      <c r="H1347" s="14">
        <v>160803</v>
      </c>
      <c r="I1347" s="14" t="s">
        <v>31</v>
      </c>
      <c r="J1347" s="14" t="s">
        <v>321</v>
      </c>
      <c r="K1347" s="14" t="s">
        <v>330</v>
      </c>
      <c r="L1347" s="14" t="s">
        <v>914</v>
      </c>
      <c r="M1347" s="14">
        <v>0</v>
      </c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295</v>
      </c>
      <c r="D1348" s="14" t="s">
        <v>321</v>
      </c>
      <c r="E1348" s="14">
        <v>90</v>
      </c>
      <c r="F1348" s="14" t="s">
        <v>840</v>
      </c>
      <c r="G1348" s="15"/>
      <c r="H1348" s="14">
        <v>160803</v>
      </c>
      <c r="I1348" s="14" t="s">
        <v>31</v>
      </c>
      <c r="J1348" s="14" t="s">
        <v>321</v>
      </c>
      <c r="K1348" s="14" t="s">
        <v>330</v>
      </c>
      <c r="L1348" s="14" t="s">
        <v>23</v>
      </c>
      <c r="M1348" s="14">
        <v>0</v>
      </c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295</v>
      </c>
      <c r="D1349" s="14" t="s">
        <v>321</v>
      </c>
      <c r="E1349" s="14">
        <v>90</v>
      </c>
      <c r="F1349" s="14" t="s">
        <v>840</v>
      </c>
      <c r="G1349" s="15"/>
      <c r="H1349" s="14">
        <v>160803</v>
      </c>
      <c r="I1349" s="14" t="s">
        <v>31</v>
      </c>
      <c r="J1349" s="14" t="s">
        <v>321</v>
      </c>
      <c r="K1349" s="14" t="s">
        <v>330</v>
      </c>
      <c r="L1349" s="14" t="s">
        <v>914</v>
      </c>
      <c r="M1349" s="14">
        <v>0</v>
      </c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295</v>
      </c>
      <c r="D1350" s="14" t="s">
        <v>321</v>
      </c>
      <c r="E1350" s="14">
        <v>90</v>
      </c>
      <c r="F1350" s="14" t="s">
        <v>840</v>
      </c>
      <c r="G1350" s="15"/>
      <c r="H1350" s="14">
        <v>160803</v>
      </c>
      <c r="I1350" s="14" t="s">
        <v>31</v>
      </c>
      <c r="J1350" s="14" t="s">
        <v>321</v>
      </c>
      <c r="K1350" s="14" t="s">
        <v>330</v>
      </c>
      <c r="L1350" s="14" t="s">
        <v>24</v>
      </c>
      <c r="M1350" s="14">
        <v>89</v>
      </c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295</v>
      </c>
      <c r="D1351" s="14" t="s">
        <v>321</v>
      </c>
      <c r="E1351" s="14">
        <v>90</v>
      </c>
      <c r="F1351" s="14" t="s">
        <v>840</v>
      </c>
      <c r="G1351" s="15"/>
      <c r="H1351" s="14">
        <v>160803</v>
      </c>
      <c r="I1351" s="14" t="s">
        <v>31</v>
      </c>
      <c r="J1351" s="14" t="s">
        <v>321</v>
      </c>
      <c r="K1351" s="14" t="s">
        <v>330</v>
      </c>
      <c r="L1351" s="14" t="s">
        <v>21</v>
      </c>
      <c r="M1351" s="14">
        <v>0</v>
      </c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295</v>
      </c>
      <c r="D1352" s="14" t="s">
        <v>321</v>
      </c>
      <c r="E1352" s="14">
        <v>90</v>
      </c>
      <c r="F1352" s="14" t="s">
        <v>840</v>
      </c>
      <c r="G1352" s="15"/>
      <c r="H1352" s="14">
        <v>160803</v>
      </c>
      <c r="I1352" s="14" t="s">
        <v>31</v>
      </c>
      <c r="J1352" s="14" t="s">
        <v>321</v>
      </c>
      <c r="K1352" s="14" t="s">
        <v>330</v>
      </c>
      <c r="L1352" s="14" t="s">
        <v>22</v>
      </c>
      <c r="M1352" s="14">
        <v>0</v>
      </c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295</v>
      </c>
      <c r="D1353" s="14" t="s">
        <v>321</v>
      </c>
      <c r="E1353" s="14">
        <v>287</v>
      </c>
      <c r="F1353" s="14" t="s">
        <v>332</v>
      </c>
      <c r="G1353" s="15"/>
      <c r="H1353" s="14">
        <v>160803</v>
      </c>
      <c r="I1353" s="14" t="s">
        <v>31</v>
      </c>
      <c r="J1353" s="14" t="s">
        <v>321</v>
      </c>
      <c r="K1353" s="14" t="s">
        <v>330</v>
      </c>
      <c r="L1353" s="14" t="s">
        <v>21</v>
      </c>
      <c r="M1353" s="14">
        <v>0</v>
      </c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295</v>
      </c>
      <c r="D1354" s="14" t="s">
        <v>321</v>
      </c>
      <c r="E1354" s="14">
        <v>287</v>
      </c>
      <c r="F1354" s="14" t="s">
        <v>332</v>
      </c>
      <c r="G1354" s="15"/>
      <c r="H1354" s="14">
        <v>160803</v>
      </c>
      <c r="I1354" s="14" t="s">
        <v>31</v>
      </c>
      <c r="J1354" s="14" t="s">
        <v>321</v>
      </c>
      <c r="K1354" s="14" t="s">
        <v>330</v>
      </c>
      <c r="L1354" s="14" t="s">
        <v>22</v>
      </c>
      <c r="M1354" s="14">
        <v>0</v>
      </c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295</v>
      </c>
      <c r="D1355" s="14" t="s">
        <v>321</v>
      </c>
      <c r="E1355" s="14">
        <v>287</v>
      </c>
      <c r="F1355" s="14" t="s">
        <v>332</v>
      </c>
      <c r="G1355" s="15"/>
      <c r="H1355" s="14">
        <v>160803</v>
      </c>
      <c r="I1355" s="14" t="s">
        <v>31</v>
      </c>
      <c r="J1355" s="14" t="s">
        <v>321</v>
      </c>
      <c r="K1355" s="14" t="s">
        <v>330</v>
      </c>
      <c r="L1355" s="14" t="s">
        <v>23</v>
      </c>
      <c r="M1355" s="14">
        <v>0</v>
      </c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295</v>
      </c>
      <c r="D1356" s="14" t="s">
        <v>321</v>
      </c>
      <c r="E1356" s="14">
        <v>287</v>
      </c>
      <c r="F1356" s="14" t="s">
        <v>332</v>
      </c>
      <c r="G1356" s="15"/>
      <c r="H1356" s="14">
        <v>160803</v>
      </c>
      <c r="I1356" s="14" t="s">
        <v>31</v>
      </c>
      <c r="J1356" s="14" t="s">
        <v>321</v>
      </c>
      <c r="K1356" s="14" t="s">
        <v>330</v>
      </c>
      <c r="L1356" s="14" t="s">
        <v>914</v>
      </c>
      <c r="M1356" s="14">
        <v>0</v>
      </c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295</v>
      </c>
      <c r="D1357" s="14" t="s">
        <v>321</v>
      </c>
      <c r="E1357" s="14">
        <v>287</v>
      </c>
      <c r="F1357" s="14" t="s">
        <v>332</v>
      </c>
      <c r="G1357" s="15"/>
      <c r="H1357" s="14">
        <v>160803</v>
      </c>
      <c r="I1357" s="14" t="s">
        <v>31</v>
      </c>
      <c r="J1357" s="14" t="s">
        <v>321</v>
      </c>
      <c r="K1357" s="14" t="s">
        <v>330</v>
      </c>
      <c r="L1357" s="14" t="s">
        <v>24</v>
      </c>
      <c r="M1357" s="14">
        <v>125</v>
      </c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295</v>
      </c>
      <c r="D1358" s="14" t="s">
        <v>321</v>
      </c>
      <c r="E1358" s="14">
        <v>37475</v>
      </c>
      <c r="F1358" s="14" t="s">
        <v>942</v>
      </c>
      <c r="G1358" s="15"/>
      <c r="H1358" s="14">
        <v>160109</v>
      </c>
      <c r="I1358" s="14" t="s">
        <v>31</v>
      </c>
      <c r="J1358" s="14" t="s">
        <v>246</v>
      </c>
      <c r="K1358" s="15"/>
      <c r="L1358" s="14" t="s">
        <v>21</v>
      </c>
      <c r="M1358" s="14">
        <v>0</v>
      </c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295</v>
      </c>
      <c r="D1359" s="14" t="s">
        <v>321</v>
      </c>
      <c r="E1359" s="14">
        <v>37475</v>
      </c>
      <c r="F1359" s="14" t="s">
        <v>942</v>
      </c>
      <c r="G1359" s="15"/>
      <c r="H1359" s="14">
        <v>160109</v>
      </c>
      <c r="I1359" s="14" t="s">
        <v>31</v>
      </c>
      <c r="J1359" s="14" t="s">
        <v>246</v>
      </c>
      <c r="K1359" s="15"/>
      <c r="L1359" s="14" t="s">
        <v>914</v>
      </c>
      <c r="M1359" s="14">
        <v>0</v>
      </c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295</v>
      </c>
      <c r="D1360" s="14" t="s">
        <v>321</v>
      </c>
      <c r="E1360" s="14">
        <v>37475</v>
      </c>
      <c r="F1360" s="14" t="s">
        <v>942</v>
      </c>
      <c r="G1360" s="15"/>
      <c r="H1360" s="14">
        <v>160109</v>
      </c>
      <c r="I1360" s="14" t="s">
        <v>31</v>
      </c>
      <c r="J1360" s="14" t="s">
        <v>246</v>
      </c>
      <c r="K1360" s="15"/>
      <c r="L1360" s="14" t="s">
        <v>24</v>
      </c>
      <c r="M1360" s="14">
        <v>48</v>
      </c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295</v>
      </c>
      <c r="D1361" s="14" t="s">
        <v>321</v>
      </c>
      <c r="E1361" s="14">
        <v>37475</v>
      </c>
      <c r="F1361" s="14" t="s">
        <v>942</v>
      </c>
      <c r="G1361" s="15"/>
      <c r="H1361" s="14">
        <v>160109</v>
      </c>
      <c r="I1361" s="14" t="s">
        <v>31</v>
      </c>
      <c r="J1361" s="14" t="s">
        <v>246</v>
      </c>
      <c r="K1361" s="15"/>
      <c r="L1361" s="14" t="s">
        <v>22</v>
      </c>
      <c r="M1361" s="14">
        <v>0</v>
      </c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295</v>
      </c>
      <c r="D1362" s="14" t="s">
        <v>321</v>
      </c>
      <c r="E1362" s="14">
        <v>37475</v>
      </c>
      <c r="F1362" s="14" t="s">
        <v>942</v>
      </c>
      <c r="G1362" s="15"/>
      <c r="H1362" s="14">
        <v>160109</v>
      </c>
      <c r="I1362" s="14" t="s">
        <v>31</v>
      </c>
      <c r="J1362" s="14" t="s">
        <v>246</v>
      </c>
      <c r="K1362" s="15"/>
      <c r="L1362" s="14" t="s">
        <v>23</v>
      </c>
      <c r="M1362" s="14">
        <v>0</v>
      </c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295</v>
      </c>
      <c r="D1363" s="14" t="s">
        <v>341</v>
      </c>
      <c r="E1363" s="14">
        <v>37</v>
      </c>
      <c r="F1363" s="14" t="s">
        <v>341</v>
      </c>
      <c r="G1363" s="15"/>
      <c r="H1363" s="14">
        <v>160103</v>
      </c>
      <c r="I1363" s="14" t="s">
        <v>31</v>
      </c>
      <c r="J1363" s="14" t="s">
        <v>246</v>
      </c>
      <c r="K1363" s="14" t="s">
        <v>284</v>
      </c>
      <c r="L1363" s="14" t="s">
        <v>23</v>
      </c>
      <c r="M1363" s="14">
        <v>0</v>
      </c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295</v>
      </c>
      <c r="D1364" s="14" t="s">
        <v>341</v>
      </c>
      <c r="E1364" s="14">
        <v>37</v>
      </c>
      <c r="F1364" s="14" t="s">
        <v>341</v>
      </c>
      <c r="G1364" s="15"/>
      <c r="H1364" s="14">
        <v>160103</v>
      </c>
      <c r="I1364" s="14" t="s">
        <v>31</v>
      </c>
      <c r="J1364" s="14" t="s">
        <v>246</v>
      </c>
      <c r="K1364" s="14" t="s">
        <v>284</v>
      </c>
      <c r="L1364" s="14" t="s">
        <v>21</v>
      </c>
      <c r="M1364" s="14">
        <v>0</v>
      </c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295</v>
      </c>
      <c r="D1365" s="14" t="s">
        <v>341</v>
      </c>
      <c r="E1365" s="14">
        <v>37</v>
      </c>
      <c r="F1365" s="14" t="s">
        <v>341</v>
      </c>
      <c r="G1365" s="15"/>
      <c r="H1365" s="14">
        <v>160103</v>
      </c>
      <c r="I1365" s="14" t="s">
        <v>31</v>
      </c>
      <c r="J1365" s="14" t="s">
        <v>246</v>
      </c>
      <c r="K1365" s="14" t="s">
        <v>284</v>
      </c>
      <c r="L1365" s="14" t="s">
        <v>914</v>
      </c>
      <c r="M1365" s="14">
        <v>0</v>
      </c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295</v>
      </c>
      <c r="D1366" s="14" t="s">
        <v>341</v>
      </c>
      <c r="E1366" s="14">
        <v>37</v>
      </c>
      <c r="F1366" s="14" t="s">
        <v>341</v>
      </c>
      <c r="G1366" s="15"/>
      <c r="H1366" s="14">
        <v>160103</v>
      </c>
      <c r="I1366" s="14" t="s">
        <v>31</v>
      </c>
      <c r="J1366" s="14" t="s">
        <v>246</v>
      </c>
      <c r="K1366" s="14" t="s">
        <v>284</v>
      </c>
      <c r="L1366" s="14" t="s">
        <v>24</v>
      </c>
      <c r="M1366" s="14">
        <v>843</v>
      </c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295</v>
      </c>
      <c r="D1367" s="14" t="s">
        <v>341</v>
      </c>
      <c r="E1367" s="14">
        <v>37</v>
      </c>
      <c r="F1367" s="14" t="s">
        <v>341</v>
      </c>
      <c r="G1367" s="15"/>
      <c r="H1367" s="14">
        <v>160103</v>
      </c>
      <c r="I1367" s="14" t="s">
        <v>31</v>
      </c>
      <c r="J1367" s="14" t="s">
        <v>246</v>
      </c>
      <c r="K1367" s="14" t="s">
        <v>284</v>
      </c>
      <c r="L1367" s="14" t="s">
        <v>22</v>
      </c>
      <c r="M1367" s="14">
        <v>0</v>
      </c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295</v>
      </c>
      <c r="D1368" s="14" t="s">
        <v>341</v>
      </c>
      <c r="E1368" s="14">
        <v>38</v>
      </c>
      <c r="F1368" s="14" t="s">
        <v>342</v>
      </c>
      <c r="G1368" s="15"/>
      <c r="H1368" s="14">
        <v>160103</v>
      </c>
      <c r="I1368" s="14" t="s">
        <v>31</v>
      </c>
      <c r="J1368" s="14" t="s">
        <v>246</v>
      </c>
      <c r="K1368" s="14" t="s">
        <v>284</v>
      </c>
      <c r="L1368" s="14" t="s">
        <v>21</v>
      </c>
      <c r="M1368" s="14">
        <v>0</v>
      </c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295</v>
      </c>
      <c r="D1369" s="14" t="s">
        <v>341</v>
      </c>
      <c r="E1369" s="14">
        <v>38</v>
      </c>
      <c r="F1369" s="14" t="s">
        <v>342</v>
      </c>
      <c r="G1369" s="15"/>
      <c r="H1369" s="14">
        <v>160103</v>
      </c>
      <c r="I1369" s="14" t="s">
        <v>31</v>
      </c>
      <c r="J1369" s="14" t="s">
        <v>246</v>
      </c>
      <c r="K1369" s="14" t="s">
        <v>284</v>
      </c>
      <c r="L1369" s="14" t="s">
        <v>22</v>
      </c>
      <c r="M1369" s="14">
        <v>0</v>
      </c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295</v>
      </c>
      <c r="D1370" s="14" t="s">
        <v>341</v>
      </c>
      <c r="E1370" s="14">
        <v>38</v>
      </c>
      <c r="F1370" s="14" t="s">
        <v>342</v>
      </c>
      <c r="G1370" s="15"/>
      <c r="H1370" s="14">
        <v>160103</v>
      </c>
      <c r="I1370" s="14" t="s">
        <v>31</v>
      </c>
      <c r="J1370" s="14" t="s">
        <v>246</v>
      </c>
      <c r="K1370" s="14" t="s">
        <v>284</v>
      </c>
      <c r="L1370" s="14" t="s">
        <v>23</v>
      </c>
      <c r="M1370" s="14">
        <v>0</v>
      </c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295</v>
      </c>
      <c r="D1371" s="14" t="s">
        <v>341</v>
      </c>
      <c r="E1371" s="14">
        <v>38</v>
      </c>
      <c r="F1371" s="14" t="s">
        <v>342</v>
      </c>
      <c r="G1371" s="15"/>
      <c r="H1371" s="14">
        <v>160103</v>
      </c>
      <c r="I1371" s="14" t="s">
        <v>31</v>
      </c>
      <c r="J1371" s="14" t="s">
        <v>246</v>
      </c>
      <c r="K1371" s="14" t="s">
        <v>284</v>
      </c>
      <c r="L1371" s="14" t="s">
        <v>914</v>
      </c>
      <c r="M1371" s="14">
        <v>0</v>
      </c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295</v>
      </c>
      <c r="D1372" s="14" t="s">
        <v>341</v>
      </c>
      <c r="E1372" s="14">
        <v>38</v>
      </c>
      <c r="F1372" s="14" t="s">
        <v>342</v>
      </c>
      <c r="G1372" s="15"/>
      <c r="H1372" s="14">
        <v>160103</v>
      </c>
      <c r="I1372" s="14" t="s">
        <v>31</v>
      </c>
      <c r="J1372" s="14" t="s">
        <v>246</v>
      </c>
      <c r="K1372" s="14" t="s">
        <v>284</v>
      </c>
      <c r="L1372" s="14" t="s">
        <v>24</v>
      </c>
      <c r="M1372" s="14">
        <v>30</v>
      </c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295</v>
      </c>
      <c r="D1373" s="14" t="s">
        <v>341</v>
      </c>
      <c r="E1373" s="14">
        <v>40</v>
      </c>
      <c r="F1373" s="14" t="s">
        <v>344</v>
      </c>
      <c r="G1373" s="15"/>
      <c r="H1373" s="14">
        <v>160103</v>
      </c>
      <c r="I1373" s="14" t="s">
        <v>31</v>
      </c>
      <c r="J1373" s="14" t="s">
        <v>246</v>
      </c>
      <c r="K1373" s="14" t="s">
        <v>284</v>
      </c>
      <c r="L1373" s="14" t="s">
        <v>23</v>
      </c>
      <c r="M1373" s="14">
        <v>0</v>
      </c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295</v>
      </c>
      <c r="D1374" s="14" t="s">
        <v>341</v>
      </c>
      <c r="E1374" s="14">
        <v>40</v>
      </c>
      <c r="F1374" s="14" t="s">
        <v>344</v>
      </c>
      <c r="G1374" s="15"/>
      <c r="H1374" s="14">
        <v>160103</v>
      </c>
      <c r="I1374" s="14" t="s">
        <v>31</v>
      </c>
      <c r="J1374" s="14" t="s">
        <v>246</v>
      </c>
      <c r="K1374" s="14" t="s">
        <v>284</v>
      </c>
      <c r="L1374" s="14" t="s">
        <v>914</v>
      </c>
      <c r="M1374" s="14">
        <v>0</v>
      </c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295</v>
      </c>
      <c r="D1375" s="14" t="s">
        <v>341</v>
      </c>
      <c r="E1375" s="14">
        <v>40</v>
      </c>
      <c r="F1375" s="14" t="s">
        <v>344</v>
      </c>
      <c r="G1375" s="15"/>
      <c r="H1375" s="14">
        <v>160103</v>
      </c>
      <c r="I1375" s="14" t="s">
        <v>31</v>
      </c>
      <c r="J1375" s="14" t="s">
        <v>246</v>
      </c>
      <c r="K1375" s="14" t="s">
        <v>284</v>
      </c>
      <c r="L1375" s="14" t="s">
        <v>24</v>
      </c>
      <c r="M1375" s="14">
        <v>142</v>
      </c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295</v>
      </c>
      <c r="D1376" s="14" t="s">
        <v>341</v>
      </c>
      <c r="E1376" s="14">
        <v>40</v>
      </c>
      <c r="F1376" s="14" t="s">
        <v>344</v>
      </c>
      <c r="G1376" s="15"/>
      <c r="H1376" s="14">
        <v>160103</v>
      </c>
      <c r="I1376" s="14" t="s">
        <v>31</v>
      </c>
      <c r="J1376" s="14" t="s">
        <v>246</v>
      </c>
      <c r="K1376" s="14" t="s">
        <v>284</v>
      </c>
      <c r="L1376" s="14" t="s">
        <v>21</v>
      </c>
      <c r="M1376" s="14">
        <v>0</v>
      </c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295</v>
      </c>
      <c r="D1377" s="14" t="s">
        <v>341</v>
      </c>
      <c r="E1377" s="14">
        <v>40</v>
      </c>
      <c r="F1377" s="14" t="s">
        <v>344</v>
      </c>
      <c r="G1377" s="15"/>
      <c r="H1377" s="14">
        <v>160103</v>
      </c>
      <c r="I1377" s="14" t="s">
        <v>31</v>
      </c>
      <c r="J1377" s="14" t="s">
        <v>246</v>
      </c>
      <c r="K1377" s="14" t="s">
        <v>284</v>
      </c>
      <c r="L1377" s="14" t="s">
        <v>22</v>
      </c>
      <c r="M1377" s="14">
        <v>0</v>
      </c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295</v>
      </c>
      <c r="D1378" s="14" t="s">
        <v>341</v>
      </c>
      <c r="E1378" s="14">
        <v>41</v>
      </c>
      <c r="F1378" s="14" t="s">
        <v>345</v>
      </c>
      <c r="G1378" s="15"/>
      <c r="H1378" s="14">
        <v>160103</v>
      </c>
      <c r="I1378" s="14" t="s">
        <v>31</v>
      </c>
      <c r="J1378" s="14" t="s">
        <v>246</v>
      </c>
      <c r="K1378" s="14" t="s">
        <v>284</v>
      </c>
      <c r="L1378" s="14" t="s">
        <v>24</v>
      </c>
      <c r="M1378" s="14">
        <v>76</v>
      </c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295</v>
      </c>
      <c r="D1379" s="14" t="s">
        <v>341</v>
      </c>
      <c r="E1379" s="14">
        <v>41</v>
      </c>
      <c r="F1379" s="14" t="s">
        <v>345</v>
      </c>
      <c r="G1379" s="15"/>
      <c r="H1379" s="14">
        <v>160103</v>
      </c>
      <c r="I1379" s="14" t="s">
        <v>31</v>
      </c>
      <c r="J1379" s="14" t="s">
        <v>246</v>
      </c>
      <c r="K1379" s="14" t="s">
        <v>284</v>
      </c>
      <c r="L1379" s="14" t="s">
        <v>21</v>
      </c>
      <c r="M1379" s="14">
        <v>0</v>
      </c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295</v>
      </c>
      <c r="D1380" s="14" t="s">
        <v>341</v>
      </c>
      <c r="E1380" s="14">
        <v>41</v>
      </c>
      <c r="F1380" s="14" t="s">
        <v>345</v>
      </c>
      <c r="G1380" s="15"/>
      <c r="H1380" s="14">
        <v>160103</v>
      </c>
      <c r="I1380" s="14" t="s">
        <v>31</v>
      </c>
      <c r="J1380" s="14" t="s">
        <v>246</v>
      </c>
      <c r="K1380" s="14" t="s">
        <v>284</v>
      </c>
      <c r="L1380" s="14" t="s">
        <v>23</v>
      </c>
      <c r="M1380" s="14">
        <v>0</v>
      </c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295</v>
      </c>
      <c r="D1381" s="14" t="s">
        <v>341</v>
      </c>
      <c r="E1381" s="14">
        <v>41</v>
      </c>
      <c r="F1381" s="14" t="s">
        <v>345</v>
      </c>
      <c r="G1381" s="15"/>
      <c r="H1381" s="14">
        <v>160103</v>
      </c>
      <c r="I1381" s="14" t="s">
        <v>31</v>
      </c>
      <c r="J1381" s="14" t="s">
        <v>246</v>
      </c>
      <c r="K1381" s="14" t="s">
        <v>284</v>
      </c>
      <c r="L1381" s="14" t="s">
        <v>914</v>
      </c>
      <c r="M1381" s="14">
        <v>0</v>
      </c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295</v>
      </c>
      <c r="D1382" s="14" t="s">
        <v>341</v>
      </c>
      <c r="E1382" s="14">
        <v>41</v>
      </c>
      <c r="F1382" s="14" t="s">
        <v>345</v>
      </c>
      <c r="G1382" s="15"/>
      <c r="H1382" s="14">
        <v>160103</v>
      </c>
      <c r="I1382" s="14" t="s">
        <v>31</v>
      </c>
      <c r="J1382" s="14" t="s">
        <v>246</v>
      </c>
      <c r="K1382" s="14" t="s">
        <v>284</v>
      </c>
      <c r="L1382" s="14" t="s">
        <v>22</v>
      </c>
      <c r="M1382" s="14">
        <v>0</v>
      </c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295</v>
      </c>
      <c r="D1383" s="14" t="s">
        <v>341</v>
      </c>
      <c r="E1383" s="14">
        <v>42</v>
      </c>
      <c r="F1383" s="14" t="s">
        <v>346</v>
      </c>
      <c r="G1383" s="15"/>
      <c r="H1383" s="14">
        <v>160103</v>
      </c>
      <c r="I1383" s="14" t="s">
        <v>31</v>
      </c>
      <c r="J1383" s="14" t="s">
        <v>246</v>
      </c>
      <c r="K1383" s="14" t="s">
        <v>284</v>
      </c>
      <c r="L1383" s="14" t="s">
        <v>21</v>
      </c>
      <c r="M1383" s="14">
        <v>0</v>
      </c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295</v>
      </c>
      <c r="D1384" s="14" t="s">
        <v>341</v>
      </c>
      <c r="E1384" s="14">
        <v>42</v>
      </c>
      <c r="F1384" s="14" t="s">
        <v>346</v>
      </c>
      <c r="G1384" s="15"/>
      <c r="H1384" s="14">
        <v>160103</v>
      </c>
      <c r="I1384" s="14" t="s">
        <v>31</v>
      </c>
      <c r="J1384" s="14" t="s">
        <v>246</v>
      </c>
      <c r="K1384" s="14" t="s">
        <v>284</v>
      </c>
      <c r="L1384" s="14" t="s">
        <v>22</v>
      </c>
      <c r="M1384" s="14">
        <v>0</v>
      </c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295</v>
      </c>
      <c r="D1385" s="14" t="s">
        <v>341</v>
      </c>
      <c r="E1385" s="14">
        <v>42</v>
      </c>
      <c r="F1385" s="14" t="s">
        <v>346</v>
      </c>
      <c r="G1385" s="15"/>
      <c r="H1385" s="14">
        <v>160103</v>
      </c>
      <c r="I1385" s="14" t="s">
        <v>31</v>
      </c>
      <c r="J1385" s="14" t="s">
        <v>246</v>
      </c>
      <c r="K1385" s="14" t="s">
        <v>284</v>
      </c>
      <c r="L1385" s="14" t="s">
        <v>914</v>
      </c>
      <c r="M1385" s="14">
        <v>0</v>
      </c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295</v>
      </c>
      <c r="D1386" s="14" t="s">
        <v>341</v>
      </c>
      <c r="E1386" s="14">
        <v>42</v>
      </c>
      <c r="F1386" s="14" t="s">
        <v>346</v>
      </c>
      <c r="G1386" s="15"/>
      <c r="H1386" s="14">
        <v>160103</v>
      </c>
      <c r="I1386" s="14" t="s">
        <v>31</v>
      </c>
      <c r="J1386" s="14" t="s">
        <v>246</v>
      </c>
      <c r="K1386" s="14" t="s">
        <v>284</v>
      </c>
      <c r="L1386" s="14" t="s">
        <v>24</v>
      </c>
      <c r="M1386" s="14">
        <v>118</v>
      </c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295</v>
      </c>
      <c r="D1387" s="14" t="s">
        <v>341</v>
      </c>
      <c r="E1387" s="14">
        <v>42</v>
      </c>
      <c r="F1387" s="14" t="s">
        <v>346</v>
      </c>
      <c r="G1387" s="15"/>
      <c r="H1387" s="14">
        <v>160103</v>
      </c>
      <c r="I1387" s="14" t="s">
        <v>31</v>
      </c>
      <c r="J1387" s="14" t="s">
        <v>246</v>
      </c>
      <c r="K1387" s="14" t="s">
        <v>284</v>
      </c>
      <c r="L1387" s="14" t="s">
        <v>23</v>
      </c>
      <c r="M1387" s="14">
        <v>0</v>
      </c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295</v>
      </c>
      <c r="D1388" s="14" t="s">
        <v>341</v>
      </c>
      <c r="E1388" s="14">
        <v>43</v>
      </c>
      <c r="F1388" s="14" t="s">
        <v>194</v>
      </c>
      <c r="G1388" s="15"/>
      <c r="H1388" s="14">
        <v>160103</v>
      </c>
      <c r="I1388" s="14" t="s">
        <v>31</v>
      </c>
      <c r="J1388" s="14" t="s">
        <v>246</v>
      </c>
      <c r="K1388" s="14" t="s">
        <v>284</v>
      </c>
      <c r="L1388" s="14" t="s">
        <v>21</v>
      </c>
      <c r="M1388" s="14">
        <v>0</v>
      </c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295</v>
      </c>
      <c r="D1389" s="14" t="s">
        <v>341</v>
      </c>
      <c r="E1389" s="14">
        <v>43</v>
      </c>
      <c r="F1389" s="14" t="s">
        <v>194</v>
      </c>
      <c r="G1389" s="15"/>
      <c r="H1389" s="14">
        <v>160103</v>
      </c>
      <c r="I1389" s="14" t="s">
        <v>31</v>
      </c>
      <c r="J1389" s="14" t="s">
        <v>246</v>
      </c>
      <c r="K1389" s="14" t="s">
        <v>284</v>
      </c>
      <c r="L1389" s="14" t="s">
        <v>24</v>
      </c>
      <c r="M1389" s="14">
        <v>130</v>
      </c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295</v>
      </c>
      <c r="D1390" s="14" t="s">
        <v>341</v>
      </c>
      <c r="E1390" s="14">
        <v>43</v>
      </c>
      <c r="F1390" s="14" t="s">
        <v>194</v>
      </c>
      <c r="G1390" s="15"/>
      <c r="H1390" s="14">
        <v>160103</v>
      </c>
      <c r="I1390" s="14" t="s">
        <v>31</v>
      </c>
      <c r="J1390" s="14" t="s">
        <v>246</v>
      </c>
      <c r="K1390" s="14" t="s">
        <v>284</v>
      </c>
      <c r="L1390" s="14" t="s">
        <v>914</v>
      </c>
      <c r="M1390" s="14">
        <v>0</v>
      </c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295</v>
      </c>
      <c r="D1391" s="14" t="s">
        <v>341</v>
      </c>
      <c r="E1391" s="14">
        <v>43</v>
      </c>
      <c r="F1391" s="14" t="s">
        <v>194</v>
      </c>
      <c r="G1391" s="15"/>
      <c r="H1391" s="14">
        <v>160103</v>
      </c>
      <c r="I1391" s="14" t="s">
        <v>31</v>
      </c>
      <c r="J1391" s="14" t="s">
        <v>246</v>
      </c>
      <c r="K1391" s="14" t="s">
        <v>284</v>
      </c>
      <c r="L1391" s="14" t="s">
        <v>22</v>
      </c>
      <c r="M1391" s="14">
        <v>0</v>
      </c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295</v>
      </c>
      <c r="D1392" s="14" t="s">
        <v>341</v>
      </c>
      <c r="E1392" s="14">
        <v>43</v>
      </c>
      <c r="F1392" s="14" t="s">
        <v>194</v>
      </c>
      <c r="G1392" s="15"/>
      <c r="H1392" s="14">
        <v>160103</v>
      </c>
      <c r="I1392" s="14" t="s">
        <v>31</v>
      </c>
      <c r="J1392" s="14" t="s">
        <v>246</v>
      </c>
      <c r="K1392" s="14" t="s">
        <v>284</v>
      </c>
      <c r="L1392" s="14" t="s">
        <v>23</v>
      </c>
      <c r="M1392" s="14">
        <v>0</v>
      </c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295</v>
      </c>
      <c r="D1393" s="14" t="s">
        <v>341</v>
      </c>
      <c r="E1393" s="14">
        <v>45</v>
      </c>
      <c r="F1393" s="14" t="s">
        <v>347</v>
      </c>
      <c r="G1393" s="15"/>
      <c r="H1393" s="14">
        <v>160103</v>
      </c>
      <c r="I1393" s="14" t="s">
        <v>31</v>
      </c>
      <c r="J1393" s="14" t="s">
        <v>246</v>
      </c>
      <c r="K1393" s="14" t="s">
        <v>284</v>
      </c>
      <c r="L1393" s="14" t="s">
        <v>21</v>
      </c>
      <c r="M1393" s="14">
        <v>0</v>
      </c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295</v>
      </c>
      <c r="D1394" s="14" t="s">
        <v>341</v>
      </c>
      <c r="E1394" s="14">
        <v>45</v>
      </c>
      <c r="F1394" s="14" t="s">
        <v>347</v>
      </c>
      <c r="G1394" s="15"/>
      <c r="H1394" s="14">
        <v>160103</v>
      </c>
      <c r="I1394" s="14" t="s">
        <v>31</v>
      </c>
      <c r="J1394" s="14" t="s">
        <v>246</v>
      </c>
      <c r="K1394" s="14" t="s">
        <v>284</v>
      </c>
      <c r="L1394" s="14" t="s">
        <v>914</v>
      </c>
      <c r="M1394" s="14">
        <v>0</v>
      </c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295</v>
      </c>
      <c r="D1395" s="14" t="s">
        <v>341</v>
      </c>
      <c r="E1395" s="14">
        <v>45</v>
      </c>
      <c r="F1395" s="14" t="s">
        <v>347</v>
      </c>
      <c r="G1395" s="15"/>
      <c r="H1395" s="14">
        <v>160103</v>
      </c>
      <c r="I1395" s="14" t="s">
        <v>31</v>
      </c>
      <c r="J1395" s="14" t="s">
        <v>246</v>
      </c>
      <c r="K1395" s="14" t="s">
        <v>284</v>
      </c>
      <c r="L1395" s="14" t="s">
        <v>24</v>
      </c>
      <c r="M1395" s="14">
        <v>142</v>
      </c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295</v>
      </c>
      <c r="D1396" s="14" t="s">
        <v>341</v>
      </c>
      <c r="E1396" s="14">
        <v>45</v>
      </c>
      <c r="F1396" s="14" t="s">
        <v>347</v>
      </c>
      <c r="G1396" s="15"/>
      <c r="H1396" s="14">
        <v>160103</v>
      </c>
      <c r="I1396" s="14" t="s">
        <v>31</v>
      </c>
      <c r="J1396" s="14" t="s">
        <v>246</v>
      </c>
      <c r="K1396" s="14" t="s">
        <v>284</v>
      </c>
      <c r="L1396" s="14" t="s">
        <v>22</v>
      </c>
      <c r="M1396" s="14">
        <v>0</v>
      </c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295</v>
      </c>
      <c r="D1397" s="14" t="s">
        <v>341</v>
      </c>
      <c r="E1397" s="14">
        <v>45</v>
      </c>
      <c r="F1397" s="14" t="s">
        <v>347</v>
      </c>
      <c r="G1397" s="15"/>
      <c r="H1397" s="14">
        <v>160103</v>
      </c>
      <c r="I1397" s="14" t="s">
        <v>31</v>
      </c>
      <c r="J1397" s="14" t="s">
        <v>246</v>
      </c>
      <c r="K1397" s="14" t="s">
        <v>284</v>
      </c>
      <c r="L1397" s="14" t="s">
        <v>23</v>
      </c>
      <c r="M1397" s="14">
        <v>0</v>
      </c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295</v>
      </c>
      <c r="D1398" s="14" t="s">
        <v>341</v>
      </c>
      <c r="E1398" s="14">
        <v>46</v>
      </c>
      <c r="F1398" s="14" t="s">
        <v>348</v>
      </c>
      <c r="G1398" s="15"/>
      <c r="H1398" s="14">
        <v>160103</v>
      </c>
      <c r="I1398" s="14" t="s">
        <v>31</v>
      </c>
      <c r="J1398" s="14" t="s">
        <v>246</v>
      </c>
      <c r="K1398" s="14" t="s">
        <v>284</v>
      </c>
      <c r="L1398" s="14" t="s">
        <v>23</v>
      </c>
      <c r="M1398" s="14">
        <v>0</v>
      </c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295</v>
      </c>
      <c r="D1399" s="14" t="s">
        <v>341</v>
      </c>
      <c r="E1399" s="14">
        <v>46</v>
      </c>
      <c r="F1399" s="14" t="s">
        <v>348</v>
      </c>
      <c r="G1399" s="15"/>
      <c r="H1399" s="14">
        <v>160103</v>
      </c>
      <c r="I1399" s="14" t="s">
        <v>31</v>
      </c>
      <c r="J1399" s="14" t="s">
        <v>246</v>
      </c>
      <c r="K1399" s="14" t="s">
        <v>284</v>
      </c>
      <c r="L1399" s="14" t="s">
        <v>21</v>
      </c>
      <c r="M1399" s="14">
        <v>0</v>
      </c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295</v>
      </c>
      <c r="D1400" s="14" t="s">
        <v>341</v>
      </c>
      <c r="E1400" s="14">
        <v>46</v>
      </c>
      <c r="F1400" s="14" t="s">
        <v>348</v>
      </c>
      <c r="G1400" s="15"/>
      <c r="H1400" s="14">
        <v>160103</v>
      </c>
      <c r="I1400" s="14" t="s">
        <v>31</v>
      </c>
      <c r="J1400" s="14" t="s">
        <v>246</v>
      </c>
      <c r="K1400" s="14" t="s">
        <v>284</v>
      </c>
      <c r="L1400" s="14" t="s">
        <v>914</v>
      </c>
      <c r="M1400" s="14">
        <v>0</v>
      </c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295</v>
      </c>
      <c r="D1401" s="14" t="s">
        <v>341</v>
      </c>
      <c r="E1401" s="14">
        <v>46</v>
      </c>
      <c r="F1401" s="14" t="s">
        <v>348</v>
      </c>
      <c r="G1401" s="15"/>
      <c r="H1401" s="14">
        <v>160103</v>
      </c>
      <c r="I1401" s="14" t="s">
        <v>31</v>
      </c>
      <c r="J1401" s="14" t="s">
        <v>246</v>
      </c>
      <c r="K1401" s="14" t="s">
        <v>284</v>
      </c>
      <c r="L1401" s="14" t="s">
        <v>22</v>
      </c>
      <c r="M1401" s="14">
        <v>0</v>
      </c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295</v>
      </c>
      <c r="D1402" s="14" t="s">
        <v>341</v>
      </c>
      <c r="E1402" s="14">
        <v>46</v>
      </c>
      <c r="F1402" s="14" t="s">
        <v>348</v>
      </c>
      <c r="G1402" s="15"/>
      <c r="H1402" s="14">
        <v>160103</v>
      </c>
      <c r="I1402" s="14" t="s">
        <v>31</v>
      </c>
      <c r="J1402" s="14" t="s">
        <v>246</v>
      </c>
      <c r="K1402" s="14" t="s">
        <v>284</v>
      </c>
      <c r="L1402" s="14" t="s">
        <v>24</v>
      </c>
      <c r="M1402" s="14">
        <v>119</v>
      </c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295</v>
      </c>
      <c r="D1403" s="14" t="s">
        <v>341</v>
      </c>
      <c r="E1403" s="14">
        <v>47</v>
      </c>
      <c r="F1403" s="14" t="s">
        <v>349</v>
      </c>
      <c r="G1403" s="15"/>
      <c r="H1403" s="14">
        <v>160103</v>
      </c>
      <c r="I1403" s="14" t="s">
        <v>31</v>
      </c>
      <c r="J1403" s="14" t="s">
        <v>246</v>
      </c>
      <c r="K1403" s="14" t="s">
        <v>284</v>
      </c>
      <c r="L1403" s="14" t="s">
        <v>24</v>
      </c>
      <c r="M1403" s="14">
        <v>150</v>
      </c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295</v>
      </c>
      <c r="D1404" s="14" t="s">
        <v>341</v>
      </c>
      <c r="E1404" s="14">
        <v>47</v>
      </c>
      <c r="F1404" s="14" t="s">
        <v>349</v>
      </c>
      <c r="G1404" s="15"/>
      <c r="H1404" s="14">
        <v>160103</v>
      </c>
      <c r="I1404" s="14" t="s">
        <v>31</v>
      </c>
      <c r="J1404" s="14" t="s">
        <v>246</v>
      </c>
      <c r="K1404" s="14" t="s">
        <v>284</v>
      </c>
      <c r="L1404" s="14" t="s">
        <v>21</v>
      </c>
      <c r="M1404" s="14">
        <v>0</v>
      </c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295</v>
      </c>
      <c r="D1405" s="14" t="s">
        <v>341</v>
      </c>
      <c r="E1405" s="14">
        <v>47</v>
      </c>
      <c r="F1405" s="14" t="s">
        <v>349</v>
      </c>
      <c r="G1405" s="15"/>
      <c r="H1405" s="14">
        <v>160103</v>
      </c>
      <c r="I1405" s="14" t="s">
        <v>31</v>
      </c>
      <c r="J1405" s="14" t="s">
        <v>246</v>
      </c>
      <c r="K1405" s="14" t="s">
        <v>284</v>
      </c>
      <c r="L1405" s="14" t="s">
        <v>914</v>
      </c>
      <c r="M1405" s="14">
        <v>0</v>
      </c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295</v>
      </c>
      <c r="D1406" s="14" t="s">
        <v>341</v>
      </c>
      <c r="E1406" s="14">
        <v>47</v>
      </c>
      <c r="F1406" s="14" t="s">
        <v>349</v>
      </c>
      <c r="G1406" s="15"/>
      <c r="H1406" s="14">
        <v>160103</v>
      </c>
      <c r="I1406" s="14" t="s">
        <v>31</v>
      </c>
      <c r="J1406" s="14" t="s">
        <v>246</v>
      </c>
      <c r="K1406" s="14" t="s">
        <v>284</v>
      </c>
      <c r="L1406" s="14" t="s">
        <v>22</v>
      </c>
      <c r="M1406" s="14">
        <v>0</v>
      </c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295</v>
      </c>
      <c r="D1407" s="14" t="s">
        <v>341</v>
      </c>
      <c r="E1407" s="14">
        <v>47</v>
      </c>
      <c r="F1407" s="14" t="s">
        <v>349</v>
      </c>
      <c r="G1407" s="15"/>
      <c r="H1407" s="14">
        <v>160103</v>
      </c>
      <c r="I1407" s="14" t="s">
        <v>31</v>
      </c>
      <c r="J1407" s="14" t="s">
        <v>246</v>
      </c>
      <c r="K1407" s="14" t="s">
        <v>284</v>
      </c>
      <c r="L1407" s="14" t="s">
        <v>23</v>
      </c>
      <c r="M1407" s="14">
        <v>0</v>
      </c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295</v>
      </c>
      <c r="D1408" s="14" t="s">
        <v>341</v>
      </c>
      <c r="E1408" s="14">
        <v>277</v>
      </c>
      <c r="F1408" s="14" t="s">
        <v>350</v>
      </c>
      <c r="G1408" s="15"/>
      <c r="H1408" s="14">
        <v>160103</v>
      </c>
      <c r="I1408" s="14" t="s">
        <v>31</v>
      </c>
      <c r="J1408" s="14" t="s">
        <v>246</v>
      </c>
      <c r="K1408" s="14" t="s">
        <v>284</v>
      </c>
      <c r="L1408" s="14" t="s">
        <v>914</v>
      </c>
      <c r="M1408" s="14">
        <v>0</v>
      </c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295</v>
      </c>
      <c r="D1409" s="14" t="s">
        <v>341</v>
      </c>
      <c r="E1409" s="14">
        <v>277</v>
      </c>
      <c r="F1409" s="14" t="s">
        <v>350</v>
      </c>
      <c r="G1409" s="15"/>
      <c r="H1409" s="14">
        <v>160103</v>
      </c>
      <c r="I1409" s="14" t="s">
        <v>31</v>
      </c>
      <c r="J1409" s="14" t="s">
        <v>246</v>
      </c>
      <c r="K1409" s="14" t="s">
        <v>284</v>
      </c>
      <c r="L1409" s="14" t="s">
        <v>21</v>
      </c>
      <c r="M1409" s="14">
        <v>0</v>
      </c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295</v>
      </c>
      <c r="D1410" s="14" t="s">
        <v>341</v>
      </c>
      <c r="E1410" s="14">
        <v>277</v>
      </c>
      <c r="F1410" s="14" t="s">
        <v>350</v>
      </c>
      <c r="G1410" s="15"/>
      <c r="H1410" s="14">
        <v>160103</v>
      </c>
      <c r="I1410" s="14" t="s">
        <v>31</v>
      </c>
      <c r="J1410" s="14" t="s">
        <v>246</v>
      </c>
      <c r="K1410" s="14" t="s">
        <v>284</v>
      </c>
      <c r="L1410" s="14" t="s">
        <v>23</v>
      </c>
      <c r="M1410" s="14">
        <v>0</v>
      </c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295</v>
      </c>
      <c r="D1411" s="14" t="s">
        <v>341</v>
      </c>
      <c r="E1411" s="14">
        <v>277</v>
      </c>
      <c r="F1411" s="14" t="s">
        <v>350</v>
      </c>
      <c r="G1411" s="15"/>
      <c r="H1411" s="14">
        <v>160103</v>
      </c>
      <c r="I1411" s="14" t="s">
        <v>31</v>
      </c>
      <c r="J1411" s="14" t="s">
        <v>246</v>
      </c>
      <c r="K1411" s="14" t="s">
        <v>284</v>
      </c>
      <c r="L1411" s="14" t="s">
        <v>22</v>
      </c>
      <c r="M1411" s="14">
        <v>0</v>
      </c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295</v>
      </c>
      <c r="D1412" s="14" t="s">
        <v>341</v>
      </c>
      <c r="E1412" s="14">
        <v>277</v>
      </c>
      <c r="F1412" s="14" t="s">
        <v>350</v>
      </c>
      <c r="G1412" s="15"/>
      <c r="H1412" s="14">
        <v>160103</v>
      </c>
      <c r="I1412" s="14" t="s">
        <v>31</v>
      </c>
      <c r="J1412" s="14" t="s">
        <v>246</v>
      </c>
      <c r="K1412" s="14" t="s">
        <v>284</v>
      </c>
      <c r="L1412" s="14" t="s">
        <v>24</v>
      </c>
      <c r="M1412" s="14">
        <v>70</v>
      </c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295</v>
      </c>
      <c r="D1413" s="14" t="s">
        <v>341</v>
      </c>
      <c r="E1413" s="14">
        <v>6727</v>
      </c>
      <c r="F1413" s="14" t="s">
        <v>351</v>
      </c>
      <c r="G1413" s="15"/>
      <c r="H1413" s="14">
        <v>160103</v>
      </c>
      <c r="I1413" s="14" t="s">
        <v>31</v>
      </c>
      <c r="J1413" s="14" t="s">
        <v>246</v>
      </c>
      <c r="K1413" s="14" t="s">
        <v>284</v>
      </c>
      <c r="L1413" s="14" t="s">
        <v>21</v>
      </c>
      <c r="M1413" s="14">
        <v>0</v>
      </c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295</v>
      </c>
      <c r="D1414" s="14" t="s">
        <v>341</v>
      </c>
      <c r="E1414" s="14">
        <v>6727</v>
      </c>
      <c r="F1414" s="14" t="s">
        <v>351</v>
      </c>
      <c r="G1414" s="15"/>
      <c r="H1414" s="14">
        <v>160103</v>
      </c>
      <c r="I1414" s="14" t="s">
        <v>31</v>
      </c>
      <c r="J1414" s="14" t="s">
        <v>246</v>
      </c>
      <c r="K1414" s="14" t="s">
        <v>284</v>
      </c>
      <c r="L1414" s="14" t="s">
        <v>24</v>
      </c>
      <c r="M1414" s="14">
        <v>165</v>
      </c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295</v>
      </c>
      <c r="D1415" s="14" t="s">
        <v>341</v>
      </c>
      <c r="E1415" s="14">
        <v>6727</v>
      </c>
      <c r="F1415" s="14" t="s">
        <v>351</v>
      </c>
      <c r="G1415" s="15"/>
      <c r="H1415" s="14">
        <v>160103</v>
      </c>
      <c r="I1415" s="14" t="s">
        <v>31</v>
      </c>
      <c r="J1415" s="14" t="s">
        <v>246</v>
      </c>
      <c r="K1415" s="14" t="s">
        <v>284</v>
      </c>
      <c r="L1415" s="14" t="s">
        <v>22</v>
      </c>
      <c r="M1415" s="14">
        <v>0</v>
      </c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295</v>
      </c>
      <c r="D1416" s="14" t="s">
        <v>341</v>
      </c>
      <c r="E1416" s="14">
        <v>6727</v>
      </c>
      <c r="F1416" s="14" t="s">
        <v>351</v>
      </c>
      <c r="G1416" s="15"/>
      <c r="H1416" s="14">
        <v>160103</v>
      </c>
      <c r="I1416" s="14" t="s">
        <v>31</v>
      </c>
      <c r="J1416" s="14" t="s">
        <v>246</v>
      </c>
      <c r="K1416" s="14" t="s">
        <v>284</v>
      </c>
      <c r="L1416" s="14" t="s">
        <v>23</v>
      </c>
      <c r="M1416" s="14">
        <v>0</v>
      </c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295</v>
      </c>
      <c r="D1417" s="14" t="s">
        <v>341</v>
      </c>
      <c r="E1417" s="14">
        <v>6727</v>
      </c>
      <c r="F1417" s="14" t="s">
        <v>351</v>
      </c>
      <c r="G1417" s="15"/>
      <c r="H1417" s="14">
        <v>160103</v>
      </c>
      <c r="I1417" s="14" t="s">
        <v>31</v>
      </c>
      <c r="J1417" s="14" t="s">
        <v>246</v>
      </c>
      <c r="K1417" s="14" t="s">
        <v>284</v>
      </c>
      <c r="L1417" s="14" t="s">
        <v>914</v>
      </c>
      <c r="M1417" s="14">
        <v>0</v>
      </c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295</v>
      </c>
      <c r="D1418" s="14" t="s">
        <v>341</v>
      </c>
      <c r="E1418" s="14">
        <v>24407</v>
      </c>
      <c r="F1418" s="14" t="s">
        <v>352</v>
      </c>
      <c r="G1418" s="15"/>
      <c r="H1418" s="14">
        <v>160103</v>
      </c>
      <c r="I1418" s="14" t="s">
        <v>31</v>
      </c>
      <c r="J1418" s="14" t="s">
        <v>246</v>
      </c>
      <c r="K1418" s="14" t="s">
        <v>284</v>
      </c>
      <c r="L1418" s="14" t="s">
        <v>23</v>
      </c>
      <c r="M1418" s="14">
        <v>0</v>
      </c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295</v>
      </c>
      <c r="D1419" s="14" t="s">
        <v>341</v>
      </c>
      <c r="E1419" s="14">
        <v>24407</v>
      </c>
      <c r="F1419" s="14" t="s">
        <v>352</v>
      </c>
      <c r="G1419" s="15"/>
      <c r="H1419" s="14">
        <v>160103</v>
      </c>
      <c r="I1419" s="14" t="s">
        <v>31</v>
      </c>
      <c r="J1419" s="14" t="s">
        <v>246</v>
      </c>
      <c r="K1419" s="14" t="s">
        <v>284</v>
      </c>
      <c r="L1419" s="14" t="s">
        <v>21</v>
      </c>
      <c r="M1419" s="14">
        <v>0</v>
      </c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295</v>
      </c>
      <c r="D1420" s="14" t="s">
        <v>341</v>
      </c>
      <c r="E1420" s="14">
        <v>24407</v>
      </c>
      <c r="F1420" s="14" t="s">
        <v>352</v>
      </c>
      <c r="G1420" s="15"/>
      <c r="H1420" s="14">
        <v>160103</v>
      </c>
      <c r="I1420" s="14" t="s">
        <v>31</v>
      </c>
      <c r="J1420" s="14" t="s">
        <v>246</v>
      </c>
      <c r="K1420" s="14" t="s">
        <v>284</v>
      </c>
      <c r="L1420" s="14" t="s">
        <v>24</v>
      </c>
      <c r="M1420" s="14">
        <v>120</v>
      </c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295</v>
      </c>
      <c r="D1421" s="14" t="s">
        <v>341</v>
      </c>
      <c r="E1421" s="14">
        <v>24407</v>
      </c>
      <c r="F1421" s="14" t="s">
        <v>352</v>
      </c>
      <c r="G1421" s="15"/>
      <c r="H1421" s="14">
        <v>160103</v>
      </c>
      <c r="I1421" s="14" t="s">
        <v>31</v>
      </c>
      <c r="J1421" s="14" t="s">
        <v>246</v>
      </c>
      <c r="K1421" s="14" t="s">
        <v>284</v>
      </c>
      <c r="L1421" s="14" t="s">
        <v>22</v>
      </c>
      <c r="M1421" s="14">
        <v>0</v>
      </c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295</v>
      </c>
      <c r="D1422" s="14" t="s">
        <v>341</v>
      </c>
      <c r="E1422" s="14">
        <v>24407</v>
      </c>
      <c r="F1422" s="14" t="s">
        <v>352</v>
      </c>
      <c r="G1422" s="15"/>
      <c r="H1422" s="14">
        <v>160103</v>
      </c>
      <c r="I1422" s="14" t="s">
        <v>31</v>
      </c>
      <c r="J1422" s="14" t="s">
        <v>246</v>
      </c>
      <c r="K1422" s="14" t="s">
        <v>284</v>
      </c>
      <c r="L1422" s="14" t="s">
        <v>914</v>
      </c>
      <c r="M1422" s="14">
        <v>0</v>
      </c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353</v>
      </c>
      <c r="D1423" s="14" t="s">
        <v>354</v>
      </c>
      <c r="E1423" s="14">
        <v>1</v>
      </c>
      <c r="F1423" s="14" t="s">
        <v>355</v>
      </c>
      <c r="G1423" s="15"/>
      <c r="H1423" s="14">
        <v>160101</v>
      </c>
      <c r="I1423" s="14" t="s">
        <v>31</v>
      </c>
      <c r="J1423" s="14" t="s">
        <v>246</v>
      </c>
      <c r="K1423" s="14" t="s">
        <v>251</v>
      </c>
      <c r="L1423" s="14" t="s">
        <v>21</v>
      </c>
      <c r="M1423" s="14">
        <v>0</v>
      </c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353</v>
      </c>
      <c r="D1424" s="14" t="s">
        <v>354</v>
      </c>
      <c r="E1424" s="14">
        <v>1</v>
      </c>
      <c r="F1424" s="14" t="s">
        <v>355</v>
      </c>
      <c r="G1424" s="15"/>
      <c r="H1424" s="14">
        <v>160101</v>
      </c>
      <c r="I1424" s="14" t="s">
        <v>31</v>
      </c>
      <c r="J1424" s="14" t="s">
        <v>246</v>
      </c>
      <c r="K1424" s="14" t="s">
        <v>251</v>
      </c>
      <c r="L1424" s="14" t="s">
        <v>24</v>
      </c>
      <c r="M1424" s="14">
        <v>7859</v>
      </c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353</v>
      </c>
      <c r="D1425" s="14" t="s">
        <v>354</v>
      </c>
      <c r="E1425" s="14">
        <v>1</v>
      </c>
      <c r="F1425" s="14" t="s">
        <v>355</v>
      </c>
      <c r="G1425" s="15"/>
      <c r="H1425" s="14">
        <v>160101</v>
      </c>
      <c r="I1425" s="14" t="s">
        <v>31</v>
      </c>
      <c r="J1425" s="14" t="s">
        <v>246</v>
      </c>
      <c r="K1425" s="14" t="s">
        <v>251</v>
      </c>
      <c r="L1425" s="14" t="s">
        <v>22</v>
      </c>
      <c r="M1425" s="14">
        <v>0</v>
      </c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353</v>
      </c>
      <c r="D1426" s="14" t="s">
        <v>354</v>
      </c>
      <c r="E1426" s="14">
        <v>1</v>
      </c>
      <c r="F1426" s="14" t="s">
        <v>355</v>
      </c>
      <c r="G1426" s="15"/>
      <c r="H1426" s="14">
        <v>160101</v>
      </c>
      <c r="I1426" s="14" t="s">
        <v>31</v>
      </c>
      <c r="J1426" s="14" t="s">
        <v>246</v>
      </c>
      <c r="K1426" s="14" t="s">
        <v>251</v>
      </c>
      <c r="L1426" s="14" t="s">
        <v>23</v>
      </c>
      <c r="M1426" s="14">
        <v>0</v>
      </c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353</v>
      </c>
      <c r="D1427" s="14" t="s">
        <v>354</v>
      </c>
      <c r="E1427" s="14">
        <v>1</v>
      </c>
      <c r="F1427" s="14" t="s">
        <v>355</v>
      </c>
      <c r="G1427" s="15"/>
      <c r="H1427" s="14">
        <v>160101</v>
      </c>
      <c r="I1427" s="14" t="s">
        <v>31</v>
      </c>
      <c r="J1427" s="14" t="s">
        <v>246</v>
      </c>
      <c r="K1427" s="14" t="s">
        <v>251</v>
      </c>
      <c r="L1427" s="14" t="s">
        <v>914</v>
      </c>
      <c r="M1427" s="14">
        <v>0</v>
      </c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353</v>
      </c>
      <c r="D1428" s="14" t="s">
        <v>354</v>
      </c>
      <c r="E1428" s="14">
        <v>162</v>
      </c>
      <c r="F1428" s="14" t="s">
        <v>851</v>
      </c>
      <c r="G1428" s="15"/>
      <c r="H1428" s="14">
        <v>160601</v>
      </c>
      <c r="I1428" s="14" t="s">
        <v>31</v>
      </c>
      <c r="J1428" s="14" t="s">
        <v>356</v>
      </c>
      <c r="K1428" s="14" t="s">
        <v>357</v>
      </c>
      <c r="L1428" s="14" t="s">
        <v>22</v>
      </c>
      <c r="M1428" s="14">
        <v>0</v>
      </c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353</v>
      </c>
      <c r="D1429" s="14" t="s">
        <v>354</v>
      </c>
      <c r="E1429" s="14">
        <v>162</v>
      </c>
      <c r="F1429" s="14" t="s">
        <v>851</v>
      </c>
      <c r="G1429" s="15"/>
      <c r="H1429" s="14">
        <v>160601</v>
      </c>
      <c r="I1429" s="14" t="s">
        <v>31</v>
      </c>
      <c r="J1429" s="14" t="s">
        <v>356</v>
      </c>
      <c r="K1429" s="14" t="s">
        <v>357</v>
      </c>
      <c r="L1429" s="14" t="s">
        <v>23</v>
      </c>
      <c r="M1429" s="14">
        <v>0</v>
      </c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353</v>
      </c>
      <c r="D1430" s="14" t="s">
        <v>354</v>
      </c>
      <c r="E1430" s="14">
        <v>162</v>
      </c>
      <c r="F1430" s="14" t="s">
        <v>851</v>
      </c>
      <c r="G1430" s="15"/>
      <c r="H1430" s="14">
        <v>160601</v>
      </c>
      <c r="I1430" s="14" t="s">
        <v>31</v>
      </c>
      <c r="J1430" s="14" t="s">
        <v>356</v>
      </c>
      <c r="K1430" s="14" t="s">
        <v>357</v>
      </c>
      <c r="L1430" s="14" t="s">
        <v>914</v>
      </c>
      <c r="M1430" s="14">
        <v>0</v>
      </c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353</v>
      </c>
      <c r="D1431" s="14" t="s">
        <v>354</v>
      </c>
      <c r="E1431" s="14">
        <v>162</v>
      </c>
      <c r="F1431" s="14" t="s">
        <v>851</v>
      </c>
      <c r="G1431" s="15"/>
      <c r="H1431" s="14">
        <v>160601</v>
      </c>
      <c r="I1431" s="14" t="s">
        <v>31</v>
      </c>
      <c r="J1431" s="14" t="s">
        <v>356</v>
      </c>
      <c r="K1431" s="14" t="s">
        <v>357</v>
      </c>
      <c r="L1431" s="14" t="s">
        <v>24</v>
      </c>
      <c r="M1431" s="14">
        <v>2560</v>
      </c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353</v>
      </c>
      <c r="D1432" s="14" t="s">
        <v>354</v>
      </c>
      <c r="E1432" s="14">
        <v>162</v>
      </c>
      <c r="F1432" s="14" t="s">
        <v>851</v>
      </c>
      <c r="G1432" s="15"/>
      <c r="H1432" s="14">
        <v>160601</v>
      </c>
      <c r="I1432" s="14" t="s">
        <v>31</v>
      </c>
      <c r="J1432" s="14" t="s">
        <v>356</v>
      </c>
      <c r="K1432" s="14" t="s">
        <v>357</v>
      </c>
      <c r="L1432" s="14" t="s">
        <v>21</v>
      </c>
      <c r="M1432" s="14">
        <v>0</v>
      </c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</row>
    <row r="1433" spans="1:24" ht="28.2" thickBot="1" x14ac:dyDescent="0.35">
      <c r="A1433" s="14" t="s">
        <v>29</v>
      </c>
      <c r="B1433" s="14" t="s">
        <v>31</v>
      </c>
      <c r="C1433" s="14" t="s">
        <v>358</v>
      </c>
      <c r="D1433" s="14" t="s">
        <v>359</v>
      </c>
      <c r="E1433" s="14">
        <v>76</v>
      </c>
      <c r="F1433" s="14" t="s">
        <v>360</v>
      </c>
      <c r="G1433" s="15"/>
      <c r="H1433" s="14">
        <v>160401</v>
      </c>
      <c r="I1433" s="14" t="s">
        <v>31</v>
      </c>
      <c r="J1433" s="14" t="s">
        <v>361</v>
      </c>
      <c r="K1433" s="14" t="s">
        <v>358</v>
      </c>
      <c r="L1433" s="14" t="s">
        <v>21</v>
      </c>
      <c r="M1433" s="14">
        <v>0</v>
      </c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</row>
    <row r="1434" spans="1:24" ht="28.2" thickBot="1" x14ac:dyDescent="0.35">
      <c r="A1434" s="14" t="s">
        <v>29</v>
      </c>
      <c r="B1434" s="14" t="s">
        <v>31</v>
      </c>
      <c r="C1434" s="14" t="s">
        <v>358</v>
      </c>
      <c r="D1434" s="14" t="s">
        <v>359</v>
      </c>
      <c r="E1434" s="14">
        <v>76</v>
      </c>
      <c r="F1434" s="14" t="s">
        <v>360</v>
      </c>
      <c r="G1434" s="15"/>
      <c r="H1434" s="14">
        <v>160401</v>
      </c>
      <c r="I1434" s="14" t="s">
        <v>31</v>
      </c>
      <c r="J1434" s="14" t="s">
        <v>361</v>
      </c>
      <c r="K1434" s="14" t="s">
        <v>358</v>
      </c>
      <c r="L1434" s="14" t="s">
        <v>22</v>
      </c>
      <c r="M1434" s="14">
        <v>0</v>
      </c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</row>
    <row r="1435" spans="1:24" ht="28.2" thickBot="1" x14ac:dyDescent="0.35">
      <c r="A1435" s="14" t="s">
        <v>29</v>
      </c>
      <c r="B1435" s="14" t="s">
        <v>31</v>
      </c>
      <c r="C1435" s="14" t="s">
        <v>358</v>
      </c>
      <c r="D1435" s="14" t="s">
        <v>359</v>
      </c>
      <c r="E1435" s="14">
        <v>76</v>
      </c>
      <c r="F1435" s="14" t="s">
        <v>360</v>
      </c>
      <c r="G1435" s="15"/>
      <c r="H1435" s="14">
        <v>160401</v>
      </c>
      <c r="I1435" s="14" t="s">
        <v>31</v>
      </c>
      <c r="J1435" s="14" t="s">
        <v>361</v>
      </c>
      <c r="K1435" s="14" t="s">
        <v>358</v>
      </c>
      <c r="L1435" s="14" t="s">
        <v>914</v>
      </c>
      <c r="M1435" s="14">
        <v>0</v>
      </c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</row>
    <row r="1436" spans="1:24" ht="28.2" thickBot="1" x14ac:dyDescent="0.35">
      <c r="A1436" s="14" t="s">
        <v>29</v>
      </c>
      <c r="B1436" s="14" t="s">
        <v>31</v>
      </c>
      <c r="C1436" s="14" t="s">
        <v>358</v>
      </c>
      <c r="D1436" s="14" t="s">
        <v>359</v>
      </c>
      <c r="E1436" s="14">
        <v>76</v>
      </c>
      <c r="F1436" s="14" t="s">
        <v>360</v>
      </c>
      <c r="G1436" s="15"/>
      <c r="H1436" s="14">
        <v>160401</v>
      </c>
      <c r="I1436" s="14" t="s">
        <v>31</v>
      </c>
      <c r="J1436" s="14" t="s">
        <v>361</v>
      </c>
      <c r="K1436" s="14" t="s">
        <v>358</v>
      </c>
      <c r="L1436" s="14" t="s">
        <v>24</v>
      </c>
      <c r="M1436" s="14">
        <v>0</v>
      </c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</row>
    <row r="1437" spans="1:24" ht="28.2" thickBot="1" x14ac:dyDescent="0.35">
      <c r="A1437" s="14" t="s">
        <v>29</v>
      </c>
      <c r="B1437" s="14" t="s">
        <v>31</v>
      </c>
      <c r="C1437" s="14" t="s">
        <v>358</v>
      </c>
      <c r="D1437" s="14" t="s">
        <v>359</v>
      </c>
      <c r="E1437" s="14">
        <v>76</v>
      </c>
      <c r="F1437" s="14" t="s">
        <v>360</v>
      </c>
      <c r="G1437" s="15"/>
      <c r="H1437" s="14">
        <v>160401</v>
      </c>
      <c r="I1437" s="14" t="s">
        <v>31</v>
      </c>
      <c r="J1437" s="14" t="s">
        <v>361</v>
      </c>
      <c r="K1437" s="14" t="s">
        <v>358</v>
      </c>
      <c r="L1437" s="14" t="s">
        <v>23</v>
      </c>
      <c r="M1437" s="14">
        <v>0</v>
      </c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</row>
    <row r="1438" spans="1:24" ht="28.2" thickBot="1" x14ac:dyDescent="0.35">
      <c r="A1438" s="14" t="s">
        <v>29</v>
      </c>
      <c r="B1438" s="14" t="s">
        <v>31</v>
      </c>
      <c r="C1438" s="14" t="s">
        <v>358</v>
      </c>
      <c r="D1438" s="14" t="s">
        <v>359</v>
      </c>
      <c r="E1438" s="14">
        <v>118</v>
      </c>
      <c r="F1438" s="14" t="s">
        <v>362</v>
      </c>
      <c r="G1438" s="15"/>
      <c r="H1438" s="14">
        <v>160401</v>
      </c>
      <c r="I1438" s="14" t="s">
        <v>31</v>
      </c>
      <c r="J1438" s="14" t="s">
        <v>361</v>
      </c>
      <c r="K1438" s="14" t="s">
        <v>358</v>
      </c>
      <c r="L1438" s="14" t="s">
        <v>21</v>
      </c>
      <c r="M1438" s="14">
        <v>0</v>
      </c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</row>
    <row r="1439" spans="1:24" ht="28.2" thickBot="1" x14ac:dyDescent="0.35">
      <c r="A1439" s="14" t="s">
        <v>29</v>
      </c>
      <c r="B1439" s="14" t="s">
        <v>31</v>
      </c>
      <c r="C1439" s="14" t="s">
        <v>358</v>
      </c>
      <c r="D1439" s="14" t="s">
        <v>359</v>
      </c>
      <c r="E1439" s="14">
        <v>118</v>
      </c>
      <c r="F1439" s="14" t="s">
        <v>362</v>
      </c>
      <c r="G1439" s="15"/>
      <c r="H1439" s="14">
        <v>160401</v>
      </c>
      <c r="I1439" s="14" t="s">
        <v>31</v>
      </c>
      <c r="J1439" s="14" t="s">
        <v>361</v>
      </c>
      <c r="K1439" s="14" t="s">
        <v>358</v>
      </c>
      <c r="L1439" s="14" t="s">
        <v>914</v>
      </c>
      <c r="M1439" s="14">
        <v>0</v>
      </c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</row>
    <row r="1440" spans="1:24" ht="28.2" thickBot="1" x14ac:dyDescent="0.35">
      <c r="A1440" s="14" t="s">
        <v>29</v>
      </c>
      <c r="B1440" s="14" t="s">
        <v>31</v>
      </c>
      <c r="C1440" s="14" t="s">
        <v>358</v>
      </c>
      <c r="D1440" s="14" t="s">
        <v>359</v>
      </c>
      <c r="E1440" s="14">
        <v>118</v>
      </c>
      <c r="F1440" s="14" t="s">
        <v>362</v>
      </c>
      <c r="G1440" s="15"/>
      <c r="H1440" s="14">
        <v>160401</v>
      </c>
      <c r="I1440" s="14" t="s">
        <v>31</v>
      </c>
      <c r="J1440" s="14" t="s">
        <v>361</v>
      </c>
      <c r="K1440" s="14" t="s">
        <v>358</v>
      </c>
      <c r="L1440" s="14" t="s">
        <v>22</v>
      </c>
      <c r="M1440" s="14">
        <v>0</v>
      </c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</row>
    <row r="1441" spans="1:24" ht="28.2" thickBot="1" x14ac:dyDescent="0.35">
      <c r="A1441" s="14" t="s">
        <v>29</v>
      </c>
      <c r="B1441" s="14" t="s">
        <v>31</v>
      </c>
      <c r="C1441" s="14" t="s">
        <v>358</v>
      </c>
      <c r="D1441" s="14" t="s">
        <v>359</v>
      </c>
      <c r="E1441" s="14">
        <v>118</v>
      </c>
      <c r="F1441" s="14" t="s">
        <v>362</v>
      </c>
      <c r="G1441" s="15"/>
      <c r="H1441" s="14">
        <v>160401</v>
      </c>
      <c r="I1441" s="14" t="s">
        <v>31</v>
      </c>
      <c r="J1441" s="14" t="s">
        <v>361</v>
      </c>
      <c r="K1441" s="14" t="s">
        <v>358</v>
      </c>
      <c r="L1441" s="14" t="s">
        <v>24</v>
      </c>
      <c r="M1441" s="14">
        <v>551</v>
      </c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</row>
    <row r="1442" spans="1:24" ht="28.2" thickBot="1" x14ac:dyDescent="0.35">
      <c r="A1442" s="14" t="s">
        <v>29</v>
      </c>
      <c r="B1442" s="14" t="s">
        <v>31</v>
      </c>
      <c r="C1442" s="14" t="s">
        <v>358</v>
      </c>
      <c r="D1442" s="14" t="s">
        <v>359</v>
      </c>
      <c r="E1442" s="14">
        <v>118</v>
      </c>
      <c r="F1442" s="14" t="s">
        <v>362</v>
      </c>
      <c r="G1442" s="15"/>
      <c r="H1442" s="14">
        <v>160401</v>
      </c>
      <c r="I1442" s="14" t="s">
        <v>31</v>
      </c>
      <c r="J1442" s="14" t="s">
        <v>361</v>
      </c>
      <c r="K1442" s="14" t="s">
        <v>358</v>
      </c>
      <c r="L1442" s="14" t="s">
        <v>23</v>
      </c>
      <c r="M1442" s="14">
        <v>0</v>
      </c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</row>
    <row r="1443" spans="1:24" ht="28.2" thickBot="1" x14ac:dyDescent="0.35">
      <c r="A1443" s="14" t="s">
        <v>29</v>
      </c>
      <c r="B1443" s="14" t="s">
        <v>31</v>
      </c>
      <c r="C1443" s="14" t="s">
        <v>358</v>
      </c>
      <c r="D1443" s="14" t="s">
        <v>359</v>
      </c>
      <c r="E1443" s="14">
        <v>119</v>
      </c>
      <c r="F1443" s="14" t="s">
        <v>363</v>
      </c>
      <c r="G1443" s="15"/>
      <c r="H1443" s="14">
        <v>160401</v>
      </c>
      <c r="I1443" s="14" t="s">
        <v>31</v>
      </c>
      <c r="J1443" s="14" t="s">
        <v>361</v>
      </c>
      <c r="K1443" s="14" t="s">
        <v>358</v>
      </c>
      <c r="L1443" s="14" t="s">
        <v>21</v>
      </c>
      <c r="M1443" s="14">
        <v>0</v>
      </c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</row>
    <row r="1444" spans="1:24" ht="28.2" thickBot="1" x14ac:dyDescent="0.35">
      <c r="A1444" s="14" t="s">
        <v>29</v>
      </c>
      <c r="B1444" s="14" t="s">
        <v>31</v>
      </c>
      <c r="C1444" s="14" t="s">
        <v>358</v>
      </c>
      <c r="D1444" s="14" t="s">
        <v>359</v>
      </c>
      <c r="E1444" s="14">
        <v>119</v>
      </c>
      <c r="F1444" s="14" t="s">
        <v>363</v>
      </c>
      <c r="G1444" s="15"/>
      <c r="H1444" s="14">
        <v>160401</v>
      </c>
      <c r="I1444" s="14" t="s">
        <v>31</v>
      </c>
      <c r="J1444" s="14" t="s">
        <v>361</v>
      </c>
      <c r="K1444" s="14" t="s">
        <v>358</v>
      </c>
      <c r="L1444" s="14" t="s">
        <v>22</v>
      </c>
      <c r="M1444" s="14">
        <v>0</v>
      </c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</row>
    <row r="1445" spans="1:24" ht="28.2" thickBot="1" x14ac:dyDescent="0.35">
      <c r="A1445" s="14" t="s">
        <v>29</v>
      </c>
      <c r="B1445" s="14" t="s">
        <v>31</v>
      </c>
      <c r="C1445" s="14" t="s">
        <v>358</v>
      </c>
      <c r="D1445" s="14" t="s">
        <v>359</v>
      </c>
      <c r="E1445" s="14">
        <v>119</v>
      </c>
      <c r="F1445" s="14" t="s">
        <v>363</v>
      </c>
      <c r="G1445" s="15"/>
      <c r="H1445" s="14">
        <v>160401</v>
      </c>
      <c r="I1445" s="14" t="s">
        <v>31</v>
      </c>
      <c r="J1445" s="14" t="s">
        <v>361</v>
      </c>
      <c r="K1445" s="14" t="s">
        <v>358</v>
      </c>
      <c r="L1445" s="14" t="s">
        <v>24</v>
      </c>
      <c r="M1445" s="14">
        <v>0</v>
      </c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</row>
    <row r="1446" spans="1:24" ht="28.2" thickBot="1" x14ac:dyDescent="0.35">
      <c r="A1446" s="14" t="s">
        <v>29</v>
      </c>
      <c r="B1446" s="14" t="s">
        <v>31</v>
      </c>
      <c r="C1446" s="14" t="s">
        <v>358</v>
      </c>
      <c r="D1446" s="14" t="s">
        <v>359</v>
      </c>
      <c r="E1446" s="14">
        <v>119</v>
      </c>
      <c r="F1446" s="14" t="s">
        <v>363</v>
      </c>
      <c r="G1446" s="15"/>
      <c r="H1446" s="14">
        <v>160401</v>
      </c>
      <c r="I1446" s="14" t="s">
        <v>31</v>
      </c>
      <c r="J1446" s="14" t="s">
        <v>361</v>
      </c>
      <c r="K1446" s="14" t="s">
        <v>358</v>
      </c>
      <c r="L1446" s="14" t="s">
        <v>23</v>
      </c>
      <c r="M1446" s="14">
        <v>0</v>
      </c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</row>
    <row r="1447" spans="1:24" ht="28.2" thickBot="1" x14ac:dyDescent="0.35">
      <c r="A1447" s="14" t="s">
        <v>29</v>
      </c>
      <c r="B1447" s="14" t="s">
        <v>31</v>
      </c>
      <c r="C1447" s="14" t="s">
        <v>358</v>
      </c>
      <c r="D1447" s="14" t="s">
        <v>359</v>
      </c>
      <c r="E1447" s="14">
        <v>119</v>
      </c>
      <c r="F1447" s="14" t="s">
        <v>363</v>
      </c>
      <c r="G1447" s="15"/>
      <c r="H1447" s="14">
        <v>160401</v>
      </c>
      <c r="I1447" s="14" t="s">
        <v>31</v>
      </c>
      <c r="J1447" s="14" t="s">
        <v>361</v>
      </c>
      <c r="K1447" s="14" t="s">
        <v>358</v>
      </c>
      <c r="L1447" s="14" t="s">
        <v>914</v>
      </c>
      <c r="M1447" s="14">
        <v>0</v>
      </c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</row>
    <row r="1448" spans="1:24" ht="28.2" thickBot="1" x14ac:dyDescent="0.35">
      <c r="A1448" s="14" t="s">
        <v>29</v>
      </c>
      <c r="B1448" s="14" t="s">
        <v>31</v>
      </c>
      <c r="C1448" s="14" t="s">
        <v>358</v>
      </c>
      <c r="D1448" s="14" t="s">
        <v>359</v>
      </c>
      <c r="E1448" s="14">
        <v>120</v>
      </c>
      <c r="F1448" s="14" t="s">
        <v>364</v>
      </c>
      <c r="G1448" s="15"/>
      <c r="H1448" s="14">
        <v>160401</v>
      </c>
      <c r="I1448" s="14" t="s">
        <v>31</v>
      </c>
      <c r="J1448" s="14" t="s">
        <v>361</v>
      </c>
      <c r="K1448" s="14" t="s">
        <v>358</v>
      </c>
      <c r="L1448" s="14" t="s">
        <v>24</v>
      </c>
      <c r="M1448" s="14">
        <v>0</v>
      </c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</row>
    <row r="1449" spans="1:24" ht="28.2" thickBot="1" x14ac:dyDescent="0.35">
      <c r="A1449" s="14" t="s">
        <v>29</v>
      </c>
      <c r="B1449" s="14" t="s">
        <v>31</v>
      </c>
      <c r="C1449" s="14" t="s">
        <v>358</v>
      </c>
      <c r="D1449" s="14" t="s">
        <v>359</v>
      </c>
      <c r="E1449" s="14">
        <v>120</v>
      </c>
      <c r="F1449" s="14" t="s">
        <v>364</v>
      </c>
      <c r="G1449" s="15"/>
      <c r="H1449" s="14">
        <v>160401</v>
      </c>
      <c r="I1449" s="14" t="s">
        <v>31</v>
      </c>
      <c r="J1449" s="14" t="s">
        <v>361</v>
      </c>
      <c r="K1449" s="14" t="s">
        <v>358</v>
      </c>
      <c r="L1449" s="14" t="s">
        <v>22</v>
      </c>
      <c r="M1449" s="14">
        <v>0</v>
      </c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</row>
    <row r="1450" spans="1:24" ht="28.2" thickBot="1" x14ac:dyDescent="0.35">
      <c r="A1450" s="14" t="s">
        <v>29</v>
      </c>
      <c r="B1450" s="14" t="s">
        <v>31</v>
      </c>
      <c r="C1450" s="14" t="s">
        <v>358</v>
      </c>
      <c r="D1450" s="14" t="s">
        <v>359</v>
      </c>
      <c r="E1450" s="14">
        <v>120</v>
      </c>
      <c r="F1450" s="14" t="s">
        <v>364</v>
      </c>
      <c r="G1450" s="15"/>
      <c r="H1450" s="14">
        <v>160401</v>
      </c>
      <c r="I1450" s="14" t="s">
        <v>31</v>
      </c>
      <c r="J1450" s="14" t="s">
        <v>361</v>
      </c>
      <c r="K1450" s="14" t="s">
        <v>358</v>
      </c>
      <c r="L1450" s="14" t="s">
        <v>23</v>
      </c>
      <c r="M1450" s="14">
        <v>0</v>
      </c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</row>
    <row r="1451" spans="1:24" ht="28.2" thickBot="1" x14ac:dyDescent="0.35">
      <c r="A1451" s="14" t="s">
        <v>29</v>
      </c>
      <c r="B1451" s="14" t="s">
        <v>31</v>
      </c>
      <c r="C1451" s="14" t="s">
        <v>358</v>
      </c>
      <c r="D1451" s="14" t="s">
        <v>359</v>
      </c>
      <c r="E1451" s="14">
        <v>120</v>
      </c>
      <c r="F1451" s="14" t="s">
        <v>364</v>
      </c>
      <c r="G1451" s="15"/>
      <c r="H1451" s="14">
        <v>160401</v>
      </c>
      <c r="I1451" s="14" t="s">
        <v>31</v>
      </c>
      <c r="J1451" s="14" t="s">
        <v>361</v>
      </c>
      <c r="K1451" s="14" t="s">
        <v>358</v>
      </c>
      <c r="L1451" s="14" t="s">
        <v>914</v>
      </c>
      <c r="M1451" s="14">
        <v>0</v>
      </c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</row>
    <row r="1452" spans="1:24" ht="28.2" thickBot="1" x14ac:dyDescent="0.35">
      <c r="A1452" s="14" t="s">
        <v>29</v>
      </c>
      <c r="B1452" s="14" t="s">
        <v>31</v>
      </c>
      <c r="C1452" s="14" t="s">
        <v>358</v>
      </c>
      <c r="D1452" s="14" t="s">
        <v>359</v>
      </c>
      <c r="E1452" s="14">
        <v>120</v>
      </c>
      <c r="F1452" s="14" t="s">
        <v>364</v>
      </c>
      <c r="G1452" s="15"/>
      <c r="H1452" s="14">
        <v>160401</v>
      </c>
      <c r="I1452" s="14" t="s">
        <v>31</v>
      </c>
      <c r="J1452" s="14" t="s">
        <v>361</v>
      </c>
      <c r="K1452" s="14" t="s">
        <v>358</v>
      </c>
      <c r="L1452" s="14" t="s">
        <v>21</v>
      </c>
      <c r="M1452" s="14">
        <v>0</v>
      </c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</row>
    <row r="1453" spans="1:24" ht="28.2" thickBot="1" x14ac:dyDescent="0.35">
      <c r="A1453" s="14" t="s">
        <v>29</v>
      </c>
      <c r="B1453" s="14" t="s">
        <v>31</v>
      </c>
      <c r="C1453" s="14" t="s">
        <v>358</v>
      </c>
      <c r="D1453" s="14" t="s">
        <v>359</v>
      </c>
      <c r="E1453" s="14">
        <v>121</v>
      </c>
      <c r="F1453" s="14" t="s">
        <v>365</v>
      </c>
      <c r="G1453" s="15"/>
      <c r="H1453" s="14">
        <v>160401</v>
      </c>
      <c r="I1453" s="14" t="s">
        <v>31</v>
      </c>
      <c r="J1453" s="14" t="s">
        <v>361</v>
      </c>
      <c r="K1453" s="14" t="s">
        <v>358</v>
      </c>
      <c r="L1453" s="14" t="s">
        <v>914</v>
      </c>
      <c r="M1453" s="14">
        <v>0</v>
      </c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</row>
    <row r="1454" spans="1:24" ht="28.2" thickBot="1" x14ac:dyDescent="0.35">
      <c r="A1454" s="14" t="s">
        <v>29</v>
      </c>
      <c r="B1454" s="14" t="s">
        <v>31</v>
      </c>
      <c r="C1454" s="14" t="s">
        <v>358</v>
      </c>
      <c r="D1454" s="14" t="s">
        <v>359</v>
      </c>
      <c r="E1454" s="14">
        <v>121</v>
      </c>
      <c r="F1454" s="14" t="s">
        <v>365</v>
      </c>
      <c r="G1454" s="15"/>
      <c r="H1454" s="14">
        <v>160401</v>
      </c>
      <c r="I1454" s="14" t="s">
        <v>31</v>
      </c>
      <c r="J1454" s="14" t="s">
        <v>361</v>
      </c>
      <c r="K1454" s="14" t="s">
        <v>358</v>
      </c>
      <c r="L1454" s="14" t="s">
        <v>23</v>
      </c>
      <c r="M1454" s="14">
        <v>0</v>
      </c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</row>
    <row r="1455" spans="1:24" ht="28.2" thickBot="1" x14ac:dyDescent="0.35">
      <c r="A1455" s="14" t="s">
        <v>29</v>
      </c>
      <c r="B1455" s="14" t="s">
        <v>31</v>
      </c>
      <c r="C1455" s="14" t="s">
        <v>358</v>
      </c>
      <c r="D1455" s="14" t="s">
        <v>359</v>
      </c>
      <c r="E1455" s="14">
        <v>121</v>
      </c>
      <c r="F1455" s="14" t="s">
        <v>365</v>
      </c>
      <c r="G1455" s="15"/>
      <c r="H1455" s="14">
        <v>160401</v>
      </c>
      <c r="I1455" s="14" t="s">
        <v>31</v>
      </c>
      <c r="J1455" s="14" t="s">
        <v>361</v>
      </c>
      <c r="K1455" s="14" t="s">
        <v>358</v>
      </c>
      <c r="L1455" s="14" t="s">
        <v>22</v>
      </c>
      <c r="M1455" s="14">
        <v>0</v>
      </c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</row>
    <row r="1456" spans="1:24" ht="28.2" thickBot="1" x14ac:dyDescent="0.35">
      <c r="A1456" s="14" t="s">
        <v>29</v>
      </c>
      <c r="B1456" s="14" t="s">
        <v>31</v>
      </c>
      <c r="C1456" s="14" t="s">
        <v>358</v>
      </c>
      <c r="D1456" s="14" t="s">
        <v>359</v>
      </c>
      <c r="E1456" s="14">
        <v>121</v>
      </c>
      <c r="F1456" s="14" t="s">
        <v>365</v>
      </c>
      <c r="G1456" s="15"/>
      <c r="H1456" s="14">
        <v>160401</v>
      </c>
      <c r="I1456" s="14" t="s">
        <v>31</v>
      </c>
      <c r="J1456" s="14" t="s">
        <v>361</v>
      </c>
      <c r="K1456" s="14" t="s">
        <v>358</v>
      </c>
      <c r="L1456" s="14" t="s">
        <v>24</v>
      </c>
      <c r="M1456" s="14">
        <v>120</v>
      </c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</row>
    <row r="1457" spans="1:24" ht="28.2" thickBot="1" x14ac:dyDescent="0.35">
      <c r="A1457" s="14" t="s">
        <v>29</v>
      </c>
      <c r="B1457" s="14" t="s">
        <v>31</v>
      </c>
      <c r="C1457" s="14" t="s">
        <v>358</v>
      </c>
      <c r="D1457" s="14" t="s">
        <v>359</v>
      </c>
      <c r="E1457" s="14">
        <v>121</v>
      </c>
      <c r="F1457" s="14" t="s">
        <v>365</v>
      </c>
      <c r="G1457" s="15"/>
      <c r="H1457" s="14">
        <v>160401</v>
      </c>
      <c r="I1457" s="14" t="s">
        <v>31</v>
      </c>
      <c r="J1457" s="14" t="s">
        <v>361</v>
      </c>
      <c r="K1457" s="14" t="s">
        <v>358</v>
      </c>
      <c r="L1457" s="14" t="s">
        <v>21</v>
      </c>
      <c r="M1457" s="14">
        <v>0</v>
      </c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</row>
    <row r="1458" spans="1:24" ht="28.2" thickBot="1" x14ac:dyDescent="0.35">
      <c r="A1458" s="14" t="s">
        <v>29</v>
      </c>
      <c r="B1458" s="14" t="s">
        <v>31</v>
      </c>
      <c r="C1458" s="14" t="s">
        <v>358</v>
      </c>
      <c r="D1458" s="14" t="s">
        <v>366</v>
      </c>
      <c r="E1458" s="14">
        <v>122</v>
      </c>
      <c r="F1458" s="14" t="s">
        <v>367</v>
      </c>
      <c r="G1458" s="15"/>
      <c r="H1458" s="14">
        <v>160401</v>
      </c>
      <c r="I1458" s="14" t="s">
        <v>31</v>
      </c>
      <c r="J1458" s="14" t="s">
        <v>361</v>
      </c>
      <c r="K1458" s="14" t="s">
        <v>358</v>
      </c>
      <c r="L1458" s="14" t="s">
        <v>24</v>
      </c>
      <c r="M1458" s="14">
        <v>0</v>
      </c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</row>
    <row r="1459" spans="1:24" ht="28.2" thickBot="1" x14ac:dyDescent="0.35">
      <c r="A1459" s="14" t="s">
        <v>29</v>
      </c>
      <c r="B1459" s="14" t="s">
        <v>31</v>
      </c>
      <c r="C1459" s="14" t="s">
        <v>358</v>
      </c>
      <c r="D1459" s="14" t="s">
        <v>366</v>
      </c>
      <c r="E1459" s="14">
        <v>122</v>
      </c>
      <c r="F1459" s="14" t="s">
        <v>367</v>
      </c>
      <c r="G1459" s="15"/>
      <c r="H1459" s="14">
        <v>160401</v>
      </c>
      <c r="I1459" s="14" t="s">
        <v>31</v>
      </c>
      <c r="J1459" s="14" t="s">
        <v>361</v>
      </c>
      <c r="K1459" s="14" t="s">
        <v>358</v>
      </c>
      <c r="L1459" s="14" t="s">
        <v>22</v>
      </c>
      <c r="M1459" s="14">
        <v>0</v>
      </c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</row>
    <row r="1460" spans="1:24" ht="28.2" thickBot="1" x14ac:dyDescent="0.35">
      <c r="A1460" s="14" t="s">
        <v>29</v>
      </c>
      <c r="B1460" s="14" t="s">
        <v>31</v>
      </c>
      <c r="C1460" s="14" t="s">
        <v>358</v>
      </c>
      <c r="D1460" s="14" t="s">
        <v>366</v>
      </c>
      <c r="E1460" s="14">
        <v>122</v>
      </c>
      <c r="F1460" s="14" t="s">
        <v>367</v>
      </c>
      <c r="G1460" s="15"/>
      <c r="H1460" s="14">
        <v>160401</v>
      </c>
      <c r="I1460" s="14" t="s">
        <v>31</v>
      </c>
      <c r="J1460" s="14" t="s">
        <v>361</v>
      </c>
      <c r="K1460" s="14" t="s">
        <v>358</v>
      </c>
      <c r="L1460" s="14" t="s">
        <v>23</v>
      </c>
      <c r="M1460" s="14">
        <v>0</v>
      </c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</row>
    <row r="1461" spans="1:24" ht="28.2" thickBot="1" x14ac:dyDescent="0.35">
      <c r="A1461" s="14" t="s">
        <v>29</v>
      </c>
      <c r="B1461" s="14" t="s">
        <v>31</v>
      </c>
      <c r="C1461" s="14" t="s">
        <v>358</v>
      </c>
      <c r="D1461" s="14" t="s">
        <v>366</v>
      </c>
      <c r="E1461" s="14">
        <v>122</v>
      </c>
      <c r="F1461" s="14" t="s">
        <v>367</v>
      </c>
      <c r="G1461" s="15"/>
      <c r="H1461" s="14">
        <v>160401</v>
      </c>
      <c r="I1461" s="14" t="s">
        <v>31</v>
      </c>
      <c r="J1461" s="14" t="s">
        <v>361</v>
      </c>
      <c r="K1461" s="14" t="s">
        <v>358</v>
      </c>
      <c r="L1461" s="14" t="s">
        <v>914</v>
      </c>
      <c r="M1461" s="14">
        <v>0</v>
      </c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</row>
    <row r="1462" spans="1:24" ht="28.2" thickBot="1" x14ac:dyDescent="0.35">
      <c r="A1462" s="14" t="s">
        <v>29</v>
      </c>
      <c r="B1462" s="14" t="s">
        <v>31</v>
      </c>
      <c r="C1462" s="14" t="s">
        <v>358</v>
      </c>
      <c r="D1462" s="14" t="s">
        <v>366</v>
      </c>
      <c r="E1462" s="14">
        <v>122</v>
      </c>
      <c r="F1462" s="14" t="s">
        <v>367</v>
      </c>
      <c r="G1462" s="15"/>
      <c r="H1462" s="14">
        <v>160401</v>
      </c>
      <c r="I1462" s="14" t="s">
        <v>31</v>
      </c>
      <c r="J1462" s="14" t="s">
        <v>361</v>
      </c>
      <c r="K1462" s="14" t="s">
        <v>358</v>
      </c>
      <c r="L1462" s="14" t="s">
        <v>21</v>
      </c>
      <c r="M1462" s="14">
        <v>0</v>
      </c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</row>
    <row r="1463" spans="1:24" ht="28.2" thickBot="1" x14ac:dyDescent="0.35">
      <c r="A1463" s="14" t="s">
        <v>29</v>
      </c>
      <c r="B1463" s="14" t="s">
        <v>31</v>
      </c>
      <c r="C1463" s="14" t="s">
        <v>358</v>
      </c>
      <c r="D1463" s="14" t="s">
        <v>366</v>
      </c>
      <c r="E1463" s="14">
        <v>125</v>
      </c>
      <c r="F1463" s="14" t="s">
        <v>852</v>
      </c>
      <c r="G1463" s="15"/>
      <c r="H1463" s="14">
        <v>160403</v>
      </c>
      <c r="I1463" s="14" t="s">
        <v>31</v>
      </c>
      <c r="J1463" s="14" t="s">
        <v>361</v>
      </c>
      <c r="K1463" s="14" t="s">
        <v>368</v>
      </c>
      <c r="L1463" s="14" t="s">
        <v>22</v>
      </c>
      <c r="M1463" s="14">
        <v>0</v>
      </c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</row>
    <row r="1464" spans="1:24" ht="28.2" thickBot="1" x14ac:dyDescent="0.35">
      <c r="A1464" s="14" t="s">
        <v>29</v>
      </c>
      <c r="B1464" s="14" t="s">
        <v>31</v>
      </c>
      <c r="C1464" s="14" t="s">
        <v>358</v>
      </c>
      <c r="D1464" s="14" t="s">
        <v>366</v>
      </c>
      <c r="E1464" s="14">
        <v>125</v>
      </c>
      <c r="F1464" s="14" t="s">
        <v>852</v>
      </c>
      <c r="G1464" s="15"/>
      <c r="H1464" s="14">
        <v>160403</v>
      </c>
      <c r="I1464" s="14" t="s">
        <v>31</v>
      </c>
      <c r="J1464" s="14" t="s">
        <v>361</v>
      </c>
      <c r="K1464" s="14" t="s">
        <v>368</v>
      </c>
      <c r="L1464" s="14" t="s">
        <v>23</v>
      </c>
      <c r="M1464" s="14">
        <v>0</v>
      </c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</row>
    <row r="1465" spans="1:24" ht="28.2" thickBot="1" x14ac:dyDescent="0.35">
      <c r="A1465" s="14" t="s">
        <v>29</v>
      </c>
      <c r="B1465" s="14" t="s">
        <v>31</v>
      </c>
      <c r="C1465" s="14" t="s">
        <v>358</v>
      </c>
      <c r="D1465" s="14" t="s">
        <v>366</v>
      </c>
      <c r="E1465" s="14">
        <v>125</v>
      </c>
      <c r="F1465" s="14" t="s">
        <v>852</v>
      </c>
      <c r="G1465" s="15"/>
      <c r="H1465" s="14">
        <v>160403</v>
      </c>
      <c r="I1465" s="14" t="s">
        <v>31</v>
      </c>
      <c r="J1465" s="14" t="s">
        <v>361</v>
      </c>
      <c r="K1465" s="14" t="s">
        <v>368</v>
      </c>
      <c r="L1465" s="14" t="s">
        <v>914</v>
      </c>
      <c r="M1465" s="14">
        <v>0</v>
      </c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</row>
    <row r="1466" spans="1:24" ht="28.2" thickBot="1" x14ac:dyDescent="0.35">
      <c r="A1466" s="14" t="s">
        <v>29</v>
      </c>
      <c r="B1466" s="14" t="s">
        <v>31</v>
      </c>
      <c r="C1466" s="14" t="s">
        <v>358</v>
      </c>
      <c r="D1466" s="14" t="s">
        <v>366</v>
      </c>
      <c r="E1466" s="14">
        <v>125</v>
      </c>
      <c r="F1466" s="14" t="s">
        <v>852</v>
      </c>
      <c r="G1466" s="15"/>
      <c r="H1466" s="14">
        <v>160403</v>
      </c>
      <c r="I1466" s="14" t="s">
        <v>31</v>
      </c>
      <c r="J1466" s="14" t="s">
        <v>361</v>
      </c>
      <c r="K1466" s="14" t="s">
        <v>368</v>
      </c>
      <c r="L1466" s="14" t="s">
        <v>24</v>
      </c>
      <c r="M1466" s="14">
        <v>600</v>
      </c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</row>
    <row r="1467" spans="1:24" ht="28.2" thickBot="1" x14ac:dyDescent="0.35">
      <c r="A1467" s="14" t="s">
        <v>29</v>
      </c>
      <c r="B1467" s="14" t="s">
        <v>31</v>
      </c>
      <c r="C1467" s="14" t="s">
        <v>358</v>
      </c>
      <c r="D1467" s="14" t="s">
        <v>366</v>
      </c>
      <c r="E1467" s="14">
        <v>125</v>
      </c>
      <c r="F1467" s="14" t="s">
        <v>852</v>
      </c>
      <c r="G1467" s="15"/>
      <c r="H1467" s="14">
        <v>160403</v>
      </c>
      <c r="I1467" s="14" t="s">
        <v>31</v>
      </c>
      <c r="J1467" s="14" t="s">
        <v>361</v>
      </c>
      <c r="K1467" s="14" t="s">
        <v>368</v>
      </c>
      <c r="L1467" s="14" t="s">
        <v>21</v>
      </c>
      <c r="M1467" s="14">
        <v>0</v>
      </c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</row>
    <row r="1468" spans="1:24" ht="28.2" thickBot="1" x14ac:dyDescent="0.35">
      <c r="A1468" s="14" t="s">
        <v>29</v>
      </c>
      <c r="B1468" s="14" t="s">
        <v>31</v>
      </c>
      <c r="C1468" s="14" t="s">
        <v>358</v>
      </c>
      <c r="D1468" s="14" t="s">
        <v>366</v>
      </c>
      <c r="E1468" s="14">
        <v>126</v>
      </c>
      <c r="F1468" s="14" t="s">
        <v>369</v>
      </c>
      <c r="G1468" s="15"/>
      <c r="H1468" s="14">
        <v>160403</v>
      </c>
      <c r="I1468" s="14" t="s">
        <v>31</v>
      </c>
      <c r="J1468" s="14" t="s">
        <v>361</v>
      </c>
      <c r="K1468" s="14" t="s">
        <v>368</v>
      </c>
      <c r="L1468" s="14" t="s">
        <v>22</v>
      </c>
      <c r="M1468" s="14">
        <v>0</v>
      </c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</row>
    <row r="1469" spans="1:24" ht="28.2" thickBot="1" x14ac:dyDescent="0.35">
      <c r="A1469" s="14" t="s">
        <v>29</v>
      </c>
      <c r="B1469" s="14" t="s">
        <v>31</v>
      </c>
      <c r="C1469" s="14" t="s">
        <v>358</v>
      </c>
      <c r="D1469" s="14" t="s">
        <v>366</v>
      </c>
      <c r="E1469" s="14">
        <v>126</v>
      </c>
      <c r="F1469" s="14" t="s">
        <v>369</v>
      </c>
      <c r="G1469" s="15"/>
      <c r="H1469" s="14">
        <v>160403</v>
      </c>
      <c r="I1469" s="14" t="s">
        <v>31</v>
      </c>
      <c r="J1469" s="14" t="s">
        <v>361</v>
      </c>
      <c r="K1469" s="14" t="s">
        <v>368</v>
      </c>
      <c r="L1469" s="14" t="s">
        <v>914</v>
      </c>
      <c r="M1469" s="14">
        <v>0</v>
      </c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</row>
    <row r="1470" spans="1:24" ht="28.2" thickBot="1" x14ac:dyDescent="0.35">
      <c r="A1470" s="14" t="s">
        <v>29</v>
      </c>
      <c r="B1470" s="14" t="s">
        <v>31</v>
      </c>
      <c r="C1470" s="14" t="s">
        <v>358</v>
      </c>
      <c r="D1470" s="14" t="s">
        <v>366</v>
      </c>
      <c r="E1470" s="14">
        <v>126</v>
      </c>
      <c r="F1470" s="14" t="s">
        <v>369</v>
      </c>
      <c r="G1470" s="15"/>
      <c r="H1470" s="14">
        <v>160403</v>
      </c>
      <c r="I1470" s="14" t="s">
        <v>31</v>
      </c>
      <c r="J1470" s="14" t="s">
        <v>361</v>
      </c>
      <c r="K1470" s="14" t="s">
        <v>368</v>
      </c>
      <c r="L1470" s="14" t="s">
        <v>24</v>
      </c>
      <c r="M1470" s="14">
        <v>0</v>
      </c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</row>
    <row r="1471" spans="1:24" ht="28.2" thickBot="1" x14ac:dyDescent="0.35">
      <c r="A1471" s="14" t="s">
        <v>29</v>
      </c>
      <c r="B1471" s="14" t="s">
        <v>31</v>
      </c>
      <c r="C1471" s="14" t="s">
        <v>358</v>
      </c>
      <c r="D1471" s="14" t="s">
        <v>366</v>
      </c>
      <c r="E1471" s="14">
        <v>126</v>
      </c>
      <c r="F1471" s="14" t="s">
        <v>369</v>
      </c>
      <c r="G1471" s="15"/>
      <c r="H1471" s="14">
        <v>160403</v>
      </c>
      <c r="I1471" s="14" t="s">
        <v>31</v>
      </c>
      <c r="J1471" s="14" t="s">
        <v>361</v>
      </c>
      <c r="K1471" s="14" t="s">
        <v>368</v>
      </c>
      <c r="L1471" s="14" t="s">
        <v>21</v>
      </c>
      <c r="M1471" s="14">
        <v>0</v>
      </c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</row>
    <row r="1472" spans="1:24" ht="28.2" thickBot="1" x14ac:dyDescent="0.35">
      <c r="A1472" s="14" t="s">
        <v>29</v>
      </c>
      <c r="B1472" s="14" t="s">
        <v>31</v>
      </c>
      <c r="C1472" s="14" t="s">
        <v>358</v>
      </c>
      <c r="D1472" s="14" t="s">
        <v>366</v>
      </c>
      <c r="E1472" s="14">
        <v>126</v>
      </c>
      <c r="F1472" s="14" t="s">
        <v>369</v>
      </c>
      <c r="G1472" s="15"/>
      <c r="H1472" s="14">
        <v>160403</v>
      </c>
      <c r="I1472" s="14" t="s">
        <v>31</v>
      </c>
      <c r="J1472" s="14" t="s">
        <v>361</v>
      </c>
      <c r="K1472" s="14" t="s">
        <v>368</v>
      </c>
      <c r="L1472" s="14" t="s">
        <v>23</v>
      </c>
      <c r="M1472" s="14">
        <v>0</v>
      </c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</row>
    <row r="1473" spans="1:24" ht="28.2" thickBot="1" x14ac:dyDescent="0.35">
      <c r="A1473" s="14" t="s">
        <v>29</v>
      </c>
      <c r="B1473" s="14" t="s">
        <v>31</v>
      </c>
      <c r="C1473" s="14" t="s">
        <v>358</v>
      </c>
      <c r="D1473" s="14" t="s">
        <v>366</v>
      </c>
      <c r="E1473" s="14">
        <v>127</v>
      </c>
      <c r="F1473" s="14" t="s">
        <v>370</v>
      </c>
      <c r="G1473" s="15"/>
      <c r="H1473" s="14">
        <v>160403</v>
      </c>
      <c r="I1473" s="14" t="s">
        <v>31</v>
      </c>
      <c r="J1473" s="14" t="s">
        <v>361</v>
      </c>
      <c r="K1473" s="14" t="s">
        <v>368</v>
      </c>
      <c r="L1473" s="14" t="s">
        <v>24</v>
      </c>
      <c r="M1473" s="14">
        <v>0</v>
      </c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</row>
    <row r="1474" spans="1:24" ht="28.2" thickBot="1" x14ac:dyDescent="0.35">
      <c r="A1474" s="14" t="s">
        <v>29</v>
      </c>
      <c r="B1474" s="14" t="s">
        <v>31</v>
      </c>
      <c r="C1474" s="14" t="s">
        <v>358</v>
      </c>
      <c r="D1474" s="14" t="s">
        <v>366</v>
      </c>
      <c r="E1474" s="14">
        <v>127</v>
      </c>
      <c r="F1474" s="14" t="s">
        <v>370</v>
      </c>
      <c r="G1474" s="15"/>
      <c r="H1474" s="14">
        <v>160403</v>
      </c>
      <c r="I1474" s="14" t="s">
        <v>31</v>
      </c>
      <c r="J1474" s="14" t="s">
        <v>361</v>
      </c>
      <c r="K1474" s="14" t="s">
        <v>368</v>
      </c>
      <c r="L1474" s="14" t="s">
        <v>22</v>
      </c>
      <c r="M1474" s="14">
        <v>0</v>
      </c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</row>
    <row r="1475" spans="1:24" ht="28.2" thickBot="1" x14ac:dyDescent="0.35">
      <c r="A1475" s="14" t="s">
        <v>29</v>
      </c>
      <c r="B1475" s="14" t="s">
        <v>31</v>
      </c>
      <c r="C1475" s="14" t="s">
        <v>358</v>
      </c>
      <c r="D1475" s="14" t="s">
        <v>366</v>
      </c>
      <c r="E1475" s="14">
        <v>127</v>
      </c>
      <c r="F1475" s="14" t="s">
        <v>370</v>
      </c>
      <c r="G1475" s="15"/>
      <c r="H1475" s="14">
        <v>160403</v>
      </c>
      <c r="I1475" s="14" t="s">
        <v>31</v>
      </c>
      <c r="J1475" s="14" t="s">
        <v>361</v>
      </c>
      <c r="K1475" s="14" t="s">
        <v>368</v>
      </c>
      <c r="L1475" s="14" t="s">
        <v>23</v>
      </c>
      <c r="M1475" s="14">
        <v>0</v>
      </c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</row>
    <row r="1476" spans="1:24" ht="28.2" thickBot="1" x14ac:dyDescent="0.35">
      <c r="A1476" s="14" t="s">
        <v>29</v>
      </c>
      <c r="B1476" s="14" t="s">
        <v>31</v>
      </c>
      <c r="C1476" s="14" t="s">
        <v>358</v>
      </c>
      <c r="D1476" s="14" t="s">
        <v>366</v>
      </c>
      <c r="E1476" s="14">
        <v>127</v>
      </c>
      <c r="F1476" s="14" t="s">
        <v>370</v>
      </c>
      <c r="G1476" s="15"/>
      <c r="H1476" s="14">
        <v>160403</v>
      </c>
      <c r="I1476" s="14" t="s">
        <v>31</v>
      </c>
      <c r="J1476" s="14" t="s">
        <v>361</v>
      </c>
      <c r="K1476" s="14" t="s">
        <v>368</v>
      </c>
      <c r="L1476" s="14" t="s">
        <v>914</v>
      </c>
      <c r="M1476" s="14">
        <v>0</v>
      </c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</row>
    <row r="1477" spans="1:24" ht="28.2" thickBot="1" x14ac:dyDescent="0.35">
      <c r="A1477" s="14" t="s">
        <v>29</v>
      </c>
      <c r="B1477" s="14" t="s">
        <v>31</v>
      </c>
      <c r="C1477" s="14" t="s">
        <v>358</v>
      </c>
      <c r="D1477" s="14" t="s">
        <v>366</v>
      </c>
      <c r="E1477" s="14">
        <v>127</v>
      </c>
      <c r="F1477" s="14" t="s">
        <v>370</v>
      </c>
      <c r="G1477" s="15"/>
      <c r="H1477" s="14">
        <v>160403</v>
      </c>
      <c r="I1477" s="14" t="s">
        <v>31</v>
      </c>
      <c r="J1477" s="14" t="s">
        <v>361</v>
      </c>
      <c r="K1477" s="14" t="s">
        <v>368</v>
      </c>
      <c r="L1477" s="14" t="s">
        <v>21</v>
      </c>
      <c r="M1477" s="14">
        <v>0</v>
      </c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</row>
    <row r="1478" spans="1:24" ht="28.2" thickBot="1" x14ac:dyDescent="0.35">
      <c r="A1478" s="14" t="s">
        <v>29</v>
      </c>
      <c r="B1478" s="14" t="s">
        <v>31</v>
      </c>
      <c r="C1478" s="14" t="s">
        <v>358</v>
      </c>
      <c r="D1478" s="14" t="s">
        <v>366</v>
      </c>
      <c r="E1478" s="14">
        <v>128</v>
      </c>
      <c r="F1478" s="14" t="s">
        <v>853</v>
      </c>
      <c r="G1478" s="15"/>
      <c r="H1478" s="14">
        <v>160403</v>
      </c>
      <c r="I1478" s="14" t="s">
        <v>31</v>
      </c>
      <c r="J1478" s="14" t="s">
        <v>361</v>
      </c>
      <c r="K1478" s="14" t="s">
        <v>368</v>
      </c>
      <c r="L1478" s="14" t="s">
        <v>24</v>
      </c>
      <c r="M1478" s="14">
        <v>0</v>
      </c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</row>
    <row r="1479" spans="1:24" ht="28.2" thickBot="1" x14ac:dyDescent="0.35">
      <c r="A1479" s="14" t="s">
        <v>29</v>
      </c>
      <c r="B1479" s="14" t="s">
        <v>31</v>
      </c>
      <c r="C1479" s="14" t="s">
        <v>358</v>
      </c>
      <c r="D1479" s="14" t="s">
        <v>366</v>
      </c>
      <c r="E1479" s="14">
        <v>128</v>
      </c>
      <c r="F1479" s="14" t="s">
        <v>853</v>
      </c>
      <c r="G1479" s="15"/>
      <c r="H1479" s="14">
        <v>160403</v>
      </c>
      <c r="I1479" s="14" t="s">
        <v>31</v>
      </c>
      <c r="J1479" s="14" t="s">
        <v>361</v>
      </c>
      <c r="K1479" s="14" t="s">
        <v>368</v>
      </c>
      <c r="L1479" s="14" t="s">
        <v>22</v>
      </c>
      <c r="M1479" s="14">
        <v>0</v>
      </c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</row>
    <row r="1480" spans="1:24" ht="28.2" thickBot="1" x14ac:dyDescent="0.35">
      <c r="A1480" s="14" t="s">
        <v>29</v>
      </c>
      <c r="B1480" s="14" t="s">
        <v>31</v>
      </c>
      <c r="C1480" s="14" t="s">
        <v>358</v>
      </c>
      <c r="D1480" s="14" t="s">
        <v>366</v>
      </c>
      <c r="E1480" s="14">
        <v>128</v>
      </c>
      <c r="F1480" s="14" t="s">
        <v>853</v>
      </c>
      <c r="G1480" s="15"/>
      <c r="H1480" s="14">
        <v>160403</v>
      </c>
      <c r="I1480" s="14" t="s">
        <v>31</v>
      </c>
      <c r="J1480" s="14" t="s">
        <v>361</v>
      </c>
      <c r="K1480" s="14" t="s">
        <v>368</v>
      </c>
      <c r="L1480" s="14" t="s">
        <v>23</v>
      </c>
      <c r="M1480" s="14">
        <v>0</v>
      </c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</row>
    <row r="1481" spans="1:24" ht="28.2" thickBot="1" x14ac:dyDescent="0.35">
      <c r="A1481" s="14" t="s">
        <v>29</v>
      </c>
      <c r="B1481" s="14" t="s">
        <v>31</v>
      </c>
      <c r="C1481" s="14" t="s">
        <v>358</v>
      </c>
      <c r="D1481" s="14" t="s">
        <v>366</v>
      </c>
      <c r="E1481" s="14">
        <v>128</v>
      </c>
      <c r="F1481" s="14" t="s">
        <v>853</v>
      </c>
      <c r="G1481" s="15"/>
      <c r="H1481" s="14">
        <v>160403</v>
      </c>
      <c r="I1481" s="14" t="s">
        <v>31</v>
      </c>
      <c r="J1481" s="14" t="s">
        <v>361</v>
      </c>
      <c r="K1481" s="14" t="s">
        <v>368</v>
      </c>
      <c r="L1481" s="14" t="s">
        <v>914</v>
      </c>
      <c r="M1481" s="14">
        <v>0</v>
      </c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</row>
    <row r="1482" spans="1:24" ht="28.2" thickBot="1" x14ac:dyDescent="0.35">
      <c r="A1482" s="14" t="s">
        <v>29</v>
      </c>
      <c r="B1482" s="14" t="s">
        <v>31</v>
      </c>
      <c r="C1482" s="14" t="s">
        <v>358</v>
      </c>
      <c r="D1482" s="14" t="s">
        <v>366</v>
      </c>
      <c r="E1482" s="14">
        <v>128</v>
      </c>
      <c r="F1482" s="14" t="s">
        <v>853</v>
      </c>
      <c r="G1482" s="15"/>
      <c r="H1482" s="14">
        <v>160403</v>
      </c>
      <c r="I1482" s="14" t="s">
        <v>31</v>
      </c>
      <c r="J1482" s="14" t="s">
        <v>361</v>
      </c>
      <c r="K1482" s="14" t="s">
        <v>368</v>
      </c>
      <c r="L1482" s="14" t="s">
        <v>21</v>
      </c>
      <c r="M1482" s="14">
        <v>0</v>
      </c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</row>
    <row r="1483" spans="1:24" ht="28.2" thickBot="1" x14ac:dyDescent="0.35">
      <c r="A1483" s="14" t="s">
        <v>29</v>
      </c>
      <c r="B1483" s="14" t="s">
        <v>31</v>
      </c>
      <c r="C1483" s="14" t="s">
        <v>358</v>
      </c>
      <c r="D1483" s="14" t="s">
        <v>366</v>
      </c>
      <c r="E1483" s="14">
        <v>291</v>
      </c>
      <c r="F1483" s="14" t="s">
        <v>854</v>
      </c>
      <c r="G1483" s="15"/>
      <c r="H1483" s="14">
        <v>160403</v>
      </c>
      <c r="I1483" s="14" t="s">
        <v>31</v>
      </c>
      <c r="J1483" s="14" t="s">
        <v>361</v>
      </c>
      <c r="K1483" s="14" t="s">
        <v>368</v>
      </c>
      <c r="L1483" s="14" t="s">
        <v>23</v>
      </c>
      <c r="M1483" s="14">
        <v>0</v>
      </c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</row>
    <row r="1484" spans="1:24" ht="28.2" thickBot="1" x14ac:dyDescent="0.35">
      <c r="A1484" s="14" t="s">
        <v>29</v>
      </c>
      <c r="B1484" s="14" t="s">
        <v>31</v>
      </c>
      <c r="C1484" s="14" t="s">
        <v>358</v>
      </c>
      <c r="D1484" s="14" t="s">
        <v>366</v>
      </c>
      <c r="E1484" s="14">
        <v>291</v>
      </c>
      <c r="F1484" s="14" t="s">
        <v>854</v>
      </c>
      <c r="G1484" s="15"/>
      <c r="H1484" s="14">
        <v>160403</v>
      </c>
      <c r="I1484" s="14" t="s">
        <v>31</v>
      </c>
      <c r="J1484" s="14" t="s">
        <v>361</v>
      </c>
      <c r="K1484" s="14" t="s">
        <v>368</v>
      </c>
      <c r="L1484" s="14" t="s">
        <v>21</v>
      </c>
      <c r="M1484" s="14">
        <v>0</v>
      </c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</row>
    <row r="1485" spans="1:24" ht="28.2" thickBot="1" x14ac:dyDescent="0.35">
      <c r="A1485" s="14" t="s">
        <v>29</v>
      </c>
      <c r="B1485" s="14" t="s">
        <v>31</v>
      </c>
      <c r="C1485" s="14" t="s">
        <v>358</v>
      </c>
      <c r="D1485" s="14" t="s">
        <v>366</v>
      </c>
      <c r="E1485" s="14">
        <v>291</v>
      </c>
      <c r="F1485" s="14" t="s">
        <v>854</v>
      </c>
      <c r="G1485" s="15"/>
      <c r="H1485" s="14">
        <v>160403</v>
      </c>
      <c r="I1485" s="14" t="s">
        <v>31</v>
      </c>
      <c r="J1485" s="14" t="s">
        <v>361</v>
      </c>
      <c r="K1485" s="14" t="s">
        <v>368</v>
      </c>
      <c r="L1485" s="14" t="s">
        <v>914</v>
      </c>
      <c r="M1485" s="14">
        <v>0</v>
      </c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</row>
    <row r="1486" spans="1:24" ht="28.2" thickBot="1" x14ac:dyDescent="0.35">
      <c r="A1486" s="14" t="s">
        <v>29</v>
      </c>
      <c r="B1486" s="14" t="s">
        <v>31</v>
      </c>
      <c r="C1486" s="14" t="s">
        <v>358</v>
      </c>
      <c r="D1486" s="14" t="s">
        <v>366</v>
      </c>
      <c r="E1486" s="14">
        <v>291</v>
      </c>
      <c r="F1486" s="14" t="s">
        <v>854</v>
      </c>
      <c r="G1486" s="15"/>
      <c r="H1486" s="14">
        <v>160403</v>
      </c>
      <c r="I1486" s="14" t="s">
        <v>31</v>
      </c>
      <c r="J1486" s="14" t="s">
        <v>361</v>
      </c>
      <c r="K1486" s="14" t="s">
        <v>368</v>
      </c>
      <c r="L1486" s="14" t="s">
        <v>24</v>
      </c>
      <c r="M1486" s="14">
        <v>0</v>
      </c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</row>
    <row r="1487" spans="1:24" ht="28.2" thickBot="1" x14ac:dyDescent="0.35">
      <c r="A1487" s="14" t="s">
        <v>29</v>
      </c>
      <c r="B1487" s="14" t="s">
        <v>31</v>
      </c>
      <c r="C1487" s="14" t="s">
        <v>358</v>
      </c>
      <c r="D1487" s="14" t="s">
        <v>366</v>
      </c>
      <c r="E1487" s="14">
        <v>291</v>
      </c>
      <c r="F1487" s="14" t="s">
        <v>854</v>
      </c>
      <c r="G1487" s="15"/>
      <c r="H1487" s="14">
        <v>160403</v>
      </c>
      <c r="I1487" s="14" t="s">
        <v>31</v>
      </c>
      <c r="J1487" s="14" t="s">
        <v>361</v>
      </c>
      <c r="K1487" s="14" t="s">
        <v>368</v>
      </c>
      <c r="L1487" s="14" t="s">
        <v>22</v>
      </c>
      <c r="M1487" s="14">
        <v>0</v>
      </c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</row>
    <row r="1488" spans="1:24" ht="28.2" thickBot="1" x14ac:dyDescent="0.35">
      <c r="A1488" s="14" t="s">
        <v>29</v>
      </c>
      <c r="B1488" s="14" t="s">
        <v>31</v>
      </c>
      <c r="C1488" s="14" t="s">
        <v>358</v>
      </c>
      <c r="D1488" s="14" t="s">
        <v>366</v>
      </c>
      <c r="E1488" s="14">
        <v>292</v>
      </c>
      <c r="F1488" s="14" t="s">
        <v>855</v>
      </c>
      <c r="G1488" s="15"/>
      <c r="H1488" s="14">
        <v>160401</v>
      </c>
      <c r="I1488" s="14" t="s">
        <v>31</v>
      </c>
      <c r="J1488" s="14" t="s">
        <v>361</v>
      </c>
      <c r="K1488" s="14" t="s">
        <v>358</v>
      </c>
      <c r="L1488" s="14" t="s">
        <v>21</v>
      </c>
      <c r="M1488" s="14">
        <v>0</v>
      </c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</row>
    <row r="1489" spans="1:24" ht="28.2" thickBot="1" x14ac:dyDescent="0.35">
      <c r="A1489" s="14" t="s">
        <v>29</v>
      </c>
      <c r="B1489" s="14" t="s">
        <v>31</v>
      </c>
      <c r="C1489" s="14" t="s">
        <v>358</v>
      </c>
      <c r="D1489" s="14" t="s">
        <v>366</v>
      </c>
      <c r="E1489" s="14">
        <v>292</v>
      </c>
      <c r="F1489" s="14" t="s">
        <v>855</v>
      </c>
      <c r="G1489" s="15"/>
      <c r="H1489" s="14">
        <v>160401</v>
      </c>
      <c r="I1489" s="14" t="s">
        <v>31</v>
      </c>
      <c r="J1489" s="14" t="s">
        <v>361</v>
      </c>
      <c r="K1489" s="14" t="s">
        <v>358</v>
      </c>
      <c r="L1489" s="14" t="s">
        <v>914</v>
      </c>
      <c r="M1489" s="14">
        <v>0</v>
      </c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</row>
    <row r="1490" spans="1:24" ht="28.2" thickBot="1" x14ac:dyDescent="0.35">
      <c r="A1490" s="14" t="s">
        <v>29</v>
      </c>
      <c r="B1490" s="14" t="s">
        <v>31</v>
      </c>
      <c r="C1490" s="14" t="s">
        <v>358</v>
      </c>
      <c r="D1490" s="14" t="s">
        <v>366</v>
      </c>
      <c r="E1490" s="14">
        <v>292</v>
      </c>
      <c r="F1490" s="14" t="s">
        <v>855</v>
      </c>
      <c r="G1490" s="15"/>
      <c r="H1490" s="14">
        <v>160401</v>
      </c>
      <c r="I1490" s="14" t="s">
        <v>31</v>
      </c>
      <c r="J1490" s="14" t="s">
        <v>361</v>
      </c>
      <c r="K1490" s="14" t="s">
        <v>358</v>
      </c>
      <c r="L1490" s="14" t="s">
        <v>23</v>
      </c>
      <c r="M1490" s="14">
        <v>0</v>
      </c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</row>
    <row r="1491" spans="1:24" ht="28.2" thickBot="1" x14ac:dyDescent="0.35">
      <c r="A1491" s="14" t="s">
        <v>29</v>
      </c>
      <c r="B1491" s="14" t="s">
        <v>31</v>
      </c>
      <c r="C1491" s="14" t="s">
        <v>358</v>
      </c>
      <c r="D1491" s="14" t="s">
        <v>366</v>
      </c>
      <c r="E1491" s="14">
        <v>292</v>
      </c>
      <c r="F1491" s="14" t="s">
        <v>855</v>
      </c>
      <c r="G1491" s="15"/>
      <c r="H1491" s="14">
        <v>160401</v>
      </c>
      <c r="I1491" s="14" t="s">
        <v>31</v>
      </c>
      <c r="J1491" s="14" t="s">
        <v>361</v>
      </c>
      <c r="K1491" s="14" t="s">
        <v>358</v>
      </c>
      <c r="L1491" s="14" t="s">
        <v>22</v>
      </c>
      <c r="M1491" s="14">
        <v>0</v>
      </c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</row>
    <row r="1492" spans="1:24" ht="28.2" thickBot="1" x14ac:dyDescent="0.35">
      <c r="A1492" s="14" t="s">
        <v>29</v>
      </c>
      <c r="B1492" s="14" t="s">
        <v>31</v>
      </c>
      <c r="C1492" s="14" t="s">
        <v>358</v>
      </c>
      <c r="D1492" s="14" t="s">
        <v>366</v>
      </c>
      <c r="E1492" s="14">
        <v>292</v>
      </c>
      <c r="F1492" s="14" t="s">
        <v>855</v>
      </c>
      <c r="G1492" s="15"/>
      <c r="H1492" s="14">
        <v>160401</v>
      </c>
      <c r="I1492" s="14" t="s">
        <v>31</v>
      </c>
      <c r="J1492" s="14" t="s">
        <v>361</v>
      </c>
      <c r="K1492" s="14" t="s">
        <v>358</v>
      </c>
      <c r="L1492" s="14" t="s">
        <v>24</v>
      </c>
      <c r="M1492" s="14">
        <v>0</v>
      </c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</row>
    <row r="1493" spans="1:24" ht="28.2" thickBot="1" x14ac:dyDescent="0.35">
      <c r="A1493" s="14" t="s">
        <v>29</v>
      </c>
      <c r="B1493" s="14" t="s">
        <v>31</v>
      </c>
      <c r="C1493" s="14" t="s">
        <v>358</v>
      </c>
      <c r="D1493" s="14" t="s">
        <v>371</v>
      </c>
      <c r="E1493" s="14">
        <v>113</v>
      </c>
      <c r="F1493" s="14" t="s">
        <v>372</v>
      </c>
      <c r="G1493" s="15"/>
      <c r="H1493" s="14">
        <v>160402</v>
      </c>
      <c r="I1493" s="14" t="s">
        <v>31</v>
      </c>
      <c r="J1493" s="14" t="s">
        <v>361</v>
      </c>
      <c r="K1493" s="14" t="s">
        <v>373</v>
      </c>
      <c r="L1493" s="14" t="s">
        <v>21</v>
      </c>
      <c r="M1493" s="14">
        <v>0</v>
      </c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</row>
    <row r="1494" spans="1:24" ht="28.2" thickBot="1" x14ac:dyDescent="0.35">
      <c r="A1494" s="14" t="s">
        <v>29</v>
      </c>
      <c r="B1494" s="14" t="s">
        <v>31</v>
      </c>
      <c r="C1494" s="14" t="s">
        <v>358</v>
      </c>
      <c r="D1494" s="14" t="s">
        <v>371</v>
      </c>
      <c r="E1494" s="14">
        <v>113</v>
      </c>
      <c r="F1494" s="14" t="s">
        <v>372</v>
      </c>
      <c r="G1494" s="15"/>
      <c r="H1494" s="14">
        <v>160402</v>
      </c>
      <c r="I1494" s="14" t="s">
        <v>31</v>
      </c>
      <c r="J1494" s="14" t="s">
        <v>361</v>
      </c>
      <c r="K1494" s="14" t="s">
        <v>373</v>
      </c>
      <c r="L1494" s="14" t="s">
        <v>22</v>
      </c>
      <c r="M1494" s="14">
        <v>0</v>
      </c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</row>
    <row r="1495" spans="1:24" ht="28.2" thickBot="1" x14ac:dyDescent="0.35">
      <c r="A1495" s="14" t="s">
        <v>29</v>
      </c>
      <c r="B1495" s="14" t="s">
        <v>31</v>
      </c>
      <c r="C1495" s="14" t="s">
        <v>358</v>
      </c>
      <c r="D1495" s="14" t="s">
        <v>371</v>
      </c>
      <c r="E1495" s="14">
        <v>113</v>
      </c>
      <c r="F1495" s="14" t="s">
        <v>372</v>
      </c>
      <c r="G1495" s="15"/>
      <c r="H1495" s="14">
        <v>160402</v>
      </c>
      <c r="I1495" s="14" t="s">
        <v>31</v>
      </c>
      <c r="J1495" s="14" t="s">
        <v>361</v>
      </c>
      <c r="K1495" s="14" t="s">
        <v>373</v>
      </c>
      <c r="L1495" s="14" t="s">
        <v>914</v>
      </c>
      <c r="M1495" s="14">
        <v>0</v>
      </c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</row>
    <row r="1496" spans="1:24" ht="28.2" thickBot="1" x14ac:dyDescent="0.35">
      <c r="A1496" s="14" t="s">
        <v>29</v>
      </c>
      <c r="B1496" s="14" t="s">
        <v>31</v>
      </c>
      <c r="C1496" s="14" t="s">
        <v>358</v>
      </c>
      <c r="D1496" s="14" t="s">
        <v>371</v>
      </c>
      <c r="E1496" s="14">
        <v>113</v>
      </c>
      <c r="F1496" s="14" t="s">
        <v>372</v>
      </c>
      <c r="G1496" s="15"/>
      <c r="H1496" s="14">
        <v>160402</v>
      </c>
      <c r="I1496" s="14" t="s">
        <v>31</v>
      </c>
      <c r="J1496" s="14" t="s">
        <v>361</v>
      </c>
      <c r="K1496" s="14" t="s">
        <v>373</v>
      </c>
      <c r="L1496" s="14" t="s">
        <v>24</v>
      </c>
      <c r="M1496" s="14">
        <v>3670</v>
      </c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</row>
    <row r="1497" spans="1:24" ht="28.2" thickBot="1" x14ac:dyDescent="0.35">
      <c r="A1497" s="14" t="s">
        <v>29</v>
      </c>
      <c r="B1497" s="14" t="s">
        <v>31</v>
      </c>
      <c r="C1497" s="14" t="s">
        <v>358</v>
      </c>
      <c r="D1497" s="14" t="s">
        <v>371</v>
      </c>
      <c r="E1497" s="14">
        <v>113</v>
      </c>
      <c r="F1497" s="14" t="s">
        <v>372</v>
      </c>
      <c r="G1497" s="15"/>
      <c r="H1497" s="14">
        <v>160402</v>
      </c>
      <c r="I1497" s="14" t="s">
        <v>31</v>
      </c>
      <c r="J1497" s="14" t="s">
        <v>361</v>
      </c>
      <c r="K1497" s="14" t="s">
        <v>373</v>
      </c>
      <c r="L1497" s="14" t="s">
        <v>23</v>
      </c>
      <c r="M1497" s="14">
        <v>0</v>
      </c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</row>
    <row r="1498" spans="1:24" ht="28.2" thickBot="1" x14ac:dyDescent="0.35">
      <c r="A1498" s="14" t="s">
        <v>29</v>
      </c>
      <c r="B1498" s="14" t="s">
        <v>31</v>
      </c>
      <c r="C1498" s="14" t="s">
        <v>358</v>
      </c>
      <c r="D1498" s="14" t="s">
        <v>371</v>
      </c>
      <c r="E1498" s="14">
        <v>114</v>
      </c>
      <c r="F1498" s="14" t="s">
        <v>374</v>
      </c>
      <c r="G1498" s="15"/>
      <c r="H1498" s="14">
        <v>160402</v>
      </c>
      <c r="I1498" s="14" t="s">
        <v>31</v>
      </c>
      <c r="J1498" s="14" t="s">
        <v>361</v>
      </c>
      <c r="K1498" s="14" t="s">
        <v>373</v>
      </c>
      <c r="L1498" s="14" t="s">
        <v>21</v>
      </c>
      <c r="M1498" s="14">
        <v>0</v>
      </c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</row>
    <row r="1499" spans="1:24" ht="28.2" thickBot="1" x14ac:dyDescent="0.35">
      <c r="A1499" s="14" t="s">
        <v>29</v>
      </c>
      <c r="B1499" s="14" t="s">
        <v>31</v>
      </c>
      <c r="C1499" s="14" t="s">
        <v>358</v>
      </c>
      <c r="D1499" s="14" t="s">
        <v>371</v>
      </c>
      <c r="E1499" s="14">
        <v>114</v>
      </c>
      <c r="F1499" s="14" t="s">
        <v>374</v>
      </c>
      <c r="G1499" s="15"/>
      <c r="H1499" s="14">
        <v>160402</v>
      </c>
      <c r="I1499" s="14" t="s">
        <v>31</v>
      </c>
      <c r="J1499" s="14" t="s">
        <v>361</v>
      </c>
      <c r="K1499" s="14" t="s">
        <v>373</v>
      </c>
      <c r="L1499" s="14" t="s">
        <v>24</v>
      </c>
      <c r="M1499" s="14">
        <v>120</v>
      </c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</row>
    <row r="1500" spans="1:24" ht="28.2" thickBot="1" x14ac:dyDescent="0.35">
      <c r="A1500" s="14" t="s">
        <v>29</v>
      </c>
      <c r="B1500" s="14" t="s">
        <v>31</v>
      </c>
      <c r="C1500" s="14" t="s">
        <v>358</v>
      </c>
      <c r="D1500" s="14" t="s">
        <v>371</v>
      </c>
      <c r="E1500" s="14">
        <v>114</v>
      </c>
      <c r="F1500" s="14" t="s">
        <v>374</v>
      </c>
      <c r="G1500" s="15"/>
      <c r="H1500" s="14">
        <v>160402</v>
      </c>
      <c r="I1500" s="14" t="s">
        <v>31</v>
      </c>
      <c r="J1500" s="14" t="s">
        <v>361</v>
      </c>
      <c r="K1500" s="14" t="s">
        <v>373</v>
      </c>
      <c r="L1500" s="14" t="s">
        <v>22</v>
      </c>
      <c r="M1500" s="14">
        <v>0</v>
      </c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</row>
    <row r="1501" spans="1:24" ht="28.2" thickBot="1" x14ac:dyDescent="0.35">
      <c r="A1501" s="14" t="s">
        <v>29</v>
      </c>
      <c r="B1501" s="14" t="s">
        <v>31</v>
      </c>
      <c r="C1501" s="14" t="s">
        <v>358</v>
      </c>
      <c r="D1501" s="14" t="s">
        <v>371</v>
      </c>
      <c r="E1501" s="14">
        <v>114</v>
      </c>
      <c r="F1501" s="14" t="s">
        <v>374</v>
      </c>
      <c r="G1501" s="15"/>
      <c r="H1501" s="14">
        <v>160402</v>
      </c>
      <c r="I1501" s="14" t="s">
        <v>31</v>
      </c>
      <c r="J1501" s="14" t="s">
        <v>361</v>
      </c>
      <c r="K1501" s="14" t="s">
        <v>373</v>
      </c>
      <c r="L1501" s="14" t="s">
        <v>23</v>
      </c>
      <c r="M1501" s="14">
        <v>0</v>
      </c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</row>
    <row r="1502" spans="1:24" ht="28.2" thickBot="1" x14ac:dyDescent="0.35">
      <c r="A1502" s="14" t="s">
        <v>29</v>
      </c>
      <c r="B1502" s="14" t="s">
        <v>31</v>
      </c>
      <c r="C1502" s="14" t="s">
        <v>358</v>
      </c>
      <c r="D1502" s="14" t="s">
        <v>371</v>
      </c>
      <c r="E1502" s="14">
        <v>114</v>
      </c>
      <c r="F1502" s="14" t="s">
        <v>374</v>
      </c>
      <c r="G1502" s="15"/>
      <c r="H1502" s="14">
        <v>160402</v>
      </c>
      <c r="I1502" s="14" t="s">
        <v>31</v>
      </c>
      <c r="J1502" s="14" t="s">
        <v>361</v>
      </c>
      <c r="K1502" s="14" t="s">
        <v>373</v>
      </c>
      <c r="L1502" s="14" t="s">
        <v>914</v>
      </c>
      <c r="M1502" s="14">
        <v>0</v>
      </c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</row>
    <row r="1503" spans="1:24" ht="28.2" thickBot="1" x14ac:dyDescent="0.35">
      <c r="A1503" s="14" t="s">
        <v>29</v>
      </c>
      <c r="B1503" s="14" t="s">
        <v>31</v>
      </c>
      <c r="C1503" s="14" t="s">
        <v>358</v>
      </c>
      <c r="D1503" s="14" t="s">
        <v>371</v>
      </c>
      <c r="E1503" s="14">
        <v>115</v>
      </c>
      <c r="F1503" s="14" t="s">
        <v>375</v>
      </c>
      <c r="G1503" s="15"/>
      <c r="H1503" s="14">
        <v>160402</v>
      </c>
      <c r="I1503" s="14" t="s">
        <v>31</v>
      </c>
      <c r="J1503" s="14" t="s">
        <v>361</v>
      </c>
      <c r="K1503" s="14" t="s">
        <v>373</v>
      </c>
      <c r="L1503" s="14" t="s">
        <v>23</v>
      </c>
      <c r="M1503" s="14">
        <v>0</v>
      </c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</row>
    <row r="1504" spans="1:24" ht="28.2" thickBot="1" x14ac:dyDescent="0.35">
      <c r="A1504" s="14" t="s">
        <v>29</v>
      </c>
      <c r="B1504" s="14" t="s">
        <v>31</v>
      </c>
      <c r="C1504" s="14" t="s">
        <v>358</v>
      </c>
      <c r="D1504" s="14" t="s">
        <v>371</v>
      </c>
      <c r="E1504" s="14">
        <v>115</v>
      </c>
      <c r="F1504" s="14" t="s">
        <v>375</v>
      </c>
      <c r="G1504" s="15"/>
      <c r="H1504" s="14">
        <v>160402</v>
      </c>
      <c r="I1504" s="14" t="s">
        <v>31</v>
      </c>
      <c r="J1504" s="14" t="s">
        <v>361</v>
      </c>
      <c r="K1504" s="14" t="s">
        <v>373</v>
      </c>
      <c r="L1504" s="14" t="s">
        <v>914</v>
      </c>
      <c r="M1504" s="14">
        <v>0</v>
      </c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</row>
    <row r="1505" spans="1:24" ht="28.2" thickBot="1" x14ac:dyDescent="0.35">
      <c r="A1505" s="14" t="s">
        <v>29</v>
      </c>
      <c r="B1505" s="14" t="s">
        <v>31</v>
      </c>
      <c r="C1505" s="14" t="s">
        <v>358</v>
      </c>
      <c r="D1505" s="14" t="s">
        <v>371</v>
      </c>
      <c r="E1505" s="14">
        <v>115</v>
      </c>
      <c r="F1505" s="14" t="s">
        <v>375</v>
      </c>
      <c r="G1505" s="15"/>
      <c r="H1505" s="14">
        <v>160402</v>
      </c>
      <c r="I1505" s="14" t="s">
        <v>31</v>
      </c>
      <c r="J1505" s="14" t="s">
        <v>361</v>
      </c>
      <c r="K1505" s="14" t="s">
        <v>373</v>
      </c>
      <c r="L1505" s="14" t="s">
        <v>21</v>
      </c>
      <c r="M1505" s="14">
        <v>0</v>
      </c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</row>
    <row r="1506" spans="1:24" ht="28.2" thickBot="1" x14ac:dyDescent="0.35">
      <c r="A1506" s="14" t="s">
        <v>29</v>
      </c>
      <c r="B1506" s="14" t="s">
        <v>31</v>
      </c>
      <c r="C1506" s="14" t="s">
        <v>358</v>
      </c>
      <c r="D1506" s="14" t="s">
        <v>371</v>
      </c>
      <c r="E1506" s="14">
        <v>115</v>
      </c>
      <c r="F1506" s="14" t="s">
        <v>375</v>
      </c>
      <c r="G1506" s="15"/>
      <c r="H1506" s="14">
        <v>160402</v>
      </c>
      <c r="I1506" s="14" t="s">
        <v>31</v>
      </c>
      <c r="J1506" s="14" t="s">
        <v>361</v>
      </c>
      <c r="K1506" s="14" t="s">
        <v>373</v>
      </c>
      <c r="L1506" s="14" t="s">
        <v>24</v>
      </c>
      <c r="M1506" s="14">
        <v>0</v>
      </c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</row>
    <row r="1507" spans="1:24" ht="28.2" thickBot="1" x14ac:dyDescent="0.35">
      <c r="A1507" s="14" t="s">
        <v>29</v>
      </c>
      <c r="B1507" s="14" t="s">
        <v>31</v>
      </c>
      <c r="C1507" s="14" t="s">
        <v>358</v>
      </c>
      <c r="D1507" s="14" t="s">
        <v>371</v>
      </c>
      <c r="E1507" s="14">
        <v>115</v>
      </c>
      <c r="F1507" s="14" t="s">
        <v>375</v>
      </c>
      <c r="G1507" s="15"/>
      <c r="H1507" s="14">
        <v>160402</v>
      </c>
      <c r="I1507" s="14" t="s">
        <v>31</v>
      </c>
      <c r="J1507" s="14" t="s">
        <v>361</v>
      </c>
      <c r="K1507" s="14" t="s">
        <v>373</v>
      </c>
      <c r="L1507" s="14" t="s">
        <v>22</v>
      </c>
      <c r="M1507" s="14">
        <v>0</v>
      </c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</row>
    <row r="1508" spans="1:24" ht="28.2" thickBot="1" x14ac:dyDescent="0.35">
      <c r="A1508" s="14" t="s">
        <v>29</v>
      </c>
      <c r="B1508" s="14" t="s">
        <v>31</v>
      </c>
      <c r="C1508" s="14" t="s">
        <v>358</v>
      </c>
      <c r="D1508" s="14" t="s">
        <v>371</v>
      </c>
      <c r="E1508" s="14">
        <v>116</v>
      </c>
      <c r="F1508" s="14" t="s">
        <v>376</v>
      </c>
      <c r="G1508" s="15"/>
      <c r="H1508" s="14">
        <v>160402</v>
      </c>
      <c r="I1508" s="14" t="s">
        <v>31</v>
      </c>
      <c r="J1508" s="14" t="s">
        <v>361</v>
      </c>
      <c r="K1508" s="14" t="s">
        <v>373</v>
      </c>
      <c r="L1508" s="14" t="s">
        <v>24</v>
      </c>
      <c r="M1508" s="14">
        <v>102</v>
      </c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</row>
    <row r="1509" spans="1:24" ht="28.2" thickBot="1" x14ac:dyDescent="0.35">
      <c r="A1509" s="14" t="s">
        <v>29</v>
      </c>
      <c r="B1509" s="14" t="s">
        <v>31</v>
      </c>
      <c r="C1509" s="14" t="s">
        <v>358</v>
      </c>
      <c r="D1509" s="14" t="s">
        <v>371</v>
      </c>
      <c r="E1509" s="14">
        <v>116</v>
      </c>
      <c r="F1509" s="14" t="s">
        <v>376</v>
      </c>
      <c r="G1509" s="15"/>
      <c r="H1509" s="14">
        <v>160402</v>
      </c>
      <c r="I1509" s="14" t="s">
        <v>31</v>
      </c>
      <c r="J1509" s="14" t="s">
        <v>361</v>
      </c>
      <c r="K1509" s="14" t="s">
        <v>373</v>
      </c>
      <c r="L1509" s="14" t="s">
        <v>21</v>
      </c>
      <c r="M1509" s="14">
        <v>0</v>
      </c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</row>
    <row r="1510" spans="1:24" ht="28.2" thickBot="1" x14ac:dyDescent="0.35">
      <c r="A1510" s="14" t="s">
        <v>29</v>
      </c>
      <c r="B1510" s="14" t="s">
        <v>31</v>
      </c>
      <c r="C1510" s="14" t="s">
        <v>358</v>
      </c>
      <c r="D1510" s="14" t="s">
        <v>371</v>
      </c>
      <c r="E1510" s="14">
        <v>116</v>
      </c>
      <c r="F1510" s="14" t="s">
        <v>376</v>
      </c>
      <c r="G1510" s="15"/>
      <c r="H1510" s="14">
        <v>160402</v>
      </c>
      <c r="I1510" s="14" t="s">
        <v>31</v>
      </c>
      <c r="J1510" s="14" t="s">
        <v>361</v>
      </c>
      <c r="K1510" s="14" t="s">
        <v>373</v>
      </c>
      <c r="L1510" s="14" t="s">
        <v>22</v>
      </c>
      <c r="M1510" s="14">
        <v>0</v>
      </c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</row>
    <row r="1511" spans="1:24" ht="28.2" thickBot="1" x14ac:dyDescent="0.35">
      <c r="A1511" s="14" t="s">
        <v>29</v>
      </c>
      <c r="B1511" s="14" t="s">
        <v>31</v>
      </c>
      <c r="C1511" s="14" t="s">
        <v>358</v>
      </c>
      <c r="D1511" s="14" t="s">
        <v>371</v>
      </c>
      <c r="E1511" s="14">
        <v>116</v>
      </c>
      <c r="F1511" s="14" t="s">
        <v>376</v>
      </c>
      <c r="G1511" s="15"/>
      <c r="H1511" s="14">
        <v>160402</v>
      </c>
      <c r="I1511" s="14" t="s">
        <v>31</v>
      </c>
      <c r="J1511" s="14" t="s">
        <v>361</v>
      </c>
      <c r="K1511" s="14" t="s">
        <v>373</v>
      </c>
      <c r="L1511" s="14" t="s">
        <v>23</v>
      </c>
      <c r="M1511" s="14">
        <v>0</v>
      </c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</row>
    <row r="1512" spans="1:24" ht="28.2" thickBot="1" x14ac:dyDescent="0.35">
      <c r="A1512" s="14" t="s">
        <v>29</v>
      </c>
      <c r="B1512" s="14" t="s">
        <v>31</v>
      </c>
      <c r="C1512" s="14" t="s">
        <v>358</v>
      </c>
      <c r="D1512" s="14" t="s">
        <v>371</v>
      </c>
      <c r="E1512" s="14">
        <v>116</v>
      </c>
      <c r="F1512" s="14" t="s">
        <v>376</v>
      </c>
      <c r="G1512" s="15"/>
      <c r="H1512" s="14">
        <v>160402</v>
      </c>
      <c r="I1512" s="14" t="s">
        <v>31</v>
      </c>
      <c r="J1512" s="14" t="s">
        <v>361</v>
      </c>
      <c r="K1512" s="14" t="s">
        <v>373</v>
      </c>
      <c r="L1512" s="14" t="s">
        <v>914</v>
      </c>
      <c r="M1512" s="14">
        <v>0</v>
      </c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</row>
    <row r="1513" spans="1:24" ht="28.2" thickBot="1" x14ac:dyDescent="0.35">
      <c r="A1513" s="14" t="s">
        <v>29</v>
      </c>
      <c r="B1513" s="14" t="s">
        <v>31</v>
      </c>
      <c r="C1513" s="14" t="s">
        <v>358</v>
      </c>
      <c r="D1513" s="14" t="s">
        <v>371</v>
      </c>
      <c r="E1513" s="14">
        <v>117</v>
      </c>
      <c r="F1513" s="14" t="s">
        <v>377</v>
      </c>
      <c r="G1513" s="15"/>
      <c r="H1513" s="14">
        <v>160402</v>
      </c>
      <c r="I1513" s="14" t="s">
        <v>31</v>
      </c>
      <c r="J1513" s="14" t="s">
        <v>361</v>
      </c>
      <c r="K1513" s="14" t="s">
        <v>373</v>
      </c>
      <c r="L1513" s="14" t="s">
        <v>21</v>
      </c>
      <c r="M1513" s="14">
        <v>0</v>
      </c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</row>
    <row r="1514" spans="1:24" ht="28.2" thickBot="1" x14ac:dyDescent="0.35">
      <c r="A1514" s="14" t="s">
        <v>29</v>
      </c>
      <c r="B1514" s="14" t="s">
        <v>31</v>
      </c>
      <c r="C1514" s="14" t="s">
        <v>358</v>
      </c>
      <c r="D1514" s="14" t="s">
        <v>371</v>
      </c>
      <c r="E1514" s="14">
        <v>117</v>
      </c>
      <c r="F1514" s="14" t="s">
        <v>377</v>
      </c>
      <c r="G1514" s="15"/>
      <c r="H1514" s="14">
        <v>160402</v>
      </c>
      <c r="I1514" s="14" t="s">
        <v>31</v>
      </c>
      <c r="J1514" s="14" t="s">
        <v>361</v>
      </c>
      <c r="K1514" s="14" t="s">
        <v>373</v>
      </c>
      <c r="L1514" s="14" t="s">
        <v>22</v>
      </c>
      <c r="M1514" s="14">
        <v>0</v>
      </c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</row>
    <row r="1515" spans="1:24" ht="28.2" thickBot="1" x14ac:dyDescent="0.35">
      <c r="A1515" s="14" t="s">
        <v>29</v>
      </c>
      <c r="B1515" s="14" t="s">
        <v>31</v>
      </c>
      <c r="C1515" s="14" t="s">
        <v>358</v>
      </c>
      <c r="D1515" s="14" t="s">
        <v>371</v>
      </c>
      <c r="E1515" s="14">
        <v>117</v>
      </c>
      <c r="F1515" s="14" t="s">
        <v>377</v>
      </c>
      <c r="G1515" s="15"/>
      <c r="H1515" s="14">
        <v>160402</v>
      </c>
      <c r="I1515" s="14" t="s">
        <v>31</v>
      </c>
      <c r="J1515" s="14" t="s">
        <v>361</v>
      </c>
      <c r="K1515" s="14" t="s">
        <v>373</v>
      </c>
      <c r="L1515" s="14" t="s">
        <v>23</v>
      </c>
      <c r="M1515" s="14">
        <v>0</v>
      </c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</row>
    <row r="1516" spans="1:24" ht="28.2" thickBot="1" x14ac:dyDescent="0.35">
      <c r="A1516" s="14" t="s">
        <v>29</v>
      </c>
      <c r="B1516" s="14" t="s">
        <v>31</v>
      </c>
      <c r="C1516" s="14" t="s">
        <v>358</v>
      </c>
      <c r="D1516" s="14" t="s">
        <v>371</v>
      </c>
      <c r="E1516" s="14">
        <v>117</v>
      </c>
      <c r="F1516" s="14" t="s">
        <v>377</v>
      </c>
      <c r="G1516" s="15"/>
      <c r="H1516" s="14">
        <v>160402</v>
      </c>
      <c r="I1516" s="14" t="s">
        <v>31</v>
      </c>
      <c r="J1516" s="14" t="s">
        <v>361</v>
      </c>
      <c r="K1516" s="14" t="s">
        <v>373</v>
      </c>
      <c r="L1516" s="14" t="s">
        <v>914</v>
      </c>
      <c r="M1516" s="14">
        <v>0</v>
      </c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</row>
    <row r="1517" spans="1:24" ht="28.2" thickBot="1" x14ac:dyDescent="0.35">
      <c r="A1517" s="14" t="s">
        <v>29</v>
      </c>
      <c r="B1517" s="14" t="s">
        <v>31</v>
      </c>
      <c r="C1517" s="14" t="s">
        <v>358</v>
      </c>
      <c r="D1517" s="14" t="s">
        <v>371</v>
      </c>
      <c r="E1517" s="14">
        <v>117</v>
      </c>
      <c r="F1517" s="14" t="s">
        <v>377</v>
      </c>
      <c r="G1517" s="15"/>
      <c r="H1517" s="14">
        <v>160402</v>
      </c>
      <c r="I1517" s="14" t="s">
        <v>31</v>
      </c>
      <c r="J1517" s="14" t="s">
        <v>361</v>
      </c>
      <c r="K1517" s="14" t="s">
        <v>373</v>
      </c>
      <c r="L1517" s="14" t="s">
        <v>24</v>
      </c>
      <c r="M1517" s="14">
        <v>170</v>
      </c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</row>
    <row r="1518" spans="1:24" ht="28.2" thickBot="1" x14ac:dyDescent="0.35">
      <c r="A1518" s="14" t="s">
        <v>29</v>
      </c>
      <c r="B1518" s="14" t="s">
        <v>31</v>
      </c>
      <c r="C1518" s="14" t="s">
        <v>358</v>
      </c>
      <c r="D1518" s="14" t="s">
        <v>371</v>
      </c>
      <c r="E1518" s="14">
        <v>6689</v>
      </c>
      <c r="F1518" s="14" t="s">
        <v>378</v>
      </c>
      <c r="G1518" s="15"/>
      <c r="H1518" s="14">
        <v>160402</v>
      </c>
      <c r="I1518" s="14" t="s">
        <v>31</v>
      </c>
      <c r="J1518" s="14" t="s">
        <v>361</v>
      </c>
      <c r="K1518" s="14" t="s">
        <v>373</v>
      </c>
      <c r="L1518" s="14" t="s">
        <v>22</v>
      </c>
      <c r="M1518" s="14">
        <v>0</v>
      </c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</row>
    <row r="1519" spans="1:24" ht="28.2" thickBot="1" x14ac:dyDescent="0.35">
      <c r="A1519" s="14" t="s">
        <v>29</v>
      </c>
      <c r="B1519" s="14" t="s">
        <v>31</v>
      </c>
      <c r="C1519" s="14" t="s">
        <v>358</v>
      </c>
      <c r="D1519" s="14" t="s">
        <v>371</v>
      </c>
      <c r="E1519" s="14">
        <v>6689</v>
      </c>
      <c r="F1519" s="14" t="s">
        <v>378</v>
      </c>
      <c r="G1519" s="15"/>
      <c r="H1519" s="14">
        <v>160402</v>
      </c>
      <c r="I1519" s="14" t="s">
        <v>31</v>
      </c>
      <c r="J1519" s="14" t="s">
        <v>361</v>
      </c>
      <c r="K1519" s="14" t="s">
        <v>373</v>
      </c>
      <c r="L1519" s="14" t="s">
        <v>23</v>
      </c>
      <c r="M1519" s="14">
        <v>0</v>
      </c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</row>
    <row r="1520" spans="1:24" ht="28.2" thickBot="1" x14ac:dyDescent="0.35">
      <c r="A1520" s="14" t="s">
        <v>29</v>
      </c>
      <c r="B1520" s="14" t="s">
        <v>31</v>
      </c>
      <c r="C1520" s="14" t="s">
        <v>358</v>
      </c>
      <c r="D1520" s="14" t="s">
        <v>371</v>
      </c>
      <c r="E1520" s="14">
        <v>6689</v>
      </c>
      <c r="F1520" s="14" t="s">
        <v>378</v>
      </c>
      <c r="G1520" s="15"/>
      <c r="H1520" s="14">
        <v>160402</v>
      </c>
      <c r="I1520" s="14" t="s">
        <v>31</v>
      </c>
      <c r="J1520" s="14" t="s">
        <v>361</v>
      </c>
      <c r="K1520" s="14" t="s">
        <v>373</v>
      </c>
      <c r="L1520" s="14" t="s">
        <v>914</v>
      </c>
      <c r="M1520" s="14">
        <v>0</v>
      </c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</row>
    <row r="1521" spans="1:24" ht="28.2" thickBot="1" x14ac:dyDescent="0.35">
      <c r="A1521" s="14" t="s">
        <v>29</v>
      </c>
      <c r="B1521" s="14" t="s">
        <v>31</v>
      </c>
      <c r="C1521" s="14" t="s">
        <v>358</v>
      </c>
      <c r="D1521" s="14" t="s">
        <v>371</v>
      </c>
      <c r="E1521" s="14">
        <v>6689</v>
      </c>
      <c r="F1521" s="14" t="s">
        <v>378</v>
      </c>
      <c r="G1521" s="15"/>
      <c r="H1521" s="14">
        <v>160402</v>
      </c>
      <c r="I1521" s="14" t="s">
        <v>31</v>
      </c>
      <c r="J1521" s="14" t="s">
        <v>361</v>
      </c>
      <c r="K1521" s="14" t="s">
        <v>373</v>
      </c>
      <c r="L1521" s="14" t="s">
        <v>24</v>
      </c>
      <c r="M1521" s="14">
        <v>1742</v>
      </c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</row>
    <row r="1522" spans="1:24" ht="28.2" thickBot="1" x14ac:dyDescent="0.35">
      <c r="A1522" s="14" t="s">
        <v>29</v>
      </c>
      <c r="B1522" s="14" t="s">
        <v>31</v>
      </c>
      <c r="C1522" s="14" t="s">
        <v>358</v>
      </c>
      <c r="D1522" s="14" t="s">
        <v>371</v>
      </c>
      <c r="E1522" s="14">
        <v>6689</v>
      </c>
      <c r="F1522" s="14" t="s">
        <v>378</v>
      </c>
      <c r="G1522" s="15"/>
      <c r="H1522" s="14">
        <v>160402</v>
      </c>
      <c r="I1522" s="14" t="s">
        <v>31</v>
      </c>
      <c r="J1522" s="14" t="s">
        <v>361</v>
      </c>
      <c r="K1522" s="14" t="s">
        <v>373</v>
      </c>
      <c r="L1522" s="14" t="s">
        <v>21</v>
      </c>
      <c r="M1522" s="14">
        <v>0</v>
      </c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</row>
    <row r="1523" spans="1:24" ht="28.2" thickBot="1" x14ac:dyDescent="0.35">
      <c r="A1523" s="14" t="s">
        <v>29</v>
      </c>
      <c r="B1523" s="14" t="s">
        <v>31</v>
      </c>
      <c r="C1523" s="14" t="s">
        <v>358</v>
      </c>
      <c r="D1523" s="14" t="s">
        <v>371</v>
      </c>
      <c r="E1523" s="14">
        <v>10488</v>
      </c>
      <c r="F1523" s="14" t="s">
        <v>379</v>
      </c>
      <c r="G1523" s="15"/>
      <c r="H1523" s="14">
        <v>160402</v>
      </c>
      <c r="I1523" s="14" t="s">
        <v>31</v>
      </c>
      <c r="J1523" s="14" t="s">
        <v>361</v>
      </c>
      <c r="K1523" s="14" t="s">
        <v>373</v>
      </c>
      <c r="L1523" s="14" t="s">
        <v>21</v>
      </c>
      <c r="M1523" s="14">
        <v>0</v>
      </c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</row>
    <row r="1524" spans="1:24" ht="28.2" thickBot="1" x14ac:dyDescent="0.35">
      <c r="A1524" s="14" t="s">
        <v>29</v>
      </c>
      <c r="B1524" s="14" t="s">
        <v>31</v>
      </c>
      <c r="C1524" s="14" t="s">
        <v>358</v>
      </c>
      <c r="D1524" s="14" t="s">
        <v>371</v>
      </c>
      <c r="E1524" s="14">
        <v>10488</v>
      </c>
      <c r="F1524" s="14" t="s">
        <v>379</v>
      </c>
      <c r="G1524" s="15"/>
      <c r="H1524" s="14">
        <v>160402</v>
      </c>
      <c r="I1524" s="14" t="s">
        <v>31</v>
      </c>
      <c r="J1524" s="14" t="s">
        <v>361</v>
      </c>
      <c r="K1524" s="14" t="s">
        <v>373</v>
      </c>
      <c r="L1524" s="14" t="s">
        <v>22</v>
      </c>
      <c r="M1524" s="14">
        <v>0</v>
      </c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</row>
    <row r="1525" spans="1:24" ht="28.2" thickBot="1" x14ac:dyDescent="0.35">
      <c r="A1525" s="14" t="s">
        <v>29</v>
      </c>
      <c r="B1525" s="14" t="s">
        <v>31</v>
      </c>
      <c r="C1525" s="14" t="s">
        <v>358</v>
      </c>
      <c r="D1525" s="14" t="s">
        <v>371</v>
      </c>
      <c r="E1525" s="14">
        <v>10488</v>
      </c>
      <c r="F1525" s="14" t="s">
        <v>379</v>
      </c>
      <c r="G1525" s="15"/>
      <c r="H1525" s="14">
        <v>160402</v>
      </c>
      <c r="I1525" s="14" t="s">
        <v>31</v>
      </c>
      <c r="J1525" s="14" t="s">
        <v>361</v>
      </c>
      <c r="K1525" s="14" t="s">
        <v>373</v>
      </c>
      <c r="L1525" s="14" t="s">
        <v>23</v>
      </c>
      <c r="M1525" s="14">
        <v>0</v>
      </c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</row>
    <row r="1526" spans="1:24" ht="28.2" thickBot="1" x14ac:dyDescent="0.35">
      <c r="A1526" s="14" t="s">
        <v>29</v>
      </c>
      <c r="B1526" s="14" t="s">
        <v>31</v>
      </c>
      <c r="C1526" s="14" t="s">
        <v>358</v>
      </c>
      <c r="D1526" s="14" t="s">
        <v>371</v>
      </c>
      <c r="E1526" s="14">
        <v>10488</v>
      </c>
      <c r="F1526" s="14" t="s">
        <v>379</v>
      </c>
      <c r="G1526" s="15"/>
      <c r="H1526" s="14">
        <v>160402</v>
      </c>
      <c r="I1526" s="14" t="s">
        <v>31</v>
      </c>
      <c r="J1526" s="14" t="s">
        <v>361</v>
      </c>
      <c r="K1526" s="14" t="s">
        <v>373</v>
      </c>
      <c r="L1526" s="14" t="s">
        <v>24</v>
      </c>
      <c r="M1526" s="14">
        <v>0</v>
      </c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</row>
    <row r="1527" spans="1:24" ht="28.2" thickBot="1" x14ac:dyDescent="0.35">
      <c r="A1527" s="14" t="s">
        <v>29</v>
      </c>
      <c r="B1527" s="14" t="s">
        <v>31</v>
      </c>
      <c r="C1527" s="14" t="s">
        <v>358</v>
      </c>
      <c r="D1527" s="14" t="s">
        <v>371</v>
      </c>
      <c r="E1527" s="14">
        <v>10488</v>
      </c>
      <c r="F1527" s="14" t="s">
        <v>379</v>
      </c>
      <c r="G1527" s="15"/>
      <c r="H1527" s="14">
        <v>160402</v>
      </c>
      <c r="I1527" s="14" t="s">
        <v>31</v>
      </c>
      <c r="J1527" s="14" t="s">
        <v>361</v>
      </c>
      <c r="K1527" s="14" t="s">
        <v>373</v>
      </c>
      <c r="L1527" s="14" t="s">
        <v>914</v>
      </c>
      <c r="M1527" s="14">
        <v>0</v>
      </c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</row>
    <row r="1528" spans="1:24" ht="28.2" thickBot="1" x14ac:dyDescent="0.35">
      <c r="A1528" s="14" t="s">
        <v>29</v>
      </c>
      <c r="B1528" s="14" t="s">
        <v>31</v>
      </c>
      <c r="C1528" s="14" t="s">
        <v>358</v>
      </c>
      <c r="D1528" s="14" t="s">
        <v>371</v>
      </c>
      <c r="E1528" s="14">
        <v>24047</v>
      </c>
      <c r="F1528" s="14" t="s">
        <v>380</v>
      </c>
      <c r="G1528" s="15"/>
      <c r="H1528" s="14">
        <v>160402</v>
      </c>
      <c r="I1528" s="14" t="s">
        <v>31</v>
      </c>
      <c r="J1528" s="14" t="s">
        <v>361</v>
      </c>
      <c r="K1528" s="14" t="s">
        <v>373</v>
      </c>
      <c r="L1528" s="14" t="s">
        <v>21</v>
      </c>
      <c r="M1528" s="14">
        <v>0</v>
      </c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</row>
    <row r="1529" spans="1:24" ht="28.2" thickBot="1" x14ac:dyDescent="0.35">
      <c r="A1529" s="14" t="s">
        <v>29</v>
      </c>
      <c r="B1529" s="14" t="s">
        <v>31</v>
      </c>
      <c r="C1529" s="14" t="s">
        <v>358</v>
      </c>
      <c r="D1529" s="14" t="s">
        <v>371</v>
      </c>
      <c r="E1529" s="14">
        <v>24047</v>
      </c>
      <c r="F1529" s="14" t="s">
        <v>380</v>
      </c>
      <c r="G1529" s="15"/>
      <c r="H1529" s="14">
        <v>160402</v>
      </c>
      <c r="I1529" s="14" t="s">
        <v>31</v>
      </c>
      <c r="J1529" s="14" t="s">
        <v>361</v>
      </c>
      <c r="K1529" s="14" t="s">
        <v>373</v>
      </c>
      <c r="L1529" s="14" t="s">
        <v>22</v>
      </c>
      <c r="M1529" s="14">
        <v>0</v>
      </c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</row>
    <row r="1530" spans="1:24" ht="28.2" thickBot="1" x14ac:dyDescent="0.35">
      <c r="A1530" s="14" t="s">
        <v>29</v>
      </c>
      <c r="B1530" s="14" t="s">
        <v>31</v>
      </c>
      <c r="C1530" s="14" t="s">
        <v>358</v>
      </c>
      <c r="D1530" s="14" t="s">
        <v>371</v>
      </c>
      <c r="E1530" s="14">
        <v>24047</v>
      </c>
      <c r="F1530" s="14" t="s">
        <v>380</v>
      </c>
      <c r="G1530" s="15"/>
      <c r="H1530" s="14">
        <v>160402</v>
      </c>
      <c r="I1530" s="14" t="s">
        <v>31</v>
      </c>
      <c r="J1530" s="14" t="s">
        <v>361</v>
      </c>
      <c r="K1530" s="14" t="s">
        <v>373</v>
      </c>
      <c r="L1530" s="14" t="s">
        <v>914</v>
      </c>
      <c r="M1530" s="14">
        <v>0</v>
      </c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</row>
    <row r="1531" spans="1:24" ht="28.2" thickBot="1" x14ac:dyDescent="0.35">
      <c r="A1531" s="14" t="s">
        <v>29</v>
      </c>
      <c r="B1531" s="14" t="s">
        <v>31</v>
      </c>
      <c r="C1531" s="14" t="s">
        <v>358</v>
      </c>
      <c r="D1531" s="14" t="s">
        <v>371</v>
      </c>
      <c r="E1531" s="14">
        <v>24047</v>
      </c>
      <c r="F1531" s="14" t="s">
        <v>380</v>
      </c>
      <c r="G1531" s="15"/>
      <c r="H1531" s="14">
        <v>160402</v>
      </c>
      <c r="I1531" s="14" t="s">
        <v>31</v>
      </c>
      <c r="J1531" s="14" t="s">
        <v>361</v>
      </c>
      <c r="K1531" s="14" t="s">
        <v>373</v>
      </c>
      <c r="L1531" s="14" t="s">
        <v>24</v>
      </c>
      <c r="M1531" s="14">
        <v>667</v>
      </c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</row>
    <row r="1532" spans="1:24" ht="28.2" thickBot="1" x14ac:dyDescent="0.35">
      <c r="A1532" s="14" t="s">
        <v>29</v>
      </c>
      <c r="B1532" s="14" t="s">
        <v>31</v>
      </c>
      <c r="C1532" s="14" t="s">
        <v>358</v>
      </c>
      <c r="D1532" s="14" t="s">
        <v>371</v>
      </c>
      <c r="E1532" s="14">
        <v>24047</v>
      </c>
      <c r="F1532" s="14" t="s">
        <v>380</v>
      </c>
      <c r="G1532" s="15"/>
      <c r="H1532" s="14">
        <v>160402</v>
      </c>
      <c r="I1532" s="14" t="s">
        <v>31</v>
      </c>
      <c r="J1532" s="14" t="s">
        <v>361</v>
      </c>
      <c r="K1532" s="14" t="s">
        <v>373</v>
      </c>
      <c r="L1532" s="14" t="s">
        <v>23</v>
      </c>
      <c r="M1532" s="14">
        <v>0</v>
      </c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</row>
    <row r="1533" spans="1:24" ht="28.2" thickBot="1" x14ac:dyDescent="0.35">
      <c r="A1533" s="14" t="s">
        <v>29</v>
      </c>
      <c r="B1533" s="14" t="s">
        <v>31</v>
      </c>
      <c r="C1533" s="14" t="s">
        <v>358</v>
      </c>
      <c r="D1533" s="14" t="s">
        <v>381</v>
      </c>
      <c r="E1533" s="14">
        <v>123</v>
      </c>
      <c r="F1533" s="14" t="s">
        <v>381</v>
      </c>
      <c r="G1533" s="15"/>
      <c r="H1533" s="14">
        <v>160404</v>
      </c>
      <c r="I1533" s="14" t="s">
        <v>31</v>
      </c>
      <c r="J1533" s="14" t="s">
        <v>361</v>
      </c>
      <c r="K1533" s="14" t="s">
        <v>381</v>
      </c>
      <c r="L1533" s="14" t="s">
        <v>23</v>
      </c>
      <c r="M1533" s="14">
        <v>0</v>
      </c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</row>
    <row r="1534" spans="1:24" ht="28.2" thickBot="1" x14ac:dyDescent="0.35">
      <c r="A1534" s="14" t="s">
        <v>29</v>
      </c>
      <c r="B1534" s="14" t="s">
        <v>31</v>
      </c>
      <c r="C1534" s="14" t="s">
        <v>358</v>
      </c>
      <c r="D1534" s="14" t="s">
        <v>381</v>
      </c>
      <c r="E1534" s="14">
        <v>123</v>
      </c>
      <c r="F1534" s="14" t="s">
        <v>381</v>
      </c>
      <c r="G1534" s="15"/>
      <c r="H1534" s="14">
        <v>160404</v>
      </c>
      <c r="I1534" s="14" t="s">
        <v>31</v>
      </c>
      <c r="J1534" s="14" t="s">
        <v>361</v>
      </c>
      <c r="K1534" s="14" t="s">
        <v>381</v>
      </c>
      <c r="L1534" s="14" t="s">
        <v>914</v>
      </c>
      <c r="M1534" s="14">
        <v>0</v>
      </c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</row>
    <row r="1535" spans="1:24" ht="28.2" thickBot="1" x14ac:dyDescent="0.35">
      <c r="A1535" s="14" t="s">
        <v>29</v>
      </c>
      <c r="B1535" s="14" t="s">
        <v>31</v>
      </c>
      <c r="C1535" s="14" t="s">
        <v>358</v>
      </c>
      <c r="D1535" s="14" t="s">
        <v>381</v>
      </c>
      <c r="E1535" s="14">
        <v>123</v>
      </c>
      <c r="F1535" s="14" t="s">
        <v>381</v>
      </c>
      <c r="G1535" s="15"/>
      <c r="H1535" s="14">
        <v>160404</v>
      </c>
      <c r="I1535" s="14" t="s">
        <v>31</v>
      </c>
      <c r="J1535" s="14" t="s">
        <v>361</v>
      </c>
      <c r="K1535" s="14" t="s">
        <v>381</v>
      </c>
      <c r="L1535" s="14" t="s">
        <v>24</v>
      </c>
      <c r="M1535" s="14">
        <v>550</v>
      </c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</row>
    <row r="1536" spans="1:24" ht="28.2" thickBot="1" x14ac:dyDescent="0.35">
      <c r="A1536" s="14" t="s">
        <v>29</v>
      </c>
      <c r="B1536" s="14" t="s">
        <v>31</v>
      </c>
      <c r="C1536" s="14" t="s">
        <v>358</v>
      </c>
      <c r="D1536" s="14" t="s">
        <v>381</v>
      </c>
      <c r="E1536" s="14">
        <v>123</v>
      </c>
      <c r="F1536" s="14" t="s">
        <v>381</v>
      </c>
      <c r="G1536" s="15"/>
      <c r="H1536" s="14">
        <v>160404</v>
      </c>
      <c r="I1536" s="14" t="s">
        <v>31</v>
      </c>
      <c r="J1536" s="14" t="s">
        <v>361</v>
      </c>
      <c r="K1536" s="14" t="s">
        <v>381</v>
      </c>
      <c r="L1536" s="14" t="s">
        <v>21</v>
      </c>
      <c r="M1536" s="14">
        <v>0</v>
      </c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</row>
    <row r="1537" spans="1:24" ht="28.2" thickBot="1" x14ac:dyDescent="0.35">
      <c r="A1537" s="14" t="s">
        <v>29</v>
      </c>
      <c r="B1537" s="14" t="s">
        <v>31</v>
      </c>
      <c r="C1537" s="14" t="s">
        <v>358</v>
      </c>
      <c r="D1537" s="14" t="s">
        <v>381</v>
      </c>
      <c r="E1537" s="14">
        <v>123</v>
      </c>
      <c r="F1537" s="14" t="s">
        <v>381</v>
      </c>
      <c r="G1537" s="15"/>
      <c r="H1537" s="14">
        <v>160404</v>
      </c>
      <c r="I1537" s="14" t="s">
        <v>31</v>
      </c>
      <c r="J1537" s="14" t="s">
        <v>361</v>
      </c>
      <c r="K1537" s="14" t="s">
        <v>381</v>
      </c>
      <c r="L1537" s="14" t="s">
        <v>22</v>
      </c>
      <c r="M1537" s="14">
        <v>0</v>
      </c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</row>
    <row r="1538" spans="1:24" ht="28.2" thickBot="1" x14ac:dyDescent="0.35">
      <c r="A1538" s="14" t="s">
        <v>29</v>
      </c>
      <c r="B1538" s="14" t="s">
        <v>31</v>
      </c>
      <c r="C1538" s="14" t="s">
        <v>358</v>
      </c>
      <c r="D1538" s="14" t="s">
        <v>381</v>
      </c>
      <c r="E1538" s="14">
        <v>124</v>
      </c>
      <c r="F1538" s="14" t="s">
        <v>382</v>
      </c>
      <c r="G1538" s="15"/>
      <c r="H1538" s="14">
        <v>160404</v>
      </c>
      <c r="I1538" s="14" t="s">
        <v>31</v>
      </c>
      <c r="J1538" s="14" t="s">
        <v>361</v>
      </c>
      <c r="K1538" s="14" t="s">
        <v>381</v>
      </c>
      <c r="L1538" s="14" t="s">
        <v>24</v>
      </c>
      <c r="M1538" s="14">
        <v>0</v>
      </c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</row>
    <row r="1539" spans="1:24" ht="28.2" thickBot="1" x14ac:dyDescent="0.35">
      <c r="A1539" s="14" t="s">
        <v>29</v>
      </c>
      <c r="B1539" s="14" t="s">
        <v>31</v>
      </c>
      <c r="C1539" s="14" t="s">
        <v>358</v>
      </c>
      <c r="D1539" s="14" t="s">
        <v>381</v>
      </c>
      <c r="E1539" s="14">
        <v>124</v>
      </c>
      <c r="F1539" s="14" t="s">
        <v>382</v>
      </c>
      <c r="G1539" s="15"/>
      <c r="H1539" s="14">
        <v>160404</v>
      </c>
      <c r="I1539" s="14" t="s">
        <v>31</v>
      </c>
      <c r="J1539" s="14" t="s">
        <v>361</v>
      </c>
      <c r="K1539" s="14" t="s">
        <v>381</v>
      </c>
      <c r="L1539" s="14" t="s">
        <v>22</v>
      </c>
      <c r="M1539" s="14">
        <v>0</v>
      </c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</row>
    <row r="1540" spans="1:24" ht="28.2" thickBot="1" x14ac:dyDescent="0.35">
      <c r="A1540" s="14" t="s">
        <v>29</v>
      </c>
      <c r="B1540" s="14" t="s">
        <v>31</v>
      </c>
      <c r="C1540" s="14" t="s">
        <v>358</v>
      </c>
      <c r="D1540" s="14" t="s">
        <v>381</v>
      </c>
      <c r="E1540" s="14">
        <v>124</v>
      </c>
      <c r="F1540" s="14" t="s">
        <v>382</v>
      </c>
      <c r="G1540" s="15"/>
      <c r="H1540" s="14">
        <v>160404</v>
      </c>
      <c r="I1540" s="14" t="s">
        <v>31</v>
      </c>
      <c r="J1540" s="14" t="s">
        <v>361</v>
      </c>
      <c r="K1540" s="14" t="s">
        <v>381</v>
      </c>
      <c r="L1540" s="14" t="s">
        <v>21</v>
      </c>
      <c r="M1540" s="14">
        <v>0</v>
      </c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</row>
    <row r="1541" spans="1:24" ht="28.2" thickBot="1" x14ac:dyDescent="0.35">
      <c r="A1541" s="14" t="s">
        <v>29</v>
      </c>
      <c r="B1541" s="14" t="s">
        <v>31</v>
      </c>
      <c r="C1541" s="14" t="s">
        <v>358</v>
      </c>
      <c r="D1541" s="14" t="s">
        <v>381</v>
      </c>
      <c r="E1541" s="14">
        <v>124</v>
      </c>
      <c r="F1541" s="14" t="s">
        <v>382</v>
      </c>
      <c r="G1541" s="15"/>
      <c r="H1541" s="14">
        <v>160404</v>
      </c>
      <c r="I1541" s="14" t="s">
        <v>31</v>
      </c>
      <c r="J1541" s="14" t="s">
        <v>361</v>
      </c>
      <c r="K1541" s="14" t="s">
        <v>381</v>
      </c>
      <c r="L1541" s="14" t="s">
        <v>23</v>
      </c>
      <c r="M1541" s="14">
        <v>0</v>
      </c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</row>
    <row r="1542" spans="1:24" ht="28.2" thickBot="1" x14ac:dyDescent="0.35">
      <c r="A1542" s="14" t="s">
        <v>29</v>
      </c>
      <c r="B1542" s="14" t="s">
        <v>31</v>
      </c>
      <c r="C1542" s="14" t="s">
        <v>358</v>
      </c>
      <c r="D1542" s="14" t="s">
        <v>381</v>
      </c>
      <c r="E1542" s="14">
        <v>124</v>
      </c>
      <c r="F1542" s="14" t="s">
        <v>382</v>
      </c>
      <c r="G1542" s="15"/>
      <c r="H1542" s="14">
        <v>160404</v>
      </c>
      <c r="I1542" s="14" t="s">
        <v>31</v>
      </c>
      <c r="J1542" s="14" t="s">
        <v>361</v>
      </c>
      <c r="K1542" s="14" t="s">
        <v>381</v>
      </c>
      <c r="L1542" s="14" t="s">
        <v>914</v>
      </c>
      <c r="M1542" s="14">
        <v>0</v>
      </c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</row>
    <row r="1543" spans="1:24" ht="28.2" thickBot="1" x14ac:dyDescent="0.35">
      <c r="A1543" s="14" t="s">
        <v>29</v>
      </c>
      <c r="B1543" s="14" t="s">
        <v>31</v>
      </c>
      <c r="C1543" s="14" t="s">
        <v>358</v>
      </c>
      <c r="D1543" s="14" t="s">
        <v>381</v>
      </c>
      <c r="E1543" s="14">
        <v>290</v>
      </c>
      <c r="F1543" s="14" t="s">
        <v>383</v>
      </c>
      <c r="G1543" s="15"/>
      <c r="H1543" s="14">
        <v>160404</v>
      </c>
      <c r="I1543" s="14" t="s">
        <v>31</v>
      </c>
      <c r="J1543" s="14" t="s">
        <v>361</v>
      </c>
      <c r="K1543" s="14" t="s">
        <v>381</v>
      </c>
      <c r="L1543" s="14" t="s">
        <v>914</v>
      </c>
      <c r="M1543" s="14">
        <v>0</v>
      </c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</row>
    <row r="1544" spans="1:24" ht="28.2" thickBot="1" x14ac:dyDescent="0.35">
      <c r="A1544" s="14" t="s">
        <v>29</v>
      </c>
      <c r="B1544" s="14" t="s">
        <v>31</v>
      </c>
      <c r="C1544" s="14" t="s">
        <v>358</v>
      </c>
      <c r="D1544" s="14" t="s">
        <v>381</v>
      </c>
      <c r="E1544" s="14">
        <v>290</v>
      </c>
      <c r="F1544" s="14" t="s">
        <v>383</v>
      </c>
      <c r="G1544" s="15"/>
      <c r="H1544" s="14">
        <v>160404</v>
      </c>
      <c r="I1544" s="14" t="s">
        <v>31</v>
      </c>
      <c r="J1544" s="14" t="s">
        <v>361</v>
      </c>
      <c r="K1544" s="14" t="s">
        <v>381</v>
      </c>
      <c r="L1544" s="14" t="s">
        <v>22</v>
      </c>
      <c r="M1544" s="14">
        <v>0</v>
      </c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</row>
    <row r="1545" spans="1:24" ht="28.2" thickBot="1" x14ac:dyDescent="0.35">
      <c r="A1545" s="14" t="s">
        <v>29</v>
      </c>
      <c r="B1545" s="14" t="s">
        <v>31</v>
      </c>
      <c r="C1545" s="14" t="s">
        <v>358</v>
      </c>
      <c r="D1545" s="14" t="s">
        <v>381</v>
      </c>
      <c r="E1545" s="14">
        <v>290</v>
      </c>
      <c r="F1545" s="14" t="s">
        <v>383</v>
      </c>
      <c r="G1545" s="15"/>
      <c r="H1545" s="14">
        <v>160404</v>
      </c>
      <c r="I1545" s="14" t="s">
        <v>31</v>
      </c>
      <c r="J1545" s="14" t="s">
        <v>361</v>
      </c>
      <c r="K1545" s="14" t="s">
        <v>381</v>
      </c>
      <c r="L1545" s="14" t="s">
        <v>23</v>
      </c>
      <c r="M1545" s="14">
        <v>0</v>
      </c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</row>
    <row r="1546" spans="1:24" ht="28.2" thickBot="1" x14ac:dyDescent="0.35">
      <c r="A1546" s="14" t="s">
        <v>29</v>
      </c>
      <c r="B1546" s="14" t="s">
        <v>31</v>
      </c>
      <c r="C1546" s="14" t="s">
        <v>358</v>
      </c>
      <c r="D1546" s="14" t="s">
        <v>381</v>
      </c>
      <c r="E1546" s="14">
        <v>290</v>
      </c>
      <c r="F1546" s="14" t="s">
        <v>383</v>
      </c>
      <c r="G1546" s="15"/>
      <c r="H1546" s="14">
        <v>160404</v>
      </c>
      <c r="I1546" s="14" t="s">
        <v>31</v>
      </c>
      <c r="J1546" s="14" t="s">
        <v>361</v>
      </c>
      <c r="K1546" s="14" t="s">
        <v>381</v>
      </c>
      <c r="L1546" s="14" t="s">
        <v>24</v>
      </c>
      <c r="M1546" s="14">
        <v>0</v>
      </c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</row>
    <row r="1547" spans="1:24" ht="28.2" thickBot="1" x14ac:dyDescent="0.35">
      <c r="A1547" s="14" t="s">
        <v>29</v>
      </c>
      <c r="B1547" s="14" t="s">
        <v>31</v>
      </c>
      <c r="C1547" s="14" t="s">
        <v>358</v>
      </c>
      <c r="D1547" s="14" t="s">
        <v>381</v>
      </c>
      <c r="E1547" s="14">
        <v>290</v>
      </c>
      <c r="F1547" s="14" t="s">
        <v>383</v>
      </c>
      <c r="G1547" s="15"/>
      <c r="H1547" s="14">
        <v>160404</v>
      </c>
      <c r="I1547" s="14" t="s">
        <v>31</v>
      </c>
      <c r="J1547" s="14" t="s">
        <v>361</v>
      </c>
      <c r="K1547" s="14" t="s">
        <v>381</v>
      </c>
      <c r="L1547" s="14" t="s">
        <v>21</v>
      </c>
      <c r="M1547" s="14">
        <v>0</v>
      </c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</row>
    <row r="1548" spans="1:24" ht="28.2" thickBot="1" x14ac:dyDescent="0.35">
      <c r="A1548" s="14" t="s">
        <v>29</v>
      </c>
      <c r="B1548" s="14" t="s">
        <v>31</v>
      </c>
      <c r="C1548" s="14" t="s">
        <v>358</v>
      </c>
      <c r="D1548" s="14" t="s">
        <v>381</v>
      </c>
      <c r="E1548" s="14">
        <v>21348</v>
      </c>
      <c r="F1548" s="14" t="s">
        <v>384</v>
      </c>
      <c r="G1548" s="15"/>
      <c r="H1548" s="14">
        <v>160404</v>
      </c>
      <c r="I1548" s="14" t="s">
        <v>31</v>
      </c>
      <c r="J1548" s="14" t="s">
        <v>361</v>
      </c>
      <c r="K1548" s="14" t="s">
        <v>381</v>
      </c>
      <c r="L1548" s="14" t="s">
        <v>22</v>
      </c>
      <c r="M1548" s="14">
        <v>0</v>
      </c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</row>
    <row r="1549" spans="1:24" ht="28.2" thickBot="1" x14ac:dyDescent="0.35">
      <c r="A1549" s="14" t="s">
        <v>29</v>
      </c>
      <c r="B1549" s="14" t="s">
        <v>31</v>
      </c>
      <c r="C1549" s="14" t="s">
        <v>358</v>
      </c>
      <c r="D1549" s="14" t="s">
        <v>381</v>
      </c>
      <c r="E1549" s="14">
        <v>21348</v>
      </c>
      <c r="F1549" s="14" t="s">
        <v>384</v>
      </c>
      <c r="G1549" s="15"/>
      <c r="H1549" s="14">
        <v>160404</v>
      </c>
      <c r="I1549" s="14" t="s">
        <v>31</v>
      </c>
      <c r="J1549" s="14" t="s">
        <v>361</v>
      </c>
      <c r="K1549" s="14" t="s">
        <v>381</v>
      </c>
      <c r="L1549" s="14" t="s">
        <v>914</v>
      </c>
      <c r="M1549" s="14">
        <v>0</v>
      </c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</row>
    <row r="1550" spans="1:24" ht="28.2" thickBot="1" x14ac:dyDescent="0.35">
      <c r="A1550" s="14" t="s">
        <v>29</v>
      </c>
      <c r="B1550" s="14" t="s">
        <v>31</v>
      </c>
      <c r="C1550" s="14" t="s">
        <v>358</v>
      </c>
      <c r="D1550" s="14" t="s">
        <v>381</v>
      </c>
      <c r="E1550" s="14">
        <v>21348</v>
      </c>
      <c r="F1550" s="14" t="s">
        <v>384</v>
      </c>
      <c r="G1550" s="15"/>
      <c r="H1550" s="14">
        <v>160404</v>
      </c>
      <c r="I1550" s="14" t="s">
        <v>31</v>
      </c>
      <c r="J1550" s="14" t="s">
        <v>361</v>
      </c>
      <c r="K1550" s="14" t="s">
        <v>381</v>
      </c>
      <c r="L1550" s="14" t="s">
        <v>21</v>
      </c>
      <c r="M1550" s="14">
        <v>0</v>
      </c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</row>
    <row r="1551" spans="1:24" ht="28.2" thickBot="1" x14ac:dyDescent="0.35">
      <c r="A1551" s="14" t="s">
        <v>29</v>
      </c>
      <c r="B1551" s="14" t="s">
        <v>31</v>
      </c>
      <c r="C1551" s="14" t="s">
        <v>358</v>
      </c>
      <c r="D1551" s="14" t="s">
        <v>381</v>
      </c>
      <c r="E1551" s="14">
        <v>21348</v>
      </c>
      <c r="F1551" s="14" t="s">
        <v>384</v>
      </c>
      <c r="G1551" s="15"/>
      <c r="H1551" s="14">
        <v>160404</v>
      </c>
      <c r="I1551" s="14" t="s">
        <v>31</v>
      </c>
      <c r="J1551" s="14" t="s">
        <v>361</v>
      </c>
      <c r="K1551" s="14" t="s">
        <v>381</v>
      </c>
      <c r="L1551" s="14" t="s">
        <v>24</v>
      </c>
      <c r="M1551" s="14">
        <v>0</v>
      </c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</row>
    <row r="1552" spans="1:24" ht="28.2" thickBot="1" x14ac:dyDescent="0.35">
      <c r="A1552" s="14" t="s">
        <v>29</v>
      </c>
      <c r="B1552" s="14" t="s">
        <v>31</v>
      </c>
      <c r="C1552" s="14" t="s">
        <v>358</v>
      </c>
      <c r="D1552" s="14" t="s">
        <v>381</v>
      </c>
      <c r="E1552" s="14">
        <v>21348</v>
      </c>
      <c r="F1552" s="14" t="s">
        <v>384</v>
      </c>
      <c r="G1552" s="15"/>
      <c r="H1552" s="14">
        <v>160404</v>
      </c>
      <c r="I1552" s="14" t="s">
        <v>31</v>
      </c>
      <c r="J1552" s="14" t="s">
        <v>361</v>
      </c>
      <c r="K1552" s="14" t="s">
        <v>381</v>
      </c>
      <c r="L1552" s="14" t="s">
        <v>23</v>
      </c>
      <c r="M1552" s="14">
        <v>0</v>
      </c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</row>
    <row r="1553" spans="1:24" ht="28.2" thickBot="1" x14ac:dyDescent="0.35">
      <c r="A1553" s="14" t="s">
        <v>29</v>
      </c>
      <c r="B1553" s="14" t="s">
        <v>31</v>
      </c>
      <c r="C1553" s="14" t="s">
        <v>358</v>
      </c>
      <c r="D1553" s="14" t="s">
        <v>381</v>
      </c>
      <c r="E1553" s="14">
        <v>21349</v>
      </c>
      <c r="F1553" s="14" t="s">
        <v>385</v>
      </c>
      <c r="G1553" s="15"/>
      <c r="H1553" s="14">
        <v>160404</v>
      </c>
      <c r="I1553" s="14" t="s">
        <v>31</v>
      </c>
      <c r="J1553" s="14" t="s">
        <v>361</v>
      </c>
      <c r="K1553" s="14" t="s">
        <v>381</v>
      </c>
      <c r="L1553" s="14" t="s">
        <v>21</v>
      </c>
      <c r="M1553" s="14">
        <v>0</v>
      </c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</row>
    <row r="1554" spans="1:24" ht="28.2" thickBot="1" x14ac:dyDescent="0.35">
      <c r="A1554" s="14" t="s">
        <v>29</v>
      </c>
      <c r="B1554" s="14" t="s">
        <v>31</v>
      </c>
      <c r="C1554" s="14" t="s">
        <v>358</v>
      </c>
      <c r="D1554" s="14" t="s">
        <v>381</v>
      </c>
      <c r="E1554" s="14">
        <v>21349</v>
      </c>
      <c r="F1554" s="14" t="s">
        <v>385</v>
      </c>
      <c r="G1554" s="15"/>
      <c r="H1554" s="14">
        <v>160404</v>
      </c>
      <c r="I1554" s="14" t="s">
        <v>31</v>
      </c>
      <c r="J1554" s="14" t="s">
        <v>361</v>
      </c>
      <c r="K1554" s="14" t="s">
        <v>381</v>
      </c>
      <c r="L1554" s="14" t="s">
        <v>23</v>
      </c>
      <c r="M1554" s="14">
        <v>0</v>
      </c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</row>
    <row r="1555" spans="1:24" ht="28.2" thickBot="1" x14ac:dyDescent="0.35">
      <c r="A1555" s="14" t="s">
        <v>29</v>
      </c>
      <c r="B1555" s="14" t="s">
        <v>31</v>
      </c>
      <c r="C1555" s="14" t="s">
        <v>358</v>
      </c>
      <c r="D1555" s="14" t="s">
        <v>381</v>
      </c>
      <c r="E1555" s="14">
        <v>21349</v>
      </c>
      <c r="F1555" s="14" t="s">
        <v>385</v>
      </c>
      <c r="G1555" s="15"/>
      <c r="H1555" s="14">
        <v>160404</v>
      </c>
      <c r="I1555" s="14" t="s">
        <v>31</v>
      </c>
      <c r="J1555" s="14" t="s">
        <v>361</v>
      </c>
      <c r="K1555" s="14" t="s">
        <v>381</v>
      </c>
      <c r="L1555" s="14" t="s">
        <v>914</v>
      </c>
      <c r="M1555" s="14">
        <v>0</v>
      </c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</row>
    <row r="1556" spans="1:24" ht="28.2" thickBot="1" x14ac:dyDescent="0.35">
      <c r="A1556" s="14" t="s">
        <v>29</v>
      </c>
      <c r="B1556" s="14" t="s">
        <v>31</v>
      </c>
      <c r="C1556" s="14" t="s">
        <v>358</v>
      </c>
      <c r="D1556" s="14" t="s">
        <v>381</v>
      </c>
      <c r="E1556" s="14">
        <v>21349</v>
      </c>
      <c r="F1556" s="14" t="s">
        <v>385</v>
      </c>
      <c r="G1556" s="15"/>
      <c r="H1556" s="14">
        <v>160404</v>
      </c>
      <c r="I1556" s="14" t="s">
        <v>31</v>
      </c>
      <c r="J1556" s="14" t="s">
        <v>361</v>
      </c>
      <c r="K1556" s="14" t="s">
        <v>381</v>
      </c>
      <c r="L1556" s="14" t="s">
        <v>22</v>
      </c>
      <c r="M1556" s="14">
        <v>0</v>
      </c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</row>
    <row r="1557" spans="1:24" ht="28.2" thickBot="1" x14ac:dyDescent="0.35">
      <c r="A1557" s="14" t="s">
        <v>29</v>
      </c>
      <c r="B1557" s="14" t="s">
        <v>31</v>
      </c>
      <c r="C1557" s="14" t="s">
        <v>358</v>
      </c>
      <c r="D1557" s="14" t="s">
        <v>381</v>
      </c>
      <c r="E1557" s="14">
        <v>21349</v>
      </c>
      <c r="F1557" s="14" t="s">
        <v>385</v>
      </c>
      <c r="G1557" s="15"/>
      <c r="H1557" s="14">
        <v>160404</v>
      </c>
      <c r="I1557" s="14" t="s">
        <v>31</v>
      </c>
      <c r="J1557" s="14" t="s">
        <v>361</v>
      </c>
      <c r="K1557" s="14" t="s">
        <v>381</v>
      </c>
      <c r="L1557" s="14" t="s">
        <v>24</v>
      </c>
      <c r="M1557" s="14">
        <v>0</v>
      </c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297</v>
      </c>
      <c r="D1558" s="14" t="s">
        <v>386</v>
      </c>
      <c r="E1558" s="14">
        <v>143</v>
      </c>
      <c r="F1558" s="14" t="s">
        <v>909</v>
      </c>
      <c r="G1558" s="15"/>
      <c r="H1558" s="14">
        <v>160505</v>
      </c>
      <c r="I1558" s="14" t="s">
        <v>31</v>
      </c>
      <c r="J1558" s="14" t="s">
        <v>297</v>
      </c>
      <c r="K1558" s="14" t="s">
        <v>388</v>
      </c>
      <c r="L1558" s="14" t="s">
        <v>23</v>
      </c>
      <c r="M1558" s="14">
        <v>0</v>
      </c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297</v>
      </c>
      <c r="D1559" s="14" t="s">
        <v>386</v>
      </c>
      <c r="E1559" s="14">
        <v>143</v>
      </c>
      <c r="F1559" s="14" t="s">
        <v>909</v>
      </c>
      <c r="G1559" s="15"/>
      <c r="H1559" s="14">
        <v>160505</v>
      </c>
      <c r="I1559" s="14" t="s">
        <v>31</v>
      </c>
      <c r="J1559" s="14" t="s">
        <v>297</v>
      </c>
      <c r="K1559" s="14" t="s">
        <v>388</v>
      </c>
      <c r="L1559" s="14" t="s">
        <v>24</v>
      </c>
      <c r="M1559" s="14">
        <v>15</v>
      </c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297</v>
      </c>
      <c r="D1560" s="14" t="s">
        <v>386</v>
      </c>
      <c r="E1560" s="14">
        <v>143</v>
      </c>
      <c r="F1560" s="14" t="s">
        <v>909</v>
      </c>
      <c r="G1560" s="15"/>
      <c r="H1560" s="14">
        <v>160505</v>
      </c>
      <c r="I1560" s="14" t="s">
        <v>31</v>
      </c>
      <c r="J1560" s="14" t="s">
        <v>297</v>
      </c>
      <c r="K1560" s="14" t="s">
        <v>388</v>
      </c>
      <c r="L1560" s="14" t="s">
        <v>914</v>
      </c>
      <c r="M1560" s="14">
        <v>0</v>
      </c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297</v>
      </c>
      <c r="D1561" s="14" t="s">
        <v>386</v>
      </c>
      <c r="E1561" s="14">
        <v>143</v>
      </c>
      <c r="F1561" s="14" t="s">
        <v>909</v>
      </c>
      <c r="G1561" s="15"/>
      <c r="H1561" s="14">
        <v>160505</v>
      </c>
      <c r="I1561" s="14" t="s">
        <v>31</v>
      </c>
      <c r="J1561" s="14" t="s">
        <v>297</v>
      </c>
      <c r="K1561" s="14" t="s">
        <v>388</v>
      </c>
      <c r="L1561" s="14" t="s">
        <v>21</v>
      </c>
      <c r="M1561" s="14">
        <v>0</v>
      </c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297</v>
      </c>
      <c r="D1562" s="14" t="s">
        <v>386</v>
      </c>
      <c r="E1562" s="14">
        <v>143</v>
      </c>
      <c r="F1562" s="14" t="s">
        <v>909</v>
      </c>
      <c r="G1562" s="15"/>
      <c r="H1562" s="14">
        <v>160505</v>
      </c>
      <c r="I1562" s="14" t="s">
        <v>31</v>
      </c>
      <c r="J1562" s="14" t="s">
        <v>297</v>
      </c>
      <c r="K1562" s="14" t="s">
        <v>388</v>
      </c>
      <c r="L1562" s="14" t="s">
        <v>22</v>
      </c>
      <c r="M1562" s="14">
        <v>0</v>
      </c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297</v>
      </c>
      <c r="D1563" s="14" t="s">
        <v>386</v>
      </c>
      <c r="E1563" s="14">
        <v>144</v>
      </c>
      <c r="F1563" s="14" t="s">
        <v>390</v>
      </c>
      <c r="G1563" s="15"/>
      <c r="H1563" s="14">
        <v>160505</v>
      </c>
      <c r="I1563" s="14" t="s">
        <v>31</v>
      </c>
      <c r="J1563" s="14" t="s">
        <v>297</v>
      </c>
      <c r="K1563" s="14" t="s">
        <v>388</v>
      </c>
      <c r="L1563" s="14" t="s">
        <v>914</v>
      </c>
      <c r="M1563" s="14">
        <v>0</v>
      </c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297</v>
      </c>
      <c r="D1564" s="14" t="s">
        <v>386</v>
      </c>
      <c r="E1564" s="14">
        <v>144</v>
      </c>
      <c r="F1564" s="14" t="s">
        <v>390</v>
      </c>
      <c r="G1564" s="15"/>
      <c r="H1564" s="14">
        <v>160505</v>
      </c>
      <c r="I1564" s="14" t="s">
        <v>31</v>
      </c>
      <c r="J1564" s="14" t="s">
        <v>297</v>
      </c>
      <c r="K1564" s="14" t="s">
        <v>388</v>
      </c>
      <c r="L1564" s="14" t="s">
        <v>22</v>
      </c>
      <c r="M1564" s="14">
        <v>0</v>
      </c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297</v>
      </c>
      <c r="D1565" s="14" t="s">
        <v>386</v>
      </c>
      <c r="E1565" s="14">
        <v>144</v>
      </c>
      <c r="F1565" s="14" t="s">
        <v>390</v>
      </c>
      <c r="G1565" s="15"/>
      <c r="H1565" s="14">
        <v>160505</v>
      </c>
      <c r="I1565" s="14" t="s">
        <v>31</v>
      </c>
      <c r="J1565" s="14" t="s">
        <v>297</v>
      </c>
      <c r="K1565" s="14" t="s">
        <v>388</v>
      </c>
      <c r="L1565" s="14" t="s">
        <v>21</v>
      </c>
      <c r="M1565" s="14">
        <v>0</v>
      </c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297</v>
      </c>
      <c r="D1566" s="14" t="s">
        <v>386</v>
      </c>
      <c r="E1566" s="14">
        <v>144</v>
      </c>
      <c r="F1566" s="14" t="s">
        <v>390</v>
      </c>
      <c r="G1566" s="15"/>
      <c r="H1566" s="14">
        <v>160505</v>
      </c>
      <c r="I1566" s="14" t="s">
        <v>31</v>
      </c>
      <c r="J1566" s="14" t="s">
        <v>297</v>
      </c>
      <c r="K1566" s="14" t="s">
        <v>388</v>
      </c>
      <c r="L1566" s="14" t="s">
        <v>24</v>
      </c>
      <c r="M1566" s="14">
        <v>92</v>
      </c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297</v>
      </c>
      <c r="D1567" s="14" t="s">
        <v>386</v>
      </c>
      <c r="E1567" s="14">
        <v>144</v>
      </c>
      <c r="F1567" s="14" t="s">
        <v>390</v>
      </c>
      <c r="G1567" s="15"/>
      <c r="H1567" s="14">
        <v>160505</v>
      </c>
      <c r="I1567" s="14" t="s">
        <v>31</v>
      </c>
      <c r="J1567" s="14" t="s">
        <v>297</v>
      </c>
      <c r="K1567" s="14" t="s">
        <v>388</v>
      </c>
      <c r="L1567" s="14" t="s">
        <v>23</v>
      </c>
      <c r="M1567" s="14">
        <v>0</v>
      </c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297</v>
      </c>
      <c r="D1568" s="14" t="s">
        <v>386</v>
      </c>
      <c r="E1568" s="14">
        <v>145</v>
      </c>
      <c r="F1568" s="14" t="s">
        <v>391</v>
      </c>
      <c r="G1568" s="15"/>
      <c r="H1568" s="14">
        <v>160505</v>
      </c>
      <c r="I1568" s="14" t="s">
        <v>31</v>
      </c>
      <c r="J1568" s="14" t="s">
        <v>297</v>
      </c>
      <c r="K1568" s="14" t="s">
        <v>388</v>
      </c>
      <c r="L1568" s="14" t="s">
        <v>22</v>
      </c>
      <c r="M1568" s="14">
        <v>0</v>
      </c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297</v>
      </c>
      <c r="D1569" s="14" t="s">
        <v>386</v>
      </c>
      <c r="E1569" s="14">
        <v>145</v>
      </c>
      <c r="F1569" s="14" t="s">
        <v>391</v>
      </c>
      <c r="G1569" s="15"/>
      <c r="H1569" s="14">
        <v>160505</v>
      </c>
      <c r="I1569" s="14" t="s">
        <v>31</v>
      </c>
      <c r="J1569" s="14" t="s">
        <v>297</v>
      </c>
      <c r="K1569" s="14" t="s">
        <v>388</v>
      </c>
      <c r="L1569" s="14" t="s">
        <v>23</v>
      </c>
      <c r="M1569" s="14">
        <v>0</v>
      </c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297</v>
      </c>
      <c r="D1570" s="14" t="s">
        <v>386</v>
      </c>
      <c r="E1570" s="14">
        <v>145</v>
      </c>
      <c r="F1570" s="14" t="s">
        <v>391</v>
      </c>
      <c r="G1570" s="15"/>
      <c r="H1570" s="14">
        <v>160505</v>
      </c>
      <c r="I1570" s="14" t="s">
        <v>31</v>
      </c>
      <c r="J1570" s="14" t="s">
        <v>297</v>
      </c>
      <c r="K1570" s="14" t="s">
        <v>388</v>
      </c>
      <c r="L1570" s="14" t="s">
        <v>914</v>
      </c>
      <c r="M1570" s="14">
        <v>0</v>
      </c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297</v>
      </c>
      <c r="D1571" s="14" t="s">
        <v>386</v>
      </c>
      <c r="E1571" s="14">
        <v>145</v>
      </c>
      <c r="F1571" s="14" t="s">
        <v>391</v>
      </c>
      <c r="G1571" s="15"/>
      <c r="H1571" s="14">
        <v>160505</v>
      </c>
      <c r="I1571" s="14" t="s">
        <v>31</v>
      </c>
      <c r="J1571" s="14" t="s">
        <v>297</v>
      </c>
      <c r="K1571" s="14" t="s">
        <v>388</v>
      </c>
      <c r="L1571" s="14" t="s">
        <v>24</v>
      </c>
      <c r="M1571" s="14">
        <v>30</v>
      </c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297</v>
      </c>
      <c r="D1572" s="14" t="s">
        <v>386</v>
      </c>
      <c r="E1572" s="14">
        <v>145</v>
      </c>
      <c r="F1572" s="14" t="s">
        <v>391</v>
      </c>
      <c r="G1572" s="15"/>
      <c r="H1572" s="14">
        <v>160505</v>
      </c>
      <c r="I1572" s="14" t="s">
        <v>31</v>
      </c>
      <c r="J1572" s="14" t="s">
        <v>297</v>
      </c>
      <c r="K1572" s="14" t="s">
        <v>388</v>
      </c>
      <c r="L1572" s="14" t="s">
        <v>21</v>
      </c>
      <c r="M1572" s="14">
        <v>0</v>
      </c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297</v>
      </c>
      <c r="D1573" s="14" t="s">
        <v>386</v>
      </c>
      <c r="E1573" s="14">
        <v>146</v>
      </c>
      <c r="F1573" s="14" t="s">
        <v>392</v>
      </c>
      <c r="G1573" s="15"/>
      <c r="H1573" s="14">
        <v>160506</v>
      </c>
      <c r="I1573" s="14" t="s">
        <v>31</v>
      </c>
      <c r="J1573" s="14" t="s">
        <v>297</v>
      </c>
      <c r="K1573" s="14" t="s">
        <v>393</v>
      </c>
      <c r="L1573" s="14" t="s">
        <v>22</v>
      </c>
      <c r="M1573" s="14">
        <v>0</v>
      </c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297</v>
      </c>
      <c r="D1574" s="14" t="s">
        <v>386</v>
      </c>
      <c r="E1574" s="14">
        <v>146</v>
      </c>
      <c r="F1574" s="14" t="s">
        <v>392</v>
      </c>
      <c r="G1574" s="15"/>
      <c r="H1574" s="14">
        <v>160506</v>
      </c>
      <c r="I1574" s="14" t="s">
        <v>31</v>
      </c>
      <c r="J1574" s="14" t="s">
        <v>297</v>
      </c>
      <c r="K1574" s="14" t="s">
        <v>393</v>
      </c>
      <c r="L1574" s="14" t="s">
        <v>914</v>
      </c>
      <c r="M1574" s="14">
        <v>0</v>
      </c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297</v>
      </c>
      <c r="D1575" s="14" t="s">
        <v>386</v>
      </c>
      <c r="E1575" s="14">
        <v>146</v>
      </c>
      <c r="F1575" s="14" t="s">
        <v>392</v>
      </c>
      <c r="G1575" s="15"/>
      <c r="H1575" s="14">
        <v>160506</v>
      </c>
      <c r="I1575" s="14" t="s">
        <v>31</v>
      </c>
      <c r="J1575" s="14" t="s">
        <v>297</v>
      </c>
      <c r="K1575" s="14" t="s">
        <v>393</v>
      </c>
      <c r="L1575" s="14" t="s">
        <v>24</v>
      </c>
      <c r="M1575" s="14">
        <v>760</v>
      </c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297</v>
      </c>
      <c r="D1576" s="14" t="s">
        <v>386</v>
      </c>
      <c r="E1576" s="14">
        <v>146</v>
      </c>
      <c r="F1576" s="14" t="s">
        <v>392</v>
      </c>
      <c r="G1576" s="15"/>
      <c r="H1576" s="14">
        <v>160506</v>
      </c>
      <c r="I1576" s="14" t="s">
        <v>31</v>
      </c>
      <c r="J1576" s="14" t="s">
        <v>297</v>
      </c>
      <c r="K1576" s="14" t="s">
        <v>393</v>
      </c>
      <c r="L1576" s="14" t="s">
        <v>21</v>
      </c>
      <c r="M1576" s="14">
        <v>0</v>
      </c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297</v>
      </c>
      <c r="D1577" s="14" t="s">
        <v>386</v>
      </c>
      <c r="E1577" s="14">
        <v>146</v>
      </c>
      <c r="F1577" s="14" t="s">
        <v>392</v>
      </c>
      <c r="G1577" s="15"/>
      <c r="H1577" s="14">
        <v>160506</v>
      </c>
      <c r="I1577" s="14" t="s">
        <v>31</v>
      </c>
      <c r="J1577" s="14" t="s">
        <v>297</v>
      </c>
      <c r="K1577" s="14" t="s">
        <v>393</v>
      </c>
      <c r="L1577" s="14" t="s">
        <v>23</v>
      </c>
      <c r="M1577" s="14">
        <v>0</v>
      </c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297</v>
      </c>
      <c r="D1578" s="14" t="s">
        <v>386</v>
      </c>
      <c r="E1578" s="14">
        <v>147</v>
      </c>
      <c r="F1578" s="14" t="s">
        <v>394</v>
      </c>
      <c r="G1578" s="15"/>
      <c r="H1578" s="14">
        <v>160506</v>
      </c>
      <c r="I1578" s="14" t="s">
        <v>31</v>
      </c>
      <c r="J1578" s="14" t="s">
        <v>297</v>
      </c>
      <c r="K1578" s="14" t="s">
        <v>393</v>
      </c>
      <c r="L1578" s="14" t="s">
        <v>24</v>
      </c>
      <c r="M1578" s="14">
        <v>90</v>
      </c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297</v>
      </c>
      <c r="D1579" s="14" t="s">
        <v>386</v>
      </c>
      <c r="E1579" s="14">
        <v>147</v>
      </c>
      <c r="F1579" s="14" t="s">
        <v>394</v>
      </c>
      <c r="G1579" s="15"/>
      <c r="H1579" s="14">
        <v>160506</v>
      </c>
      <c r="I1579" s="14" t="s">
        <v>31</v>
      </c>
      <c r="J1579" s="14" t="s">
        <v>297</v>
      </c>
      <c r="K1579" s="14" t="s">
        <v>393</v>
      </c>
      <c r="L1579" s="14" t="s">
        <v>22</v>
      </c>
      <c r="M1579" s="14">
        <v>0</v>
      </c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297</v>
      </c>
      <c r="D1580" s="14" t="s">
        <v>386</v>
      </c>
      <c r="E1580" s="14">
        <v>147</v>
      </c>
      <c r="F1580" s="14" t="s">
        <v>394</v>
      </c>
      <c r="G1580" s="15"/>
      <c r="H1580" s="14">
        <v>160506</v>
      </c>
      <c r="I1580" s="14" t="s">
        <v>31</v>
      </c>
      <c r="J1580" s="14" t="s">
        <v>297</v>
      </c>
      <c r="K1580" s="14" t="s">
        <v>393</v>
      </c>
      <c r="L1580" s="14" t="s">
        <v>23</v>
      </c>
      <c r="M1580" s="14">
        <v>0</v>
      </c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297</v>
      </c>
      <c r="D1581" s="14" t="s">
        <v>386</v>
      </c>
      <c r="E1581" s="14">
        <v>147</v>
      </c>
      <c r="F1581" s="14" t="s">
        <v>394</v>
      </c>
      <c r="G1581" s="15"/>
      <c r="H1581" s="14">
        <v>160506</v>
      </c>
      <c r="I1581" s="14" t="s">
        <v>31</v>
      </c>
      <c r="J1581" s="14" t="s">
        <v>297</v>
      </c>
      <c r="K1581" s="14" t="s">
        <v>393</v>
      </c>
      <c r="L1581" s="14" t="s">
        <v>914</v>
      </c>
      <c r="M1581" s="14">
        <v>0</v>
      </c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297</v>
      </c>
      <c r="D1582" s="14" t="s">
        <v>386</v>
      </c>
      <c r="E1582" s="14">
        <v>147</v>
      </c>
      <c r="F1582" s="14" t="s">
        <v>394</v>
      </c>
      <c r="G1582" s="15"/>
      <c r="H1582" s="14">
        <v>160506</v>
      </c>
      <c r="I1582" s="14" t="s">
        <v>31</v>
      </c>
      <c r="J1582" s="14" t="s">
        <v>297</v>
      </c>
      <c r="K1582" s="14" t="s">
        <v>393</v>
      </c>
      <c r="L1582" s="14" t="s">
        <v>21</v>
      </c>
      <c r="M1582" s="14">
        <v>0</v>
      </c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297</v>
      </c>
      <c r="D1583" s="14" t="s">
        <v>386</v>
      </c>
      <c r="E1583" s="14">
        <v>148</v>
      </c>
      <c r="F1583" s="14" t="s">
        <v>395</v>
      </c>
      <c r="G1583" s="15"/>
      <c r="H1583" s="14">
        <v>160506</v>
      </c>
      <c r="I1583" s="14" t="s">
        <v>31</v>
      </c>
      <c r="J1583" s="14" t="s">
        <v>297</v>
      </c>
      <c r="K1583" s="14" t="s">
        <v>393</v>
      </c>
      <c r="L1583" s="14" t="s">
        <v>21</v>
      </c>
      <c r="M1583" s="14">
        <v>0</v>
      </c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297</v>
      </c>
      <c r="D1584" s="14" t="s">
        <v>386</v>
      </c>
      <c r="E1584" s="14">
        <v>148</v>
      </c>
      <c r="F1584" s="14" t="s">
        <v>395</v>
      </c>
      <c r="G1584" s="15"/>
      <c r="H1584" s="14">
        <v>160506</v>
      </c>
      <c r="I1584" s="14" t="s">
        <v>31</v>
      </c>
      <c r="J1584" s="14" t="s">
        <v>297</v>
      </c>
      <c r="K1584" s="14" t="s">
        <v>393</v>
      </c>
      <c r="L1584" s="14" t="s">
        <v>24</v>
      </c>
      <c r="M1584" s="14">
        <v>60</v>
      </c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297</v>
      </c>
      <c r="D1585" s="14" t="s">
        <v>386</v>
      </c>
      <c r="E1585" s="14">
        <v>148</v>
      </c>
      <c r="F1585" s="14" t="s">
        <v>395</v>
      </c>
      <c r="G1585" s="15"/>
      <c r="H1585" s="14">
        <v>160506</v>
      </c>
      <c r="I1585" s="14" t="s">
        <v>31</v>
      </c>
      <c r="J1585" s="14" t="s">
        <v>297</v>
      </c>
      <c r="K1585" s="14" t="s">
        <v>393</v>
      </c>
      <c r="L1585" s="14" t="s">
        <v>22</v>
      </c>
      <c r="M1585" s="14">
        <v>0</v>
      </c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297</v>
      </c>
      <c r="D1586" s="14" t="s">
        <v>386</v>
      </c>
      <c r="E1586" s="14">
        <v>148</v>
      </c>
      <c r="F1586" s="14" t="s">
        <v>395</v>
      </c>
      <c r="G1586" s="15"/>
      <c r="H1586" s="14">
        <v>160506</v>
      </c>
      <c r="I1586" s="14" t="s">
        <v>31</v>
      </c>
      <c r="J1586" s="14" t="s">
        <v>297</v>
      </c>
      <c r="K1586" s="14" t="s">
        <v>393</v>
      </c>
      <c r="L1586" s="14" t="s">
        <v>23</v>
      </c>
      <c r="M1586" s="14">
        <v>0</v>
      </c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297</v>
      </c>
      <c r="D1587" s="14" t="s">
        <v>386</v>
      </c>
      <c r="E1587" s="14">
        <v>148</v>
      </c>
      <c r="F1587" s="14" t="s">
        <v>395</v>
      </c>
      <c r="G1587" s="15"/>
      <c r="H1587" s="14">
        <v>160506</v>
      </c>
      <c r="I1587" s="14" t="s">
        <v>31</v>
      </c>
      <c r="J1587" s="14" t="s">
        <v>297</v>
      </c>
      <c r="K1587" s="14" t="s">
        <v>393</v>
      </c>
      <c r="L1587" s="14" t="s">
        <v>914</v>
      </c>
      <c r="M1587" s="14">
        <v>0</v>
      </c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297</v>
      </c>
      <c r="D1588" s="14" t="s">
        <v>386</v>
      </c>
      <c r="E1588" s="14">
        <v>149</v>
      </c>
      <c r="F1588" s="14" t="s">
        <v>396</v>
      </c>
      <c r="G1588" s="15"/>
      <c r="H1588" s="14">
        <v>160506</v>
      </c>
      <c r="I1588" s="14" t="s">
        <v>31</v>
      </c>
      <c r="J1588" s="14" t="s">
        <v>297</v>
      </c>
      <c r="K1588" s="14" t="s">
        <v>393</v>
      </c>
      <c r="L1588" s="14" t="s">
        <v>24</v>
      </c>
      <c r="M1588" s="14">
        <v>90</v>
      </c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297</v>
      </c>
      <c r="D1589" s="14" t="s">
        <v>386</v>
      </c>
      <c r="E1589" s="14">
        <v>149</v>
      </c>
      <c r="F1589" s="14" t="s">
        <v>396</v>
      </c>
      <c r="G1589" s="15"/>
      <c r="H1589" s="14">
        <v>160506</v>
      </c>
      <c r="I1589" s="14" t="s">
        <v>31</v>
      </c>
      <c r="J1589" s="14" t="s">
        <v>297</v>
      </c>
      <c r="K1589" s="14" t="s">
        <v>393</v>
      </c>
      <c r="L1589" s="14" t="s">
        <v>22</v>
      </c>
      <c r="M1589" s="14">
        <v>0</v>
      </c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297</v>
      </c>
      <c r="D1590" s="14" t="s">
        <v>386</v>
      </c>
      <c r="E1590" s="14">
        <v>149</v>
      </c>
      <c r="F1590" s="14" t="s">
        <v>396</v>
      </c>
      <c r="G1590" s="15"/>
      <c r="H1590" s="14">
        <v>160506</v>
      </c>
      <c r="I1590" s="14" t="s">
        <v>31</v>
      </c>
      <c r="J1590" s="14" t="s">
        <v>297</v>
      </c>
      <c r="K1590" s="14" t="s">
        <v>393</v>
      </c>
      <c r="L1590" s="14" t="s">
        <v>23</v>
      </c>
      <c r="M1590" s="14">
        <v>0</v>
      </c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297</v>
      </c>
      <c r="D1591" s="14" t="s">
        <v>386</v>
      </c>
      <c r="E1591" s="14">
        <v>149</v>
      </c>
      <c r="F1591" s="14" t="s">
        <v>396</v>
      </c>
      <c r="G1591" s="15"/>
      <c r="H1591" s="14">
        <v>160506</v>
      </c>
      <c r="I1591" s="14" t="s">
        <v>31</v>
      </c>
      <c r="J1591" s="14" t="s">
        <v>297</v>
      </c>
      <c r="K1591" s="14" t="s">
        <v>393</v>
      </c>
      <c r="L1591" s="14" t="s">
        <v>21</v>
      </c>
      <c r="M1591" s="14">
        <v>0</v>
      </c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297</v>
      </c>
      <c r="D1592" s="14" t="s">
        <v>386</v>
      </c>
      <c r="E1592" s="14">
        <v>149</v>
      </c>
      <c r="F1592" s="14" t="s">
        <v>396</v>
      </c>
      <c r="G1592" s="15"/>
      <c r="H1592" s="14">
        <v>160506</v>
      </c>
      <c r="I1592" s="14" t="s">
        <v>31</v>
      </c>
      <c r="J1592" s="14" t="s">
        <v>297</v>
      </c>
      <c r="K1592" s="14" t="s">
        <v>393</v>
      </c>
      <c r="L1592" s="14" t="s">
        <v>914</v>
      </c>
      <c r="M1592" s="14">
        <v>0</v>
      </c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297</v>
      </c>
      <c r="D1593" s="14" t="s">
        <v>297</v>
      </c>
      <c r="E1593" s="14">
        <v>129</v>
      </c>
      <c r="F1593" s="14" t="s">
        <v>856</v>
      </c>
      <c r="G1593" s="15"/>
      <c r="H1593" s="14">
        <v>160502</v>
      </c>
      <c r="I1593" s="14" t="s">
        <v>31</v>
      </c>
      <c r="J1593" s="14" t="s">
        <v>297</v>
      </c>
      <c r="K1593" s="14" t="s">
        <v>397</v>
      </c>
      <c r="L1593" s="14" t="s">
        <v>24</v>
      </c>
      <c r="M1593" s="14">
        <v>0</v>
      </c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297</v>
      </c>
      <c r="D1594" s="14" t="s">
        <v>297</v>
      </c>
      <c r="E1594" s="14">
        <v>129</v>
      </c>
      <c r="F1594" s="14" t="s">
        <v>856</v>
      </c>
      <c r="G1594" s="15"/>
      <c r="H1594" s="14">
        <v>160502</v>
      </c>
      <c r="I1594" s="14" t="s">
        <v>31</v>
      </c>
      <c r="J1594" s="14" t="s">
        <v>297</v>
      </c>
      <c r="K1594" s="14" t="s">
        <v>397</v>
      </c>
      <c r="L1594" s="14" t="s">
        <v>22</v>
      </c>
      <c r="M1594" s="14">
        <v>0</v>
      </c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297</v>
      </c>
      <c r="D1595" s="14" t="s">
        <v>297</v>
      </c>
      <c r="E1595" s="14">
        <v>129</v>
      </c>
      <c r="F1595" s="14" t="s">
        <v>856</v>
      </c>
      <c r="G1595" s="15"/>
      <c r="H1595" s="14">
        <v>160502</v>
      </c>
      <c r="I1595" s="14" t="s">
        <v>31</v>
      </c>
      <c r="J1595" s="14" t="s">
        <v>297</v>
      </c>
      <c r="K1595" s="14" t="s">
        <v>397</v>
      </c>
      <c r="L1595" s="14" t="s">
        <v>23</v>
      </c>
      <c r="M1595" s="14">
        <v>0</v>
      </c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297</v>
      </c>
      <c r="D1596" s="14" t="s">
        <v>297</v>
      </c>
      <c r="E1596" s="14">
        <v>129</v>
      </c>
      <c r="F1596" s="14" t="s">
        <v>856</v>
      </c>
      <c r="G1596" s="15"/>
      <c r="H1596" s="14">
        <v>160502</v>
      </c>
      <c r="I1596" s="14" t="s">
        <v>31</v>
      </c>
      <c r="J1596" s="14" t="s">
        <v>297</v>
      </c>
      <c r="K1596" s="14" t="s">
        <v>397</v>
      </c>
      <c r="L1596" s="14" t="s">
        <v>914</v>
      </c>
      <c r="M1596" s="14">
        <v>0</v>
      </c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297</v>
      </c>
      <c r="D1597" s="14" t="s">
        <v>297</v>
      </c>
      <c r="E1597" s="14">
        <v>129</v>
      </c>
      <c r="F1597" s="14" t="s">
        <v>856</v>
      </c>
      <c r="G1597" s="15"/>
      <c r="H1597" s="14">
        <v>160502</v>
      </c>
      <c r="I1597" s="14" t="s">
        <v>31</v>
      </c>
      <c r="J1597" s="14" t="s">
        <v>297</v>
      </c>
      <c r="K1597" s="14" t="s">
        <v>397</v>
      </c>
      <c r="L1597" s="14" t="s">
        <v>21</v>
      </c>
      <c r="M1597" s="14">
        <v>0</v>
      </c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297</v>
      </c>
      <c r="D1598" s="14" t="s">
        <v>297</v>
      </c>
      <c r="E1598" s="14">
        <v>130</v>
      </c>
      <c r="F1598" s="14" t="s">
        <v>398</v>
      </c>
      <c r="G1598" s="15"/>
      <c r="H1598" s="14">
        <v>160502</v>
      </c>
      <c r="I1598" s="14" t="s">
        <v>31</v>
      </c>
      <c r="J1598" s="14" t="s">
        <v>297</v>
      </c>
      <c r="K1598" s="14" t="s">
        <v>397</v>
      </c>
      <c r="L1598" s="14" t="s">
        <v>22</v>
      </c>
      <c r="M1598" s="14">
        <v>0</v>
      </c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297</v>
      </c>
      <c r="D1599" s="14" t="s">
        <v>297</v>
      </c>
      <c r="E1599" s="14">
        <v>130</v>
      </c>
      <c r="F1599" s="14" t="s">
        <v>398</v>
      </c>
      <c r="G1599" s="15"/>
      <c r="H1599" s="14">
        <v>160502</v>
      </c>
      <c r="I1599" s="14" t="s">
        <v>31</v>
      </c>
      <c r="J1599" s="14" t="s">
        <v>297</v>
      </c>
      <c r="K1599" s="14" t="s">
        <v>397</v>
      </c>
      <c r="L1599" s="14" t="s">
        <v>23</v>
      </c>
      <c r="M1599" s="14">
        <v>0</v>
      </c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297</v>
      </c>
      <c r="D1600" s="14" t="s">
        <v>297</v>
      </c>
      <c r="E1600" s="14">
        <v>130</v>
      </c>
      <c r="F1600" s="14" t="s">
        <v>398</v>
      </c>
      <c r="G1600" s="15"/>
      <c r="H1600" s="14">
        <v>160502</v>
      </c>
      <c r="I1600" s="14" t="s">
        <v>31</v>
      </c>
      <c r="J1600" s="14" t="s">
        <v>297</v>
      </c>
      <c r="K1600" s="14" t="s">
        <v>397</v>
      </c>
      <c r="L1600" s="14" t="s">
        <v>24</v>
      </c>
      <c r="M1600" s="14">
        <v>0</v>
      </c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297</v>
      </c>
      <c r="D1601" s="14" t="s">
        <v>297</v>
      </c>
      <c r="E1601" s="14">
        <v>130</v>
      </c>
      <c r="F1601" s="14" t="s">
        <v>398</v>
      </c>
      <c r="G1601" s="15"/>
      <c r="H1601" s="14">
        <v>160502</v>
      </c>
      <c r="I1601" s="14" t="s">
        <v>31</v>
      </c>
      <c r="J1601" s="14" t="s">
        <v>297</v>
      </c>
      <c r="K1601" s="14" t="s">
        <v>397</v>
      </c>
      <c r="L1601" s="14" t="s">
        <v>914</v>
      </c>
      <c r="M1601" s="14">
        <v>0</v>
      </c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297</v>
      </c>
      <c r="D1602" s="14" t="s">
        <v>297</v>
      </c>
      <c r="E1602" s="14">
        <v>130</v>
      </c>
      <c r="F1602" s="14" t="s">
        <v>398</v>
      </c>
      <c r="G1602" s="15"/>
      <c r="H1602" s="14">
        <v>160502</v>
      </c>
      <c r="I1602" s="14" t="s">
        <v>31</v>
      </c>
      <c r="J1602" s="14" t="s">
        <v>297</v>
      </c>
      <c r="K1602" s="14" t="s">
        <v>397</v>
      </c>
      <c r="L1602" s="14" t="s">
        <v>21</v>
      </c>
      <c r="M1602" s="14">
        <v>0</v>
      </c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297</v>
      </c>
      <c r="D1603" s="14" t="s">
        <v>297</v>
      </c>
      <c r="E1603" s="14">
        <v>136</v>
      </c>
      <c r="F1603" s="14" t="s">
        <v>400</v>
      </c>
      <c r="G1603" s="15"/>
      <c r="H1603" s="14">
        <v>160510</v>
      </c>
      <c r="I1603" s="14" t="s">
        <v>31</v>
      </c>
      <c r="J1603" s="14" t="s">
        <v>297</v>
      </c>
      <c r="K1603" s="14" t="s">
        <v>401</v>
      </c>
      <c r="L1603" s="14" t="s">
        <v>22</v>
      </c>
      <c r="M1603" s="14">
        <v>0</v>
      </c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297</v>
      </c>
      <c r="D1604" s="14" t="s">
        <v>297</v>
      </c>
      <c r="E1604" s="14">
        <v>136</v>
      </c>
      <c r="F1604" s="14" t="s">
        <v>400</v>
      </c>
      <c r="G1604" s="15"/>
      <c r="H1604" s="14">
        <v>160510</v>
      </c>
      <c r="I1604" s="14" t="s">
        <v>31</v>
      </c>
      <c r="J1604" s="14" t="s">
        <v>297</v>
      </c>
      <c r="K1604" s="14" t="s">
        <v>401</v>
      </c>
      <c r="L1604" s="14" t="s">
        <v>24</v>
      </c>
      <c r="M1604" s="14">
        <v>200</v>
      </c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297</v>
      </c>
      <c r="D1605" s="14" t="s">
        <v>297</v>
      </c>
      <c r="E1605" s="14">
        <v>136</v>
      </c>
      <c r="F1605" s="14" t="s">
        <v>400</v>
      </c>
      <c r="G1605" s="15"/>
      <c r="H1605" s="14">
        <v>160510</v>
      </c>
      <c r="I1605" s="14" t="s">
        <v>31</v>
      </c>
      <c r="J1605" s="14" t="s">
        <v>297</v>
      </c>
      <c r="K1605" s="14" t="s">
        <v>401</v>
      </c>
      <c r="L1605" s="14" t="s">
        <v>21</v>
      </c>
      <c r="M1605" s="14">
        <v>0</v>
      </c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297</v>
      </c>
      <c r="D1606" s="14" t="s">
        <v>297</v>
      </c>
      <c r="E1606" s="14">
        <v>136</v>
      </c>
      <c r="F1606" s="14" t="s">
        <v>400</v>
      </c>
      <c r="G1606" s="15"/>
      <c r="H1606" s="14">
        <v>160510</v>
      </c>
      <c r="I1606" s="14" t="s">
        <v>31</v>
      </c>
      <c r="J1606" s="14" t="s">
        <v>297</v>
      </c>
      <c r="K1606" s="14" t="s">
        <v>401</v>
      </c>
      <c r="L1606" s="14" t="s">
        <v>23</v>
      </c>
      <c r="M1606" s="14">
        <v>0</v>
      </c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297</v>
      </c>
      <c r="D1607" s="14" t="s">
        <v>297</v>
      </c>
      <c r="E1607" s="14">
        <v>136</v>
      </c>
      <c r="F1607" s="14" t="s">
        <v>400</v>
      </c>
      <c r="G1607" s="15"/>
      <c r="H1607" s="14">
        <v>160510</v>
      </c>
      <c r="I1607" s="14" t="s">
        <v>31</v>
      </c>
      <c r="J1607" s="14" t="s">
        <v>297</v>
      </c>
      <c r="K1607" s="14" t="s">
        <v>401</v>
      </c>
      <c r="L1607" s="14" t="s">
        <v>914</v>
      </c>
      <c r="M1607" s="14">
        <v>0</v>
      </c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297</v>
      </c>
      <c r="D1608" s="14" t="s">
        <v>297</v>
      </c>
      <c r="E1608" s="14">
        <v>137</v>
      </c>
      <c r="F1608" s="14" t="s">
        <v>857</v>
      </c>
      <c r="G1608" s="15"/>
      <c r="H1608" s="14">
        <v>160505</v>
      </c>
      <c r="I1608" s="14" t="s">
        <v>31</v>
      </c>
      <c r="J1608" s="14" t="s">
        <v>297</v>
      </c>
      <c r="K1608" s="14" t="s">
        <v>388</v>
      </c>
      <c r="L1608" s="14" t="s">
        <v>22</v>
      </c>
      <c r="M1608" s="14">
        <v>0</v>
      </c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297</v>
      </c>
      <c r="D1609" s="14" t="s">
        <v>297</v>
      </c>
      <c r="E1609" s="14">
        <v>137</v>
      </c>
      <c r="F1609" s="14" t="s">
        <v>857</v>
      </c>
      <c r="G1609" s="15"/>
      <c r="H1609" s="14">
        <v>160505</v>
      </c>
      <c r="I1609" s="14" t="s">
        <v>31</v>
      </c>
      <c r="J1609" s="14" t="s">
        <v>297</v>
      </c>
      <c r="K1609" s="14" t="s">
        <v>388</v>
      </c>
      <c r="L1609" s="14" t="s">
        <v>23</v>
      </c>
      <c r="M1609" s="14">
        <v>0</v>
      </c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297</v>
      </c>
      <c r="D1610" s="14" t="s">
        <v>297</v>
      </c>
      <c r="E1610" s="14">
        <v>137</v>
      </c>
      <c r="F1610" s="14" t="s">
        <v>857</v>
      </c>
      <c r="G1610" s="15"/>
      <c r="H1610" s="14">
        <v>160505</v>
      </c>
      <c r="I1610" s="14" t="s">
        <v>31</v>
      </c>
      <c r="J1610" s="14" t="s">
        <v>297</v>
      </c>
      <c r="K1610" s="14" t="s">
        <v>388</v>
      </c>
      <c r="L1610" s="14" t="s">
        <v>914</v>
      </c>
      <c r="M1610" s="14">
        <v>0</v>
      </c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297</v>
      </c>
      <c r="D1611" s="14" t="s">
        <v>297</v>
      </c>
      <c r="E1611" s="14">
        <v>137</v>
      </c>
      <c r="F1611" s="14" t="s">
        <v>857</v>
      </c>
      <c r="G1611" s="15"/>
      <c r="H1611" s="14">
        <v>160505</v>
      </c>
      <c r="I1611" s="14" t="s">
        <v>31</v>
      </c>
      <c r="J1611" s="14" t="s">
        <v>297</v>
      </c>
      <c r="K1611" s="14" t="s">
        <v>388</v>
      </c>
      <c r="L1611" s="14" t="s">
        <v>24</v>
      </c>
      <c r="M1611" s="14">
        <v>0</v>
      </c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297</v>
      </c>
      <c r="D1612" s="14" t="s">
        <v>297</v>
      </c>
      <c r="E1612" s="14">
        <v>137</v>
      </c>
      <c r="F1612" s="14" t="s">
        <v>857</v>
      </c>
      <c r="G1612" s="15"/>
      <c r="H1612" s="14">
        <v>160505</v>
      </c>
      <c r="I1612" s="14" t="s">
        <v>31</v>
      </c>
      <c r="J1612" s="14" t="s">
        <v>297</v>
      </c>
      <c r="K1612" s="14" t="s">
        <v>388</v>
      </c>
      <c r="L1612" s="14" t="s">
        <v>21</v>
      </c>
      <c r="M1612" s="14">
        <v>0</v>
      </c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297</v>
      </c>
      <c r="D1613" s="14" t="s">
        <v>297</v>
      </c>
      <c r="E1613" s="14">
        <v>139</v>
      </c>
      <c r="F1613" s="14" t="s">
        <v>403</v>
      </c>
      <c r="G1613" s="15"/>
      <c r="H1613" s="14">
        <v>160505</v>
      </c>
      <c r="I1613" s="14" t="s">
        <v>31</v>
      </c>
      <c r="J1613" s="14" t="s">
        <v>297</v>
      </c>
      <c r="K1613" s="14" t="s">
        <v>388</v>
      </c>
      <c r="L1613" s="14" t="s">
        <v>22</v>
      </c>
      <c r="M1613" s="14">
        <v>0</v>
      </c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297</v>
      </c>
      <c r="D1614" s="14" t="s">
        <v>297</v>
      </c>
      <c r="E1614" s="14">
        <v>139</v>
      </c>
      <c r="F1614" s="14" t="s">
        <v>403</v>
      </c>
      <c r="G1614" s="15"/>
      <c r="H1614" s="14">
        <v>160505</v>
      </c>
      <c r="I1614" s="14" t="s">
        <v>31</v>
      </c>
      <c r="J1614" s="14" t="s">
        <v>297</v>
      </c>
      <c r="K1614" s="14" t="s">
        <v>388</v>
      </c>
      <c r="L1614" s="14" t="s">
        <v>23</v>
      </c>
      <c r="M1614" s="14">
        <v>0</v>
      </c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297</v>
      </c>
      <c r="D1615" s="14" t="s">
        <v>297</v>
      </c>
      <c r="E1615" s="14">
        <v>139</v>
      </c>
      <c r="F1615" s="14" t="s">
        <v>403</v>
      </c>
      <c r="G1615" s="15"/>
      <c r="H1615" s="14">
        <v>160505</v>
      </c>
      <c r="I1615" s="14" t="s">
        <v>31</v>
      </c>
      <c r="J1615" s="14" t="s">
        <v>297</v>
      </c>
      <c r="K1615" s="14" t="s">
        <v>388</v>
      </c>
      <c r="L1615" s="14" t="s">
        <v>914</v>
      </c>
      <c r="M1615" s="14">
        <v>0</v>
      </c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297</v>
      </c>
      <c r="D1616" s="14" t="s">
        <v>297</v>
      </c>
      <c r="E1616" s="14">
        <v>139</v>
      </c>
      <c r="F1616" s="14" t="s">
        <v>403</v>
      </c>
      <c r="G1616" s="15"/>
      <c r="H1616" s="14">
        <v>160505</v>
      </c>
      <c r="I1616" s="14" t="s">
        <v>31</v>
      </c>
      <c r="J1616" s="14" t="s">
        <v>297</v>
      </c>
      <c r="K1616" s="14" t="s">
        <v>388</v>
      </c>
      <c r="L1616" s="14" t="s">
        <v>24</v>
      </c>
      <c r="M1616" s="14">
        <v>0</v>
      </c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297</v>
      </c>
      <c r="D1617" s="14" t="s">
        <v>297</v>
      </c>
      <c r="E1617" s="14">
        <v>139</v>
      </c>
      <c r="F1617" s="14" t="s">
        <v>403</v>
      </c>
      <c r="G1617" s="15"/>
      <c r="H1617" s="14">
        <v>160505</v>
      </c>
      <c r="I1617" s="14" t="s">
        <v>31</v>
      </c>
      <c r="J1617" s="14" t="s">
        <v>297</v>
      </c>
      <c r="K1617" s="14" t="s">
        <v>388</v>
      </c>
      <c r="L1617" s="14" t="s">
        <v>21</v>
      </c>
      <c r="M1617" s="14">
        <v>0</v>
      </c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297</v>
      </c>
      <c r="D1618" s="14" t="s">
        <v>297</v>
      </c>
      <c r="E1618" s="14">
        <v>140</v>
      </c>
      <c r="F1618" s="14" t="s">
        <v>858</v>
      </c>
      <c r="G1618" s="15"/>
      <c r="H1618" s="14">
        <v>160505</v>
      </c>
      <c r="I1618" s="14" t="s">
        <v>31</v>
      </c>
      <c r="J1618" s="14" t="s">
        <v>297</v>
      </c>
      <c r="K1618" s="14" t="s">
        <v>388</v>
      </c>
      <c r="L1618" s="14" t="s">
        <v>24</v>
      </c>
      <c r="M1618" s="14">
        <v>0</v>
      </c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297</v>
      </c>
      <c r="D1619" s="14" t="s">
        <v>297</v>
      </c>
      <c r="E1619" s="14">
        <v>140</v>
      </c>
      <c r="F1619" s="14" t="s">
        <v>858</v>
      </c>
      <c r="G1619" s="15"/>
      <c r="H1619" s="14">
        <v>160505</v>
      </c>
      <c r="I1619" s="14" t="s">
        <v>31</v>
      </c>
      <c r="J1619" s="14" t="s">
        <v>297</v>
      </c>
      <c r="K1619" s="14" t="s">
        <v>388</v>
      </c>
      <c r="L1619" s="14" t="s">
        <v>22</v>
      </c>
      <c r="M1619" s="14">
        <v>0</v>
      </c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297</v>
      </c>
      <c r="D1620" s="14" t="s">
        <v>297</v>
      </c>
      <c r="E1620" s="14">
        <v>140</v>
      </c>
      <c r="F1620" s="14" t="s">
        <v>858</v>
      </c>
      <c r="G1620" s="15"/>
      <c r="H1620" s="14">
        <v>160505</v>
      </c>
      <c r="I1620" s="14" t="s">
        <v>31</v>
      </c>
      <c r="J1620" s="14" t="s">
        <v>297</v>
      </c>
      <c r="K1620" s="14" t="s">
        <v>388</v>
      </c>
      <c r="L1620" s="14" t="s">
        <v>23</v>
      </c>
      <c r="M1620" s="14">
        <v>0</v>
      </c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297</v>
      </c>
      <c r="D1621" s="14" t="s">
        <v>297</v>
      </c>
      <c r="E1621" s="14">
        <v>140</v>
      </c>
      <c r="F1621" s="14" t="s">
        <v>858</v>
      </c>
      <c r="G1621" s="15"/>
      <c r="H1621" s="14">
        <v>160505</v>
      </c>
      <c r="I1621" s="14" t="s">
        <v>31</v>
      </c>
      <c r="J1621" s="14" t="s">
        <v>297</v>
      </c>
      <c r="K1621" s="14" t="s">
        <v>388</v>
      </c>
      <c r="L1621" s="14" t="s">
        <v>914</v>
      </c>
      <c r="M1621" s="14">
        <v>0</v>
      </c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297</v>
      </c>
      <c r="D1622" s="14" t="s">
        <v>297</v>
      </c>
      <c r="E1622" s="14">
        <v>140</v>
      </c>
      <c r="F1622" s="14" t="s">
        <v>858</v>
      </c>
      <c r="G1622" s="15"/>
      <c r="H1622" s="14">
        <v>160505</v>
      </c>
      <c r="I1622" s="14" t="s">
        <v>31</v>
      </c>
      <c r="J1622" s="14" t="s">
        <v>297</v>
      </c>
      <c r="K1622" s="14" t="s">
        <v>388</v>
      </c>
      <c r="L1622" s="14" t="s">
        <v>21</v>
      </c>
      <c r="M1622" s="14">
        <v>0</v>
      </c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297</v>
      </c>
      <c r="D1623" s="14" t="s">
        <v>297</v>
      </c>
      <c r="E1623" s="14">
        <v>141</v>
      </c>
      <c r="F1623" s="14" t="s">
        <v>404</v>
      </c>
      <c r="G1623" s="15"/>
      <c r="H1623" s="14">
        <v>160505</v>
      </c>
      <c r="I1623" s="14" t="s">
        <v>31</v>
      </c>
      <c r="J1623" s="14" t="s">
        <v>297</v>
      </c>
      <c r="K1623" s="14" t="s">
        <v>388</v>
      </c>
      <c r="L1623" s="14" t="s">
        <v>22</v>
      </c>
      <c r="M1623" s="14">
        <v>0</v>
      </c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297</v>
      </c>
      <c r="D1624" s="14" t="s">
        <v>297</v>
      </c>
      <c r="E1624" s="14">
        <v>141</v>
      </c>
      <c r="F1624" s="14" t="s">
        <v>404</v>
      </c>
      <c r="G1624" s="15"/>
      <c r="H1624" s="14">
        <v>160505</v>
      </c>
      <c r="I1624" s="14" t="s">
        <v>31</v>
      </c>
      <c r="J1624" s="14" t="s">
        <v>297</v>
      </c>
      <c r="K1624" s="14" t="s">
        <v>388</v>
      </c>
      <c r="L1624" s="14" t="s">
        <v>914</v>
      </c>
      <c r="M1624" s="14">
        <v>0</v>
      </c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297</v>
      </c>
      <c r="D1625" s="14" t="s">
        <v>297</v>
      </c>
      <c r="E1625" s="14">
        <v>141</v>
      </c>
      <c r="F1625" s="14" t="s">
        <v>404</v>
      </c>
      <c r="G1625" s="15"/>
      <c r="H1625" s="14">
        <v>160505</v>
      </c>
      <c r="I1625" s="14" t="s">
        <v>31</v>
      </c>
      <c r="J1625" s="14" t="s">
        <v>297</v>
      </c>
      <c r="K1625" s="14" t="s">
        <v>388</v>
      </c>
      <c r="L1625" s="14" t="s">
        <v>23</v>
      </c>
      <c r="M1625" s="14">
        <v>0</v>
      </c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297</v>
      </c>
      <c r="D1626" s="14" t="s">
        <v>297</v>
      </c>
      <c r="E1626" s="14">
        <v>141</v>
      </c>
      <c r="F1626" s="14" t="s">
        <v>404</v>
      </c>
      <c r="G1626" s="15"/>
      <c r="H1626" s="14">
        <v>160505</v>
      </c>
      <c r="I1626" s="14" t="s">
        <v>31</v>
      </c>
      <c r="J1626" s="14" t="s">
        <v>297</v>
      </c>
      <c r="K1626" s="14" t="s">
        <v>388</v>
      </c>
      <c r="L1626" s="14" t="s">
        <v>24</v>
      </c>
      <c r="M1626" s="14">
        <v>0</v>
      </c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297</v>
      </c>
      <c r="D1627" s="14" t="s">
        <v>297</v>
      </c>
      <c r="E1627" s="14">
        <v>141</v>
      </c>
      <c r="F1627" s="14" t="s">
        <v>404</v>
      </c>
      <c r="G1627" s="15"/>
      <c r="H1627" s="14">
        <v>160505</v>
      </c>
      <c r="I1627" s="14" t="s">
        <v>31</v>
      </c>
      <c r="J1627" s="14" t="s">
        <v>297</v>
      </c>
      <c r="K1627" s="14" t="s">
        <v>388</v>
      </c>
      <c r="L1627" s="14" t="s">
        <v>21</v>
      </c>
      <c r="M1627" s="14">
        <v>0</v>
      </c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297</v>
      </c>
      <c r="D1628" s="14" t="s">
        <v>297</v>
      </c>
      <c r="E1628" s="14">
        <v>150</v>
      </c>
      <c r="F1628" s="14" t="s">
        <v>859</v>
      </c>
      <c r="G1628" s="15"/>
      <c r="H1628" s="14">
        <v>160501</v>
      </c>
      <c r="I1628" s="14" t="s">
        <v>31</v>
      </c>
      <c r="J1628" s="14" t="s">
        <v>297</v>
      </c>
      <c r="K1628" s="14" t="s">
        <v>297</v>
      </c>
      <c r="L1628" s="14" t="s">
        <v>24</v>
      </c>
      <c r="M1628" s="14">
        <v>800</v>
      </c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297</v>
      </c>
      <c r="D1629" s="14" t="s">
        <v>297</v>
      </c>
      <c r="E1629" s="14">
        <v>150</v>
      </c>
      <c r="F1629" s="14" t="s">
        <v>859</v>
      </c>
      <c r="G1629" s="15"/>
      <c r="H1629" s="14">
        <v>160501</v>
      </c>
      <c r="I1629" s="14" t="s">
        <v>31</v>
      </c>
      <c r="J1629" s="14" t="s">
        <v>297</v>
      </c>
      <c r="K1629" s="14" t="s">
        <v>297</v>
      </c>
      <c r="L1629" s="14" t="s">
        <v>22</v>
      </c>
      <c r="M1629" s="14">
        <v>0</v>
      </c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297</v>
      </c>
      <c r="D1630" s="14" t="s">
        <v>297</v>
      </c>
      <c r="E1630" s="14">
        <v>150</v>
      </c>
      <c r="F1630" s="14" t="s">
        <v>859</v>
      </c>
      <c r="G1630" s="15"/>
      <c r="H1630" s="14">
        <v>160501</v>
      </c>
      <c r="I1630" s="14" t="s">
        <v>31</v>
      </c>
      <c r="J1630" s="14" t="s">
        <v>297</v>
      </c>
      <c r="K1630" s="14" t="s">
        <v>297</v>
      </c>
      <c r="L1630" s="14" t="s">
        <v>23</v>
      </c>
      <c r="M1630" s="14">
        <v>0</v>
      </c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297</v>
      </c>
      <c r="D1631" s="14" t="s">
        <v>297</v>
      </c>
      <c r="E1631" s="14">
        <v>150</v>
      </c>
      <c r="F1631" s="14" t="s">
        <v>859</v>
      </c>
      <c r="G1631" s="15"/>
      <c r="H1631" s="14">
        <v>160501</v>
      </c>
      <c r="I1631" s="14" t="s">
        <v>31</v>
      </c>
      <c r="J1631" s="14" t="s">
        <v>297</v>
      </c>
      <c r="K1631" s="14" t="s">
        <v>297</v>
      </c>
      <c r="L1631" s="14" t="s">
        <v>914</v>
      </c>
      <c r="M1631" s="14">
        <v>0</v>
      </c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297</v>
      </c>
      <c r="D1632" s="14" t="s">
        <v>297</v>
      </c>
      <c r="E1632" s="14">
        <v>150</v>
      </c>
      <c r="F1632" s="14" t="s">
        <v>859</v>
      </c>
      <c r="G1632" s="15"/>
      <c r="H1632" s="14">
        <v>160501</v>
      </c>
      <c r="I1632" s="14" t="s">
        <v>31</v>
      </c>
      <c r="J1632" s="14" t="s">
        <v>297</v>
      </c>
      <c r="K1632" s="14" t="s">
        <v>297</v>
      </c>
      <c r="L1632" s="14" t="s">
        <v>21</v>
      </c>
      <c r="M1632" s="14">
        <v>0</v>
      </c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297</v>
      </c>
      <c r="D1633" s="14" t="s">
        <v>297</v>
      </c>
      <c r="E1633" s="14">
        <v>151</v>
      </c>
      <c r="F1633" s="14" t="s">
        <v>405</v>
      </c>
      <c r="G1633" s="15"/>
      <c r="H1633" s="14">
        <v>160501</v>
      </c>
      <c r="I1633" s="14" t="s">
        <v>31</v>
      </c>
      <c r="J1633" s="14" t="s">
        <v>297</v>
      </c>
      <c r="K1633" s="14" t="s">
        <v>297</v>
      </c>
      <c r="L1633" s="14" t="s">
        <v>23</v>
      </c>
      <c r="M1633" s="14">
        <v>0</v>
      </c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297</v>
      </c>
      <c r="D1634" s="14" t="s">
        <v>297</v>
      </c>
      <c r="E1634" s="14">
        <v>151</v>
      </c>
      <c r="F1634" s="14" t="s">
        <v>405</v>
      </c>
      <c r="G1634" s="15"/>
      <c r="H1634" s="14">
        <v>160501</v>
      </c>
      <c r="I1634" s="14" t="s">
        <v>31</v>
      </c>
      <c r="J1634" s="14" t="s">
        <v>297</v>
      </c>
      <c r="K1634" s="14" t="s">
        <v>297</v>
      </c>
      <c r="L1634" s="14" t="s">
        <v>21</v>
      </c>
      <c r="M1634" s="14">
        <v>0</v>
      </c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297</v>
      </c>
      <c r="D1635" s="14" t="s">
        <v>297</v>
      </c>
      <c r="E1635" s="14">
        <v>151</v>
      </c>
      <c r="F1635" s="14" t="s">
        <v>405</v>
      </c>
      <c r="G1635" s="15"/>
      <c r="H1635" s="14">
        <v>160501</v>
      </c>
      <c r="I1635" s="14" t="s">
        <v>31</v>
      </c>
      <c r="J1635" s="14" t="s">
        <v>297</v>
      </c>
      <c r="K1635" s="14" t="s">
        <v>297</v>
      </c>
      <c r="L1635" s="14" t="s">
        <v>22</v>
      </c>
      <c r="M1635" s="14">
        <v>0</v>
      </c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297</v>
      </c>
      <c r="D1636" s="14" t="s">
        <v>297</v>
      </c>
      <c r="E1636" s="14">
        <v>151</v>
      </c>
      <c r="F1636" s="14" t="s">
        <v>405</v>
      </c>
      <c r="G1636" s="15"/>
      <c r="H1636" s="14">
        <v>160501</v>
      </c>
      <c r="I1636" s="14" t="s">
        <v>31</v>
      </c>
      <c r="J1636" s="14" t="s">
        <v>297</v>
      </c>
      <c r="K1636" s="14" t="s">
        <v>297</v>
      </c>
      <c r="L1636" s="14" t="s">
        <v>914</v>
      </c>
      <c r="M1636" s="14">
        <v>0</v>
      </c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297</v>
      </c>
      <c r="D1637" s="14" t="s">
        <v>297</v>
      </c>
      <c r="E1637" s="14">
        <v>151</v>
      </c>
      <c r="F1637" s="14" t="s">
        <v>405</v>
      </c>
      <c r="G1637" s="15"/>
      <c r="H1637" s="14">
        <v>160501</v>
      </c>
      <c r="I1637" s="14" t="s">
        <v>31</v>
      </c>
      <c r="J1637" s="14" t="s">
        <v>297</v>
      </c>
      <c r="K1637" s="14" t="s">
        <v>297</v>
      </c>
      <c r="L1637" s="14" t="s">
        <v>24</v>
      </c>
      <c r="M1637" s="14">
        <v>0</v>
      </c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297</v>
      </c>
      <c r="D1638" s="14" t="s">
        <v>297</v>
      </c>
      <c r="E1638" s="14">
        <v>152</v>
      </c>
      <c r="F1638" s="14" t="s">
        <v>406</v>
      </c>
      <c r="G1638" s="15"/>
      <c r="H1638" s="14">
        <v>160501</v>
      </c>
      <c r="I1638" s="14" t="s">
        <v>31</v>
      </c>
      <c r="J1638" s="14" t="s">
        <v>297</v>
      </c>
      <c r="K1638" s="14" t="s">
        <v>297</v>
      </c>
      <c r="L1638" s="14" t="s">
        <v>23</v>
      </c>
      <c r="M1638" s="14">
        <v>0</v>
      </c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297</v>
      </c>
      <c r="D1639" s="14" t="s">
        <v>297</v>
      </c>
      <c r="E1639" s="14">
        <v>152</v>
      </c>
      <c r="F1639" s="14" t="s">
        <v>406</v>
      </c>
      <c r="G1639" s="15"/>
      <c r="H1639" s="14">
        <v>160501</v>
      </c>
      <c r="I1639" s="14" t="s">
        <v>31</v>
      </c>
      <c r="J1639" s="14" t="s">
        <v>297</v>
      </c>
      <c r="K1639" s="14" t="s">
        <v>297</v>
      </c>
      <c r="L1639" s="14" t="s">
        <v>22</v>
      </c>
      <c r="M1639" s="14">
        <v>0</v>
      </c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297</v>
      </c>
      <c r="D1640" s="14" t="s">
        <v>297</v>
      </c>
      <c r="E1640" s="14">
        <v>152</v>
      </c>
      <c r="F1640" s="14" t="s">
        <v>406</v>
      </c>
      <c r="G1640" s="15"/>
      <c r="H1640" s="14">
        <v>160501</v>
      </c>
      <c r="I1640" s="14" t="s">
        <v>31</v>
      </c>
      <c r="J1640" s="14" t="s">
        <v>297</v>
      </c>
      <c r="K1640" s="14" t="s">
        <v>297</v>
      </c>
      <c r="L1640" s="14" t="s">
        <v>914</v>
      </c>
      <c r="M1640" s="14">
        <v>0</v>
      </c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297</v>
      </c>
      <c r="D1641" s="14" t="s">
        <v>297</v>
      </c>
      <c r="E1641" s="14">
        <v>152</v>
      </c>
      <c r="F1641" s="14" t="s">
        <v>406</v>
      </c>
      <c r="G1641" s="15"/>
      <c r="H1641" s="14">
        <v>160501</v>
      </c>
      <c r="I1641" s="14" t="s">
        <v>31</v>
      </c>
      <c r="J1641" s="14" t="s">
        <v>297</v>
      </c>
      <c r="K1641" s="14" t="s">
        <v>297</v>
      </c>
      <c r="L1641" s="14" t="s">
        <v>21</v>
      </c>
      <c r="M1641" s="14">
        <v>0</v>
      </c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297</v>
      </c>
      <c r="D1642" s="14" t="s">
        <v>297</v>
      </c>
      <c r="E1642" s="14">
        <v>152</v>
      </c>
      <c r="F1642" s="14" t="s">
        <v>406</v>
      </c>
      <c r="G1642" s="15"/>
      <c r="H1642" s="14">
        <v>160501</v>
      </c>
      <c r="I1642" s="14" t="s">
        <v>31</v>
      </c>
      <c r="J1642" s="14" t="s">
        <v>297</v>
      </c>
      <c r="K1642" s="14" t="s">
        <v>297</v>
      </c>
      <c r="L1642" s="14" t="s">
        <v>24</v>
      </c>
      <c r="M1642" s="14">
        <v>0</v>
      </c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297</v>
      </c>
      <c r="D1643" s="14" t="s">
        <v>297</v>
      </c>
      <c r="E1643" s="14">
        <v>153</v>
      </c>
      <c r="F1643" s="14" t="s">
        <v>407</v>
      </c>
      <c r="G1643" s="15"/>
      <c r="H1643" s="14">
        <v>160507</v>
      </c>
      <c r="I1643" s="14" t="s">
        <v>31</v>
      </c>
      <c r="J1643" s="14" t="s">
        <v>297</v>
      </c>
      <c r="K1643" s="14" t="s">
        <v>408</v>
      </c>
      <c r="L1643" s="14" t="s">
        <v>24</v>
      </c>
      <c r="M1643" s="14">
        <v>0</v>
      </c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297</v>
      </c>
      <c r="D1644" s="14" t="s">
        <v>297</v>
      </c>
      <c r="E1644" s="14">
        <v>153</v>
      </c>
      <c r="F1644" s="14" t="s">
        <v>407</v>
      </c>
      <c r="G1644" s="15"/>
      <c r="H1644" s="14">
        <v>160507</v>
      </c>
      <c r="I1644" s="14" t="s">
        <v>31</v>
      </c>
      <c r="J1644" s="14" t="s">
        <v>297</v>
      </c>
      <c r="K1644" s="14" t="s">
        <v>408</v>
      </c>
      <c r="L1644" s="14" t="s">
        <v>23</v>
      </c>
      <c r="M1644" s="14">
        <v>0</v>
      </c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297</v>
      </c>
      <c r="D1645" s="14" t="s">
        <v>297</v>
      </c>
      <c r="E1645" s="14">
        <v>153</v>
      </c>
      <c r="F1645" s="14" t="s">
        <v>407</v>
      </c>
      <c r="G1645" s="15"/>
      <c r="H1645" s="14">
        <v>160507</v>
      </c>
      <c r="I1645" s="14" t="s">
        <v>31</v>
      </c>
      <c r="J1645" s="14" t="s">
        <v>297</v>
      </c>
      <c r="K1645" s="14" t="s">
        <v>408</v>
      </c>
      <c r="L1645" s="14" t="s">
        <v>21</v>
      </c>
      <c r="M1645" s="14">
        <v>0</v>
      </c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297</v>
      </c>
      <c r="D1646" s="14" t="s">
        <v>297</v>
      </c>
      <c r="E1646" s="14">
        <v>153</v>
      </c>
      <c r="F1646" s="14" t="s">
        <v>407</v>
      </c>
      <c r="G1646" s="15"/>
      <c r="H1646" s="14">
        <v>160507</v>
      </c>
      <c r="I1646" s="14" t="s">
        <v>31</v>
      </c>
      <c r="J1646" s="14" t="s">
        <v>297</v>
      </c>
      <c r="K1646" s="14" t="s">
        <v>408</v>
      </c>
      <c r="L1646" s="14" t="s">
        <v>22</v>
      </c>
      <c r="M1646" s="14">
        <v>0</v>
      </c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297</v>
      </c>
      <c r="D1647" s="14" t="s">
        <v>297</v>
      </c>
      <c r="E1647" s="14">
        <v>153</v>
      </c>
      <c r="F1647" s="14" t="s">
        <v>407</v>
      </c>
      <c r="G1647" s="15"/>
      <c r="H1647" s="14">
        <v>160507</v>
      </c>
      <c r="I1647" s="14" t="s">
        <v>31</v>
      </c>
      <c r="J1647" s="14" t="s">
        <v>297</v>
      </c>
      <c r="K1647" s="14" t="s">
        <v>408</v>
      </c>
      <c r="L1647" s="14" t="s">
        <v>914</v>
      </c>
      <c r="M1647" s="14">
        <v>0</v>
      </c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297</v>
      </c>
      <c r="D1648" s="14" t="s">
        <v>297</v>
      </c>
      <c r="E1648" s="14">
        <v>154</v>
      </c>
      <c r="F1648" s="14" t="s">
        <v>409</v>
      </c>
      <c r="G1648" s="15"/>
      <c r="H1648" s="14">
        <v>160507</v>
      </c>
      <c r="I1648" s="14" t="s">
        <v>31</v>
      </c>
      <c r="J1648" s="14" t="s">
        <v>297</v>
      </c>
      <c r="K1648" s="14" t="s">
        <v>408</v>
      </c>
      <c r="L1648" s="14" t="s">
        <v>22</v>
      </c>
      <c r="M1648" s="14">
        <v>0</v>
      </c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297</v>
      </c>
      <c r="D1649" s="14" t="s">
        <v>297</v>
      </c>
      <c r="E1649" s="14">
        <v>154</v>
      </c>
      <c r="F1649" s="14" t="s">
        <v>409</v>
      </c>
      <c r="G1649" s="15"/>
      <c r="H1649" s="14">
        <v>160507</v>
      </c>
      <c r="I1649" s="14" t="s">
        <v>31</v>
      </c>
      <c r="J1649" s="14" t="s">
        <v>297</v>
      </c>
      <c r="K1649" s="14" t="s">
        <v>408</v>
      </c>
      <c r="L1649" s="14" t="s">
        <v>23</v>
      </c>
      <c r="M1649" s="14">
        <v>0</v>
      </c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297</v>
      </c>
      <c r="D1650" s="14" t="s">
        <v>297</v>
      </c>
      <c r="E1650" s="14">
        <v>154</v>
      </c>
      <c r="F1650" s="14" t="s">
        <v>409</v>
      </c>
      <c r="G1650" s="15"/>
      <c r="H1650" s="14">
        <v>160507</v>
      </c>
      <c r="I1650" s="14" t="s">
        <v>31</v>
      </c>
      <c r="J1650" s="14" t="s">
        <v>297</v>
      </c>
      <c r="K1650" s="14" t="s">
        <v>408</v>
      </c>
      <c r="L1650" s="14" t="s">
        <v>914</v>
      </c>
      <c r="M1650" s="14">
        <v>0</v>
      </c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297</v>
      </c>
      <c r="D1651" s="14" t="s">
        <v>297</v>
      </c>
      <c r="E1651" s="14">
        <v>154</v>
      </c>
      <c r="F1651" s="14" t="s">
        <v>409</v>
      </c>
      <c r="G1651" s="15"/>
      <c r="H1651" s="14">
        <v>160507</v>
      </c>
      <c r="I1651" s="14" t="s">
        <v>31</v>
      </c>
      <c r="J1651" s="14" t="s">
        <v>297</v>
      </c>
      <c r="K1651" s="14" t="s">
        <v>408</v>
      </c>
      <c r="L1651" s="14" t="s">
        <v>21</v>
      </c>
      <c r="M1651" s="14">
        <v>0</v>
      </c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297</v>
      </c>
      <c r="D1652" s="14" t="s">
        <v>297</v>
      </c>
      <c r="E1652" s="14">
        <v>154</v>
      </c>
      <c r="F1652" s="14" t="s">
        <v>409</v>
      </c>
      <c r="G1652" s="15"/>
      <c r="H1652" s="14">
        <v>160507</v>
      </c>
      <c r="I1652" s="14" t="s">
        <v>31</v>
      </c>
      <c r="J1652" s="14" t="s">
        <v>297</v>
      </c>
      <c r="K1652" s="14" t="s">
        <v>408</v>
      </c>
      <c r="L1652" s="14" t="s">
        <v>24</v>
      </c>
      <c r="M1652" s="14">
        <v>0</v>
      </c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297</v>
      </c>
      <c r="D1653" s="14" t="s">
        <v>297</v>
      </c>
      <c r="E1653" s="14">
        <v>155</v>
      </c>
      <c r="F1653" s="14" t="s">
        <v>860</v>
      </c>
      <c r="G1653" s="15"/>
      <c r="H1653" s="14">
        <v>160507</v>
      </c>
      <c r="I1653" s="14" t="s">
        <v>31</v>
      </c>
      <c r="J1653" s="14" t="s">
        <v>297</v>
      </c>
      <c r="K1653" s="14" t="s">
        <v>408</v>
      </c>
      <c r="L1653" s="14" t="s">
        <v>21</v>
      </c>
      <c r="M1653" s="14">
        <v>0</v>
      </c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297</v>
      </c>
      <c r="D1654" s="14" t="s">
        <v>297</v>
      </c>
      <c r="E1654" s="14">
        <v>155</v>
      </c>
      <c r="F1654" s="14" t="s">
        <v>860</v>
      </c>
      <c r="G1654" s="15"/>
      <c r="H1654" s="14">
        <v>160507</v>
      </c>
      <c r="I1654" s="14" t="s">
        <v>31</v>
      </c>
      <c r="J1654" s="14" t="s">
        <v>297</v>
      </c>
      <c r="K1654" s="14" t="s">
        <v>408</v>
      </c>
      <c r="L1654" s="14" t="s">
        <v>22</v>
      </c>
      <c r="M1654" s="14">
        <v>0</v>
      </c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297</v>
      </c>
      <c r="D1655" s="14" t="s">
        <v>297</v>
      </c>
      <c r="E1655" s="14">
        <v>155</v>
      </c>
      <c r="F1655" s="14" t="s">
        <v>860</v>
      </c>
      <c r="G1655" s="15"/>
      <c r="H1655" s="14">
        <v>160507</v>
      </c>
      <c r="I1655" s="14" t="s">
        <v>31</v>
      </c>
      <c r="J1655" s="14" t="s">
        <v>297</v>
      </c>
      <c r="K1655" s="14" t="s">
        <v>408</v>
      </c>
      <c r="L1655" s="14" t="s">
        <v>24</v>
      </c>
      <c r="M1655" s="14">
        <v>0</v>
      </c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297</v>
      </c>
      <c r="D1656" s="14" t="s">
        <v>297</v>
      </c>
      <c r="E1656" s="14">
        <v>155</v>
      </c>
      <c r="F1656" s="14" t="s">
        <v>860</v>
      </c>
      <c r="G1656" s="15"/>
      <c r="H1656" s="14">
        <v>160507</v>
      </c>
      <c r="I1656" s="14" t="s">
        <v>31</v>
      </c>
      <c r="J1656" s="14" t="s">
        <v>297</v>
      </c>
      <c r="K1656" s="14" t="s">
        <v>408</v>
      </c>
      <c r="L1656" s="14" t="s">
        <v>23</v>
      </c>
      <c r="M1656" s="14">
        <v>0</v>
      </c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297</v>
      </c>
      <c r="D1657" s="14" t="s">
        <v>297</v>
      </c>
      <c r="E1657" s="14">
        <v>155</v>
      </c>
      <c r="F1657" s="14" t="s">
        <v>860</v>
      </c>
      <c r="G1657" s="15"/>
      <c r="H1657" s="14">
        <v>160507</v>
      </c>
      <c r="I1657" s="14" t="s">
        <v>31</v>
      </c>
      <c r="J1657" s="14" t="s">
        <v>297</v>
      </c>
      <c r="K1657" s="14" t="s">
        <v>408</v>
      </c>
      <c r="L1657" s="14" t="s">
        <v>914</v>
      </c>
      <c r="M1657" s="14">
        <v>0</v>
      </c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297</v>
      </c>
      <c r="D1658" s="14" t="s">
        <v>297</v>
      </c>
      <c r="E1658" s="14">
        <v>156</v>
      </c>
      <c r="F1658" s="14" t="s">
        <v>410</v>
      </c>
      <c r="G1658" s="15"/>
      <c r="H1658" s="14">
        <v>160507</v>
      </c>
      <c r="I1658" s="14" t="s">
        <v>31</v>
      </c>
      <c r="J1658" s="14" t="s">
        <v>297</v>
      </c>
      <c r="K1658" s="14" t="s">
        <v>408</v>
      </c>
      <c r="L1658" s="14" t="s">
        <v>23</v>
      </c>
      <c r="M1658" s="14">
        <v>0</v>
      </c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297</v>
      </c>
      <c r="D1659" s="14" t="s">
        <v>297</v>
      </c>
      <c r="E1659" s="14">
        <v>156</v>
      </c>
      <c r="F1659" s="14" t="s">
        <v>410</v>
      </c>
      <c r="G1659" s="15"/>
      <c r="H1659" s="14">
        <v>160507</v>
      </c>
      <c r="I1659" s="14" t="s">
        <v>31</v>
      </c>
      <c r="J1659" s="14" t="s">
        <v>297</v>
      </c>
      <c r="K1659" s="14" t="s">
        <v>408</v>
      </c>
      <c r="L1659" s="14" t="s">
        <v>914</v>
      </c>
      <c r="M1659" s="14">
        <v>0</v>
      </c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297</v>
      </c>
      <c r="D1660" s="14" t="s">
        <v>297</v>
      </c>
      <c r="E1660" s="14">
        <v>156</v>
      </c>
      <c r="F1660" s="14" t="s">
        <v>410</v>
      </c>
      <c r="G1660" s="15"/>
      <c r="H1660" s="14">
        <v>160507</v>
      </c>
      <c r="I1660" s="14" t="s">
        <v>31</v>
      </c>
      <c r="J1660" s="14" t="s">
        <v>297</v>
      </c>
      <c r="K1660" s="14" t="s">
        <v>408</v>
      </c>
      <c r="L1660" s="14" t="s">
        <v>21</v>
      </c>
      <c r="M1660" s="14">
        <v>0</v>
      </c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297</v>
      </c>
      <c r="D1661" s="14" t="s">
        <v>297</v>
      </c>
      <c r="E1661" s="14">
        <v>156</v>
      </c>
      <c r="F1661" s="14" t="s">
        <v>410</v>
      </c>
      <c r="G1661" s="15"/>
      <c r="H1661" s="14">
        <v>160507</v>
      </c>
      <c r="I1661" s="14" t="s">
        <v>31</v>
      </c>
      <c r="J1661" s="14" t="s">
        <v>297</v>
      </c>
      <c r="K1661" s="14" t="s">
        <v>408</v>
      </c>
      <c r="L1661" s="14" t="s">
        <v>24</v>
      </c>
      <c r="M1661" s="14">
        <v>0</v>
      </c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297</v>
      </c>
      <c r="D1662" s="14" t="s">
        <v>297</v>
      </c>
      <c r="E1662" s="14">
        <v>156</v>
      </c>
      <c r="F1662" s="14" t="s">
        <v>410</v>
      </c>
      <c r="G1662" s="15"/>
      <c r="H1662" s="14">
        <v>160507</v>
      </c>
      <c r="I1662" s="14" t="s">
        <v>31</v>
      </c>
      <c r="J1662" s="14" t="s">
        <v>297</v>
      </c>
      <c r="K1662" s="14" t="s">
        <v>408</v>
      </c>
      <c r="L1662" s="14" t="s">
        <v>22</v>
      </c>
      <c r="M1662" s="14">
        <v>0</v>
      </c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297</v>
      </c>
      <c r="D1663" s="14" t="s">
        <v>297</v>
      </c>
      <c r="E1663" s="14">
        <v>157</v>
      </c>
      <c r="F1663" s="14" t="s">
        <v>411</v>
      </c>
      <c r="G1663" s="15"/>
      <c r="H1663" s="14">
        <v>160508</v>
      </c>
      <c r="I1663" s="14" t="s">
        <v>31</v>
      </c>
      <c r="J1663" s="14" t="s">
        <v>297</v>
      </c>
      <c r="K1663" s="14" t="s">
        <v>412</v>
      </c>
      <c r="L1663" s="14" t="s">
        <v>23</v>
      </c>
      <c r="M1663" s="14">
        <v>0</v>
      </c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297</v>
      </c>
      <c r="D1664" s="14" t="s">
        <v>297</v>
      </c>
      <c r="E1664" s="14">
        <v>157</v>
      </c>
      <c r="F1664" s="14" t="s">
        <v>411</v>
      </c>
      <c r="G1664" s="15"/>
      <c r="H1664" s="14">
        <v>160508</v>
      </c>
      <c r="I1664" s="14" t="s">
        <v>31</v>
      </c>
      <c r="J1664" s="14" t="s">
        <v>297</v>
      </c>
      <c r="K1664" s="14" t="s">
        <v>412</v>
      </c>
      <c r="L1664" s="14" t="s">
        <v>914</v>
      </c>
      <c r="M1664" s="14">
        <v>0</v>
      </c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297</v>
      </c>
      <c r="D1665" s="14" t="s">
        <v>297</v>
      </c>
      <c r="E1665" s="14">
        <v>157</v>
      </c>
      <c r="F1665" s="14" t="s">
        <v>411</v>
      </c>
      <c r="G1665" s="15"/>
      <c r="H1665" s="14">
        <v>160508</v>
      </c>
      <c r="I1665" s="14" t="s">
        <v>31</v>
      </c>
      <c r="J1665" s="14" t="s">
        <v>297</v>
      </c>
      <c r="K1665" s="14" t="s">
        <v>412</v>
      </c>
      <c r="L1665" s="14" t="s">
        <v>21</v>
      </c>
      <c r="M1665" s="14">
        <v>0</v>
      </c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297</v>
      </c>
      <c r="D1666" s="14" t="s">
        <v>297</v>
      </c>
      <c r="E1666" s="14">
        <v>157</v>
      </c>
      <c r="F1666" s="14" t="s">
        <v>411</v>
      </c>
      <c r="G1666" s="15"/>
      <c r="H1666" s="14">
        <v>160508</v>
      </c>
      <c r="I1666" s="14" t="s">
        <v>31</v>
      </c>
      <c r="J1666" s="14" t="s">
        <v>297</v>
      </c>
      <c r="K1666" s="14" t="s">
        <v>412</v>
      </c>
      <c r="L1666" s="14" t="s">
        <v>22</v>
      </c>
      <c r="M1666" s="14">
        <v>0</v>
      </c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297</v>
      </c>
      <c r="D1667" s="14" t="s">
        <v>297</v>
      </c>
      <c r="E1667" s="14">
        <v>157</v>
      </c>
      <c r="F1667" s="14" t="s">
        <v>411</v>
      </c>
      <c r="G1667" s="15"/>
      <c r="H1667" s="14">
        <v>160508</v>
      </c>
      <c r="I1667" s="14" t="s">
        <v>31</v>
      </c>
      <c r="J1667" s="14" t="s">
        <v>297</v>
      </c>
      <c r="K1667" s="14" t="s">
        <v>412</v>
      </c>
      <c r="L1667" s="14" t="s">
        <v>24</v>
      </c>
      <c r="M1667" s="14">
        <v>0</v>
      </c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297</v>
      </c>
      <c r="D1668" s="14" t="s">
        <v>297</v>
      </c>
      <c r="E1668" s="14">
        <v>158</v>
      </c>
      <c r="F1668" s="14" t="s">
        <v>413</v>
      </c>
      <c r="G1668" s="15"/>
      <c r="H1668" s="14">
        <v>160508</v>
      </c>
      <c r="I1668" s="14" t="s">
        <v>31</v>
      </c>
      <c r="J1668" s="14" t="s">
        <v>297</v>
      </c>
      <c r="K1668" s="14" t="s">
        <v>412</v>
      </c>
      <c r="L1668" s="14" t="s">
        <v>22</v>
      </c>
      <c r="M1668" s="14">
        <v>0</v>
      </c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297</v>
      </c>
      <c r="D1669" s="14" t="s">
        <v>297</v>
      </c>
      <c r="E1669" s="14">
        <v>158</v>
      </c>
      <c r="F1669" s="14" t="s">
        <v>413</v>
      </c>
      <c r="G1669" s="15"/>
      <c r="H1669" s="14">
        <v>160508</v>
      </c>
      <c r="I1669" s="14" t="s">
        <v>31</v>
      </c>
      <c r="J1669" s="14" t="s">
        <v>297</v>
      </c>
      <c r="K1669" s="14" t="s">
        <v>412</v>
      </c>
      <c r="L1669" s="14" t="s">
        <v>23</v>
      </c>
      <c r="M1669" s="14">
        <v>0</v>
      </c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297</v>
      </c>
      <c r="D1670" s="14" t="s">
        <v>297</v>
      </c>
      <c r="E1670" s="14">
        <v>158</v>
      </c>
      <c r="F1670" s="14" t="s">
        <v>413</v>
      </c>
      <c r="G1670" s="15"/>
      <c r="H1670" s="14">
        <v>160508</v>
      </c>
      <c r="I1670" s="14" t="s">
        <v>31</v>
      </c>
      <c r="J1670" s="14" t="s">
        <v>297</v>
      </c>
      <c r="K1670" s="14" t="s">
        <v>412</v>
      </c>
      <c r="L1670" s="14" t="s">
        <v>21</v>
      </c>
      <c r="M1670" s="14">
        <v>0</v>
      </c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297</v>
      </c>
      <c r="D1671" s="14" t="s">
        <v>297</v>
      </c>
      <c r="E1671" s="14">
        <v>158</v>
      </c>
      <c r="F1671" s="14" t="s">
        <v>413</v>
      </c>
      <c r="G1671" s="15"/>
      <c r="H1671" s="14">
        <v>160508</v>
      </c>
      <c r="I1671" s="14" t="s">
        <v>31</v>
      </c>
      <c r="J1671" s="14" t="s">
        <v>297</v>
      </c>
      <c r="K1671" s="14" t="s">
        <v>412</v>
      </c>
      <c r="L1671" s="14" t="s">
        <v>914</v>
      </c>
      <c r="M1671" s="14">
        <v>0</v>
      </c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297</v>
      </c>
      <c r="D1672" s="14" t="s">
        <v>297</v>
      </c>
      <c r="E1672" s="14">
        <v>158</v>
      </c>
      <c r="F1672" s="14" t="s">
        <v>413</v>
      </c>
      <c r="G1672" s="15"/>
      <c r="H1672" s="14">
        <v>160508</v>
      </c>
      <c r="I1672" s="14" t="s">
        <v>31</v>
      </c>
      <c r="J1672" s="14" t="s">
        <v>297</v>
      </c>
      <c r="K1672" s="14" t="s">
        <v>412</v>
      </c>
      <c r="L1672" s="14" t="s">
        <v>24</v>
      </c>
      <c r="M1672" s="14">
        <v>0</v>
      </c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297</v>
      </c>
      <c r="D1673" s="14" t="s">
        <v>297</v>
      </c>
      <c r="E1673" s="14">
        <v>159</v>
      </c>
      <c r="F1673" s="14" t="s">
        <v>414</v>
      </c>
      <c r="G1673" s="15"/>
      <c r="H1673" s="14">
        <v>160509</v>
      </c>
      <c r="I1673" s="14" t="s">
        <v>31</v>
      </c>
      <c r="J1673" s="14" t="s">
        <v>297</v>
      </c>
      <c r="K1673" s="14" t="s">
        <v>415</v>
      </c>
      <c r="L1673" s="14" t="s">
        <v>23</v>
      </c>
      <c r="M1673" s="14">
        <v>0</v>
      </c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297</v>
      </c>
      <c r="D1674" s="14" t="s">
        <v>297</v>
      </c>
      <c r="E1674" s="14">
        <v>159</v>
      </c>
      <c r="F1674" s="14" t="s">
        <v>414</v>
      </c>
      <c r="G1674" s="15"/>
      <c r="H1674" s="14">
        <v>160509</v>
      </c>
      <c r="I1674" s="14" t="s">
        <v>31</v>
      </c>
      <c r="J1674" s="14" t="s">
        <v>297</v>
      </c>
      <c r="K1674" s="14" t="s">
        <v>415</v>
      </c>
      <c r="L1674" s="14" t="s">
        <v>22</v>
      </c>
      <c r="M1674" s="14">
        <v>0</v>
      </c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297</v>
      </c>
      <c r="D1675" s="14" t="s">
        <v>297</v>
      </c>
      <c r="E1675" s="14">
        <v>159</v>
      </c>
      <c r="F1675" s="14" t="s">
        <v>414</v>
      </c>
      <c r="G1675" s="15"/>
      <c r="H1675" s="14">
        <v>160509</v>
      </c>
      <c r="I1675" s="14" t="s">
        <v>31</v>
      </c>
      <c r="J1675" s="14" t="s">
        <v>297</v>
      </c>
      <c r="K1675" s="14" t="s">
        <v>415</v>
      </c>
      <c r="L1675" s="14" t="s">
        <v>24</v>
      </c>
      <c r="M1675" s="14">
        <v>0</v>
      </c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297</v>
      </c>
      <c r="D1676" s="14" t="s">
        <v>297</v>
      </c>
      <c r="E1676" s="14">
        <v>159</v>
      </c>
      <c r="F1676" s="14" t="s">
        <v>414</v>
      </c>
      <c r="G1676" s="15"/>
      <c r="H1676" s="14">
        <v>160509</v>
      </c>
      <c r="I1676" s="14" t="s">
        <v>31</v>
      </c>
      <c r="J1676" s="14" t="s">
        <v>297</v>
      </c>
      <c r="K1676" s="14" t="s">
        <v>415</v>
      </c>
      <c r="L1676" s="14" t="s">
        <v>21</v>
      </c>
      <c r="M1676" s="14">
        <v>0</v>
      </c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297</v>
      </c>
      <c r="D1677" s="14" t="s">
        <v>297</v>
      </c>
      <c r="E1677" s="14">
        <v>159</v>
      </c>
      <c r="F1677" s="14" t="s">
        <v>414</v>
      </c>
      <c r="G1677" s="15"/>
      <c r="H1677" s="14">
        <v>160509</v>
      </c>
      <c r="I1677" s="14" t="s">
        <v>31</v>
      </c>
      <c r="J1677" s="14" t="s">
        <v>297</v>
      </c>
      <c r="K1677" s="14" t="s">
        <v>415</v>
      </c>
      <c r="L1677" s="14" t="s">
        <v>914</v>
      </c>
      <c r="M1677" s="14">
        <v>0</v>
      </c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297</v>
      </c>
      <c r="D1678" s="14" t="s">
        <v>297</v>
      </c>
      <c r="E1678" s="14">
        <v>293</v>
      </c>
      <c r="F1678" s="14" t="s">
        <v>416</v>
      </c>
      <c r="G1678" s="15"/>
      <c r="H1678" s="14">
        <v>160501</v>
      </c>
      <c r="I1678" s="14" t="s">
        <v>31</v>
      </c>
      <c r="J1678" s="14" t="s">
        <v>297</v>
      </c>
      <c r="K1678" s="14" t="s">
        <v>297</v>
      </c>
      <c r="L1678" s="14" t="s">
        <v>24</v>
      </c>
      <c r="M1678" s="14">
        <v>0</v>
      </c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297</v>
      </c>
      <c r="D1679" s="14" t="s">
        <v>297</v>
      </c>
      <c r="E1679" s="14">
        <v>293</v>
      </c>
      <c r="F1679" s="14" t="s">
        <v>416</v>
      </c>
      <c r="G1679" s="15"/>
      <c r="H1679" s="14">
        <v>160501</v>
      </c>
      <c r="I1679" s="14" t="s">
        <v>31</v>
      </c>
      <c r="J1679" s="14" t="s">
        <v>297</v>
      </c>
      <c r="K1679" s="14" t="s">
        <v>297</v>
      </c>
      <c r="L1679" s="14" t="s">
        <v>21</v>
      </c>
      <c r="M1679" s="14">
        <v>0</v>
      </c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297</v>
      </c>
      <c r="D1680" s="14" t="s">
        <v>297</v>
      </c>
      <c r="E1680" s="14">
        <v>293</v>
      </c>
      <c r="F1680" s="14" t="s">
        <v>416</v>
      </c>
      <c r="G1680" s="15"/>
      <c r="H1680" s="14">
        <v>160501</v>
      </c>
      <c r="I1680" s="14" t="s">
        <v>31</v>
      </c>
      <c r="J1680" s="14" t="s">
        <v>297</v>
      </c>
      <c r="K1680" s="14" t="s">
        <v>297</v>
      </c>
      <c r="L1680" s="14" t="s">
        <v>22</v>
      </c>
      <c r="M1680" s="14">
        <v>0</v>
      </c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297</v>
      </c>
      <c r="D1681" s="14" t="s">
        <v>297</v>
      </c>
      <c r="E1681" s="14">
        <v>293</v>
      </c>
      <c r="F1681" s="14" t="s">
        <v>416</v>
      </c>
      <c r="G1681" s="15"/>
      <c r="H1681" s="14">
        <v>160501</v>
      </c>
      <c r="I1681" s="14" t="s">
        <v>31</v>
      </c>
      <c r="J1681" s="14" t="s">
        <v>297</v>
      </c>
      <c r="K1681" s="14" t="s">
        <v>297</v>
      </c>
      <c r="L1681" s="14" t="s">
        <v>914</v>
      </c>
      <c r="M1681" s="14">
        <v>0</v>
      </c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297</v>
      </c>
      <c r="D1682" s="14" t="s">
        <v>297</v>
      </c>
      <c r="E1682" s="14">
        <v>293</v>
      </c>
      <c r="F1682" s="14" t="s">
        <v>416</v>
      </c>
      <c r="G1682" s="15"/>
      <c r="H1682" s="14">
        <v>160501</v>
      </c>
      <c r="I1682" s="14" t="s">
        <v>31</v>
      </c>
      <c r="J1682" s="14" t="s">
        <v>297</v>
      </c>
      <c r="K1682" s="14" t="s">
        <v>297</v>
      </c>
      <c r="L1682" s="14" t="s">
        <v>23</v>
      </c>
      <c r="M1682" s="14">
        <v>0</v>
      </c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297</v>
      </c>
      <c r="D1683" s="14" t="s">
        <v>297</v>
      </c>
      <c r="E1683" s="14">
        <v>6690</v>
      </c>
      <c r="F1683" s="14" t="s">
        <v>417</v>
      </c>
      <c r="G1683" s="15"/>
      <c r="H1683" s="14">
        <v>160505</v>
      </c>
      <c r="I1683" s="14" t="s">
        <v>31</v>
      </c>
      <c r="J1683" s="14" t="s">
        <v>297</v>
      </c>
      <c r="K1683" s="14" t="s">
        <v>388</v>
      </c>
      <c r="L1683" s="14" t="s">
        <v>21</v>
      </c>
      <c r="M1683" s="14">
        <v>0</v>
      </c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297</v>
      </c>
      <c r="D1684" s="14" t="s">
        <v>297</v>
      </c>
      <c r="E1684" s="14">
        <v>6690</v>
      </c>
      <c r="F1684" s="14" t="s">
        <v>417</v>
      </c>
      <c r="G1684" s="15"/>
      <c r="H1684" s="14">
        <v>160505</v>
      </c>
      <c r="I1684" s="14" t="s">
        <v>31</v>
      </c>
      <c r="J1684" s="14" t="s">
        <v>297</v>
      </c>
      <c r="K1684" s="14" t="s">
        <v>388</v>
      </c>
      <c r="L1684" s="14" t="s">
        <v>23</v>
      </c>
      <c r="M1684" s="14">
        <v>0</v>
      </c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297</v>
      </c>
      <c r="D1685" s="14" t="s">
        <v>297</v>
      </c>
      <c r="E1685" s="14">
        <v>6690</v>
      </c>
      <c r="F1685" s="14" t="s">
        <v>417</v>
      </c>
      <c r="G1685" s="15"/>
      <c r="H1685" s="14">
        <v>160505</v>
      </c>
      <c r="I1685" s="14" t="s">
        <v>31</v>
      </c>
      <c r="J1685" s="14" t="s">
        <v>297</v>
      </c>
      <c r="K1685" s="14" t="s">
        <v>388</v>
      </c>
      <c r="L1685" s="14" t="s">
        <v>22</v>
      </c>
      <c r="M1685" s="14">
        <v>0</v>
      </c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297</v>
      </c>
      <c r="D1686" s="14" t="s">
        <v>297</v>
      </c>
      <c r="E1686" s="14">
        <v>6690</v>
      </c>
      <c r="F1686" s="14" t="s">
        <v>417</v>
      </c>
      <c r="G1686" s="15"/>
      <c r="H1686" s="14">
        <v>160505</v>
      </c>
      <c r="I1686" s="14" t="s">
        <v>31</v>
      </c>
      <c r="J1686" s="14" t="s">
        <v>297</v>
      </c>
      <c r="K1686" s="14" t="s">
        <v>388</v>
      </c>
      <c r="L1686" s="14" t="s">
        <v>914</v>
      </c>
      <c r="M1686" s="14">
        <v>0</v>
      </c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297</v>
      </c>
      <c r="D1687" s="14" t="s">
        <v>297</v>
      </c>
      <c r="E1687" s="14">
        <v>6690</v>
      </c>
      <c r="F1687" s="14" t="s">
        <v>417</v>
      </c>
      <c r="G1687" s="15"/>
      <c r="H1687" s="14">
        <v>160505</v>
      </c>
      <c r="I1687" s="14" t="s">
        <v>31</v>
      </c>
      <c r="J1687" s="14" t="s">
        <v>297</v>
      </c>
      <c r="K1687" s="14" t="s">
        <v>388</v>
      </c>
      <c r="L1687" s="14" t="s">
        <v>24</v>
      </c>
      <c r="M1687" s="14">
        <v>0</v>
      </c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297</v>
      </c>
      <c r="D1688" s="14" t="s">
        <v>418</v>
      </c>
      <c r="E1688" s="14">
        <v>132</v>
      </c>
      <c r="F1688" s="14" t="s">
        <v>929</v>
      </c>
      <c r="G1688" s="15"/>
      <c r="H1688" s="14">
        <v>160503</v>
      </c>
      <c r="I1688" s="14" t="s">
        <v>31</v>
      </c>
      <c r="J1688" s="14" t="s">
        <v>297</v>
      </c>
      <c r="K1688" s="14" t="s">
        <v>419</v>
      </c>
      <c r="L1688" s="14" t="s">
        <v>23</v>
      </c>
      <c r="M1688" s="14">
        <v>0</v>
      </c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297</v>
      </c>
      <c r="D1689" s="14" t="s">
        <v>418</v>
      </c>
      <c r="E1689" s="14">
        <v>132</v>
      </c>
      <c r="F1689" s="14" t="s">
        <v>929</v>
      </c>
      <c r="G1689" s="15"/>
      <c r="H1689" s="14">
        <v>160503</v>
      </c>
      <c r="I1689" s="14" t="s">
        <v>31</v>
      </c>
      <c r="J1689" s="14" t="s">
        <v>297</v>
      </c>
      <c r="K1689" s="14" t="s">
        <v>419</v>
      </c>
      <c r="L1689" s="14" t="s">
        <v>24</v>
      </c>
      <c r="M1689" s="14">
        <v>0</v>
      </c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297</v>
      </c>
      <c r="D1690" s="14" t="s">
        <v>418</v>
      </c>
      <c r="E1690" s="14">
        <v>132</v>
      </c>
      <c r="F1690" s="14" t="s">
        <v>929</v>
      </c>
      <c r="G1690" s="15"/>
      <c r="H1690" s="14">
        <v>160503</v>
      </c>
      <c r="I1690" s="14" t="s">
        <v>31</v>
      </c>
      <c r="J1690" s="14" t="s">
        <v>297</v>
      </c>
      <c r="K1690" s="14" t="s">
        <v>419</v>
      </c>
      <c r="L1690" s="14" t="s">
        <v>914</v>
      </c>
      <c r="M1690" s="14">
        <v>0</v>
      </c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297</v>
      </c>
      <c r="D1691" s="14" t="s">
        <v>418</v>
      </c>
      <c r="E1691" s="14">
        <v>132</v>
      </c>
      <c r="F1691" s="14" t="s">
        <v>929</v>
      </c>
      <c r="G1691" s="15"/>
      <c r="H1691" s="14">
        <v>160503</v>
      </c>
      <c r="I1691" s="14" t="s">
        <v>31</v>
      </c>
      <c r="J1691" s="14" t="s">
        <v>297</v>
      </c>
      <c r="K1691" s="14" t="s">
        <v>419</v>
      </c>
      <c r="L1691" s="14" t="s">
        <v>21</v>
      </c>
      <c r="M1691" s="14">
        <v>0</v>
      </c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297</v>
      </c>
      <c r="D1692" s="14" t="s">
        <v>418</v>
      </c>
      <c r="E1692" s="14">
        <v>132</v>
      </c>
      <c r="F1692" s="14" t="s">
        <v>929</v>
      </c>
      <c r="G1692" s="15"/>
      <c r="H1692" s="14">
        <v>160503</v>
      </c>
      <c r="I1692" s="14" t="s">
        <v>31</v>
      </c>
      <c r="J1692" s="14" t="s">
        <v>297</v>
      </c>
      <c r="K1692" s="14" t="s">
        <v>419</v>
      </c>
      <c r="L1692" s="14" t="s">
        <v>22</v>
      </c>
      <c r="M1692" s="14">
        <v>0</v>
      </c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297</v>
      </c>
      <c r="D1693" s="14" t="s">
        <v>418</v>
      </c>
      <c r="E1693" s="14">
        <v>133</v>
      </c>
      <c r="F1693" s="14" t="s">
        <v>922</v>
      </c>
      <c r="G1693" s="15"/>
      <c r="H1693" s="14">
        <v>160503</v>
      </c>
      <c r="I1693" s="14" t="s">
        <v>31</v>
      </c>
      <c r="J1693" s="14" t="s">
        <v>297</v>
      </c>
      <c r="K1693" s="14" t="s">
        <v>419</v>
      </c>
      <c r="L1693" s="14" t="s">
        <v>914</v>
      </c>
      <c r="M1693" s="14">
        <v>0</v>
      </c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297</v>
      </c>
      <c r="D1694" s="14" t="s">
        <v>418</v>
      </c>
      <c r="E1694" s="14">
        <v>133</v>
      </c>
      <c r="F1694" s="14" t="s">
        <v>922</v>
      </c>
      <c r="G1694" s="15"/>
      <c r="H1694" s="14">
        <v>160503</v>
      </c>
      <c r="I1694" s="14" t="s">
        <v>31</v>
      </c>
      <c r="J1694" s="14" t="s">
        <v>297</v>
      </c>
      <c r="K1694" s="14" t="s">
        <v>419</v>
      </c>
      <c r="L1694" s="14" t="s">
        <v>21</v>
      </c>
      <c r="M1694" s="14">
        <v>0</v>
      </c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297</v>
      </c>
      <c r="D1695" s="14" t="s">
        <v>418</v>
      </c>
      <c r="E1695" s="14">
        <v>133</v>
      </c>
      <c r="F1695" s="14" t="s">
        <v>922</v>
      </c>
      <c r="G1695" s="15"/>
      <c r="H1695" s="14">
        <v>160503</v>
      </c>
      <c r="I1695" s="14" t="s">
        <v>31</v>
      </c>
      <c r="J1695" s="14" t="s">
        <v>297</v>
      </c>
      <c r="K1695" s="14" t="s">
        <v>419</v>
      </c>
      <c r="L1695" s="14" t="s">
        <v>22</v>
      </c>
      <c r="M1695" s="14">
        <v>0</v>
      </c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297</v>
      </c>
      <c r="D1696" s="14" t="s">
        <v>418</v>
      </c>
      <c r="E1696" s="14">
        <v>133</v>
      </c>
      <c r="F1696" s="14" t="s">
        <v>922</v>
      </c>
      <c r="G1696" s="15"/>
      <c r="H1696" s="14">
        <v>160503</v>
      </c>
      <c r="I1696" s="14" t="s">
        <v>31</v>
      </c>
      <c r="J1696" s="14" t="s">
        <v>297</v>
      </c>
      <c r="K1696" s="14" t="s">
        <v>419</v>
      </c>
      <c r="L1696" s="14" t="s">
        <v>24</v>
      </c>
      <c r="M1696" s="14">
        <v>0</v>
      </c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297</v>
      </c>
      <c r="D1697" s="14" t="s">
        <v>418</v>
      </c>
      <c r="E1697" s="14">
        <v>133</v>
      </c>
      <c r="F1697" s="14" t="s">
        <v>922</v>
      </c>
      <c r="G1697" s="15"/>
      <c r="H1697" s="14">
        <v>160503</v>
      </c>
      <c r="I1697" s="14" t="s">
        <v>31</v>
      </c>
      <c r="J1697" s="14" t="s">
        <v>297</v>
      </c>
      <c r="K1697" s="14" t="s">
        <v>419</v>
      </c>
      <c r="L1697" s="14" t="s">
        <v>23</v>
      </c>
      <c r="M1697" s="14">
        <v>0</v>
      </c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297</v>
      </c>
      <c r="D1698" s="14" t="s">
        <v>418</v>
      </c>
      <c r="E1698" s="14">
        <v>134</v>
      </c>
      <c r="F1698" s="14" t="s">
        <v>421</v>
      </c>
      <c r="G1698" s="15"/>
      <c r="H1698" s="14">
        <v>160504</v>
      </c>
      <c r="I1698" s="14" t="s">
        <v>31</v>
      </c>
      <c r="J1698" s="14" t="s">
        <v>297</v>
      </c>
      <c r="K1698" s="14" t="s">
        <v>422</v>
      </c>
      <c r="L1698" s="14" t="s">
        <v>914</v>
      </c>
      <c r="M1698" s="14">
        <v>0</v>
      </c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297</v>
      </c>
      <c r="D1699" s="14" t="s">
        <v>418</v>
      </c>
      <c r="E1699" s="14">
        <v>134</v>
      </c>
      <c r="F1699" s="14" t="s">
        <v>421</v>
      </c>
      <c r="G1699" s="15"/>
      <c r="H1699" s="14">
        <v>160504</v>
      </c>
      <c r="I1699" s="14" t="s">
        <v>31</v>
      </c>
      <c r="J1699" s="14" t="s">
        <v>297</v>
      </c>
      <c r="K1699" s="14" t="s">
        <v>422</v>
      </c>
      <c r="L1699" s="14" t="s">
        <v>24</v>
      </c>
      <c r="M1699" s="14">
        <v>0</v>
      </c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297</v>
      </c>
      <c r="D1700" s="14" t="s">
        <v>418</v>
      </c>
      <c r="E1700" s="14">
        <v>134</v>
      </c>
      <c r="F1700" s="14" t="s">
        <v>421</v>
      </c>
      <c r="G1700" s="15"/>
      <c r="H1700" s="14">
        <v>160504</v>
      </c>
      <c r="I1700" s="14" t="s">
        <v>31</v>
      </c>
      <c r="J1700" s="14" t="s">
        <v>297</v>
      </c>
      <c r="K1700" s="14" t="s">
        <v>422</v>
      </c>
      <c r="L1700" s="14" t="s">
        <v>23</v>
      </c>
      <c r="M1700" s="14">
        <v>0</v>
      </c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297</v>
      </c>
      <c r="D1701" s="14" t="s">
        <v>418</v>
      </c>
      <c r="E1701" s="14">
        <v>134</v>
      </c>
      <c r="F1701" s="14" t="s">
        <v>421</v>
      </c>
      <c r="G1701" s="15"/>
      <c r="H1701" s="14">
        <v>160504</v>
      </c>
      <c r="I1701" s="14" t="s">
        <v>31</v>
      </c>
      <c r="J1701" s="14" t="s">
        <v>297</v>
      </c>
      <c r="K1701" s="14" t="s">
        <v>422</v>
      </c>
      <c r="L1701" s="14" t="s">
        <v>22</v>
      </c>
      <c r="M1701" s="14">
        <v>0</v>
      </c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297</v>
      </c>
      <c r="D1702" s="14" t="s">
        <v>418</v>
      </c>
      <c r="E1702" s="14">
        <v>134</v>
      </c>
      <c r="F1702" s="14" t="s">
        <v>421</v>
      </c>
      <c r="G1702" s="15"/>
      <c r="H1702" s="14">
        <v>160504</v>
      </c>
      <c r="I1702" s="14" t="s">
        <v>31</v>
      </c>
      <c r="J1702" s="14" t="s">
        <v>297</v>
      </c>
      <c r="K1702" s="14" t="s">
        <v>422</v>
      </c>
      <c r="L1702" s="14" t="s">
        <v>21</v>
      </c>
      <c r="M1702" s="14">
        <v>0</v>
      </c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297</v>
      </c>
      <c r="D1703" s="14" t="s">
        <v>418</v>
      </c>
      <c r="E1703" s="14">
        <v>160</v>
      </c>
      <c r="F1703" s="14" t="s">
        <v>923</v>
      </c>
      <c r="G1703" s="15"/>
      <c r="H1703" s="14">
        <v>160509</v>
      </c>
      <c r="I1703" s="14" t="s">
        <v>31</v>
      </c>
      <c r="J1703" s="14" t="s">
        <v>297</v>
      </c>
      <c r="K1703" s="14" t="s">
        <v>415</v>
      </c>
      <c r="L1703" s="14" t="s">
        <v>24</v>
      </c>
      <c r="M1703" s="14">
        <v>0</v>
      </c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297</v>
      </c>
      <c r="D1704" s="14" t="s">
        <v>418</v>
      </c>
      <c r="E1704" s="14">
        <v>160</v>
      </c>
      <c r="F1704" s="14" t="s">
        <v>923</v>
      </c>
      <c r="G1704" s="15"/>
      <c r="H1704" s="14">
        <v>160509</v>
      </c>
      <c r="I1704" s="14" t="s">
        <v>31</v>
      </c>
      <c r="J1704" s="14" t="s">
        <v>297</v>
      </c>
      <c r="K1704" s="14" t="s">
        <v>415</v>
      </c>
      <c r="L1704" s="14" t="s">
        <v>22</v>
      </c>
      <c r="M1704" s="14">
        <v>0</v>
      </c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297</v>
      </c>
      <c r="D1705" s="14" t="s">
        <v>418</v>
      </c>
      <c r="E1705" s="14">
        <v>160</v>
      </c>
      <c r="F1705" s="14" t="s">
        <v>923</v>
      </c>
      <c r="G1705" s="15"/>
      <c r="H1705" s="14">
        <v>160509</v>
      </c>
      <c r="I1705" s="14" t="s">
        <v>31</v>
      </c>
      <c r="J1705" s="14" t="s">
        <v>297</v>
      </c>
      <c r="K1705" s="14" t="s">
        <v>415</v>
      </c>
      <c r="L1705" s="14" t="s">
        <v>23</v>
      </c>
      <c r="M1705" s="14">
        <v>0</v>
      </c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297</v>
      </c>
      <c r="D1706" s="14" t="s">
        <v>418</v>
      </c>
      <c r="E1706" s="14">
        <v>160</v>
      </c>
      <c r="F1706" s="14" t="s">
        <v>923</v>
      </c>
      <c r="G1706" s="15"/>
      <c r="H1706" s="14">
        <v>160509</v>
      </c>
      <c r="I1706" s="14" t="s">
        <v>31</v>
      </c>
      <c r="J1706" s="14" t="s">
        <v>297</v>
      </c>
      <c r="K1706" s="14" t="s">
        <v>415</v>
      </c>
      <c r="L1706" s="14" t="s">
        <v>914</v>
      </c>
      <c r="M1706" s="14">
        <v>0</v>
      </c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297</v>
      </c>
      <c r="D1707" s="14" t="s">
        <v>418</v>
      </c>
      <c r="E1707" s="14">
        <v>160</v>
      </c>
      <c r="F1707" s="14" t="s">
        <v>923</v>
      </c>
      <c r="G1707" s="15"/>
      <c r="H1707" s="14">
        <v>160509</v>
      </c>
      <c r="I1707" s="14" t="s">
        <v>31</v>
      </c>
      <c r="J1707" s="14" t="s">
        <v>297</v>
      </c>
      <c r="K1707" s="14" t="s">
        <v>415</v>
      </c>
      <c r="L1707" s="14" t="s">
        <v>21</v>
      </c>
      <c r="M1707" s="14">
        <v>0</v>
      </c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297</v>
      </c>
      <c r="D1708" s="14" t="s">
        <v>418</v>
      </c>
      <c r="E1708" s="14">
        <v>28768</v>
      </c>
      <c r="F1708" s="14" t="s">
        <v>924</v>
      </c>
      <c r="G1708" s="15"/>
      <c r="H1708" s="14">
        <v>160504</v>
      </c>
      <c r="I1708" s="14" t="s">
        <v>31</v>
      </c>
      <c r="J1708" s="14" t="s">
        <v>297</v>
      </c>
      <c r="K1708" s="14" t="s">
        <v>422</v>
      </c>
      <c r="L1708" s="14" t="s">
        <v>24</v>
      </c>
      <c r="M1708" s="14">
        <v>0</v>
      </c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297</v>
      </c>
      <c r="D1709" s="14" t="s">
        <v>418</v>
      </c>
      <c r="E1709" s="14">
        <v>28768</v>
      </c>
      <c r="F1709" s="14" t="s">
        <v>924</v>
      </c>
      <c r="G1709" s="15"/>
      <c r="H1709" s="14">
        <v>160504</v>
      </c>
      <c r="I1709" s="14" t="s">
        <v>31</v>
      </c>
      <c r="J1709" s="14" t="s">
        <v>297</v>
      </c>
      <c r="K1709" s="14" t="s">
        <v>422</v>
      </c>
      <c r="L1709" s="14" t="s">
        <v>21</v>
      </c>
      <c r="M1709" s="14">
        <v>0</v>
      </c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297</v>
      </c>
      <c r="D1710" s="14" t="s">
        <v>418</v>
      </c>
      <c r="E1710" s="14">
        <v>28768</v>
      </c>
      <c r="F1710" s="14" t="s">
        <v>924</v>
      </c>
      <c r="G1710" s="15"/>
      <c r="H1710" s="14">
        <v>160504</v>
      </c>
      <c r="I1710" s="14" t="s">
        <v>31</v>
      </c>
      <c r="J1710" s="14" t="s">
        <v>297</v>
      </c>
      <c r="K1710" s="14" t="s">
        <v>422</v>
      </c>
      <c r="L1710" s="14" t="s">
        <v>22</v>
      </c>
      <c r="M1710" s="14">
        <v>0</v>
      </c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297</v>
      </c>
      <c r="D1711" s="14" t="s">
        <v>418</v>
      </c>
      <c r="E1711" s="14">
        <v>28768</v>
      </c>
      <c r="F1711" s="14" t="s">
        <v>924</v>
      </c>
      <c r="G1711" s="15"/>
      <c r="H1711" s="14">
        <v>160504</v>
      </c>
      <c r="I1711" s="14" t="s">
        <v>31</v>
      </c>
      <c r="J1711" s="14" t="s">
        <v>297</v>
      </c>
      <c r="K1711" s="14" t="s">
        <v>422</v>
      </c>
      <c r="L1711" s="14" t="s">
        <v>914</v>
      </c>
      <c r="M1711" s="14">
        <v>0</v>
      </c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297</v>
      </c>
      <c r="D1712" s="14" t="s">
        <v>418</v>
      </c>
      <c r="E1712" s="14">
        <v>28768</v>
      </c>
      <c r="F1712" s="14" t="s">
        <v>924</v>
      </c>
      <c r="G1712" s="15"/>
      <c r="H1712" s="14">
        <v>160504</v>
      </c>
      <c r="I1712" s="14" t="s">
        <v>31</v>
      </c>
      <c r="J1712" s="14" t="s">
        <v>297</v>
      </c>
      <c r="K1712" s="14" t="s">
        <v>422</v>
      </c>
      <c r="L1712" s="14" t="s">
        <v>23</v>
      </c>
      <c r="M1712" s="14">
        <v>0</v>
      </c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356</v>
      </c>
      <c r="D1713" s="14" t="s">
        <v>357</v>
      </c>
      <c r="E1713" s="14">
        <v>163</v>
      </c>
      <c r="F1713" s="14" t="s">
        <v>862</v>
      </c>
      <c r="G1713" s="15"/>
      <c r="H1713" s="14">
        <v>160601</v>
      </c>
      <c r="I1713" s="14" t="s">
        <v>31</v>
      </c>
      <c r="J1713" s="14" t="s">
        <v>356</v>
      </c>
      <c r="K1713" s="14" t="s">
        <v>357</v>
      </c>
      <c r="L1713" s="14" t="s">
        <v>22</v>
      </c>
      <c r="M1713" s="14">
        <v>0</v>
      </c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356</v>
      </c>
      <c r="D1714" s="14" t="s">
        <v>357</v>
      </c>
      <c r="E1714" s="14">
        <v>163</v>
      </c>
      <c r="F1714" s="14" t="s">
        <v>862</v>
      </c>
      <c r="G1714" s="15"/>
      <c r="H1714" s="14">
        <v>160601</v>
      </c>
      <c r="I1714" s="14" t="s">
        <v>31</v>
      </c>
      <c r="J1714" s="14" t="s">
        <v>356</v>
      </c>
      <c r="K1714" s="14" t="s">
        <v>357</v>
      </c>
      <c r="L1714" s="14" t="s">
        <v>23</v>
      </c>
      <c r="M1714" s="14">
        <v>0</v>
      </c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356</v>
      </c>
      <c r="D1715" s="14" t="s">
        <v>357</v>
      </c>
      <c r="E1715" s="14">
        <v>163</v>
      </c>
      <c r="F1715" s="14" t="s">
        <v>862</v>
      </c>
      <c r="G1715" s="15"/>
      <c r="H1715" s="14">
        <v>160601</v>
      </c>
      <c r="I1715" s="14" t="s">
        <v>31</v>
      </c>
      <c r="J1715" s="14" t="s">
        <v>356</v>
      </c>
      <c r="K1715" s="14" t="s">
        <v>357</v>
      </c>
      <c r="L1715" s="14" t="s">
        <v>24</v>
      </c>
      <c r="M1715" s="14">
        <v>90</v>
      </c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356</v>
      </c>
      <c r="D1716" s="14" t="s">
        <v>357</v>
      </c>
      <c r="E1716" s="14">
        <v>163</v>
      </c>
      <c r="F1716" s="14" t="s">
        <v>862</v>
      </c>
      <c r="G1716" s="15"/>
      <c r="H1716" s="14">
        <v>160601</v>
      </c>
      <c r="I1716" s="14" t="s">
        <v>31</v>
      </c>
      <c r="J1716" s="14" t="s">
        <v>356</v>
      </c>
      <c r="K1716" s="14" t="s">
        <v>357</v>
      </c>
      <c r="L1716" s="14" t="s">
        <v>21</v>
      </c>
      <c r="M1716" s="14">
        <v>0</v>
      </c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356</v>
      </c>
      <c r="D1717" s="14" t="s">
        <v>357</v>
      </c>
      <c r="E1717" s="14">
        <v>163</v>
      </c>
      <c r="F1717" s="14" t="s">
        <v>862</v>
      </c>
      <c r="G1717" s="15"/>
      <c r="H1717" s="14">
        <v>160601</v>
      </c>
      <c r="I1717" s="14" t="s">
        <v>31</v>
      </c>
      <c r="J1717" s="14" t="s">
        <v>356</v>
      </c>
      <c r="K1717" s="14" t="s">
        <v>357</v>
      </c>
      <c r="L1717" s="14" t="s">
        <v>914</v>
      </c>
      <c r="M1717" s="14">
        <v>0</v>
      </c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356</v>
      </c>
      <c r="D1718" s="14" t="s">
        <v>357</v>
      </c>
      <c r="E1718" s="14">
        <v>165</v>
      </c>
      <c r="F1718" s="14" t="s">
        <v>864</v>
      </c>
      <c r="G1718" s="15"/>
      <c r="H1718" s="14">
        <v>160601</v>
      </c>
      <c r="I1718" s="14" t="s">
        <v>31</v>
      </c>
      <c r="J1718" s="14" t="s">
        <v>356</v>
      </c>
      <c r="K1718" s="14" t="s">
        <v>357</v>
      </c>
      <c r="L1718" s="14" t="s">
        <v>22</v>
      </c>
      <c r="M1718" s="14">
        <v>0</v>
      </c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356</v>
      </c>
      <c r="D1719" s="14" t="s">
        <v>357</v>
      </c>
      <c r="E1719" s="14">
        <v>165</v>
      </c>
      <c r="F1719" s="14" t="s">
        <v>864</v>
      </c>
      <c r="G1719" s="15"/>
      <c r="H1719" s="14">
        <v>160601</v>
      </c>
      <c r="I1719" s="14" t="s">
        <v>31</v>
      </c>
      <c r="J1719" s="14" t="s">
        <v>356</v>
      </c>
      <c r="K1719" s="14" t="s">
        <v>357</v>
      </c>
      <c r="L1719" s="14" t="s">
        <v>23</v>
      </c>
      <c r="M1719" s="14">
        <v>0</v>
      </c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356</v>
      </c>
      <c r="D1720" s="14" t="s">
        <v>357</v>
      </c>
      <c r="E1720" s="14">
        <v>165</v>
      </c>
      <c r="F1720" s="14" t="s">
        <v>864</v>
      </c>
      <c r="G1720" s="15"/>
      <c r="H1720" s="14">
        <v>160601</v>
      </c>
      <c r="I1720" s="14" t="s">
        <v>31</v>
      </c>
      <c r="J1720" s="14" t="s">
        <v>356</v>
      </c>
      <c r="K1720" s="14" t="s">
        <v>357</v>
      </c>
      <c r="L1720" s="14" t="s">
        <v>21</v>
      </c>
      <c r="M1720" s="14">
        <v>0</v>
      </c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356</v>
      </c>
      <c r="D1721" s="14" t="s">
        <v>357</v>
      </c>
      <c r="E1721" s="14">
        <v>165</v>
      </c>
      <c r="F1721" s="14" t="s">
        <v>864</v>
      </c>
      <c r="G1721" s="15"/>
      <c r="H1721" s="14">
        <v>160601</v>
      </c>
      <c r="I1721" s="14" t="s">
        <v>31</v>
      </c>
      <c r="J1721" s="14" t="s">
        <v>356</v>
      </c>
      <c r="K1721" s="14" t="s">
        <v>357</v>
      </c>
      <c r="L1721" s="14" t="s">
        <v>24</v>
      </c>
      <c r="M1721" s="14">
        <v>117</v>
      </c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356</v>
      </c>
      <c r="D1722" s="14" t="s">
        <v>357</v>
      </c>
      <c r="E1722" s="14">
        <v>165</v>
      </c>
      <c r="F1722" s="14" t="s">
        <v>864</v>
      </c>
      <c r="G1722" s="15"/>
      <c r="H1722" s="14">
        <v>160601</v>
      </c>
      <c r="I1722" s="14" t="s">
        <v>31</v>
      </c>
      <c r="J1722" s="14" t="s">
        <v>356</v>
      </c>
      <c r="K1722" s="14" t="s">
        <v>357</v>
      </c>
      <c r="L1722" s="14" t="s">
        <v>914</v>
      </c>
      <c r="M1722" s="14">
        <v>0</v>
      </c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356</v>
      </c>
      <c r="D1723" s="14" t="s">
        <v>357</v>
      </c>
      <c r="E1723" s="14">
        <v>166</v>
      </c>
      <c r="F1723" s="14" t="s">
        <v>424</v>
      </c>
      <c r="G1723" s="15"/>
      <c r="H1723" s="14">
        <v>160601</v>
      </c>
      <c r="I1723" s="14" t="s">
        <v>31</v>
      </c>
      <c r="J1723" s="14" t="s">
        <v>356</v>
      </c>
      <c r="K1723" s="14" t="s">
        <v>357</v>
      </c>
      <c r="L1723" s="14" t="s">
        <v>24</v>
      </c>
      <c r="M1723" s="14">
        <v>97</v>
      </c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356</v>
      </c>
      <c r="D1724" s="14" t="s">
        <v>357</v>
      </c>
      <c r="E1724" s="14">
        <v>166</v>
      </c>
      <c r="F1724" s="14" t="s">
        <v>424</v>
      </c>
      <c r="G1724" s="15"/>
      <c r="H1724" s="14">
        <v>160601</v>
      </c>
      <c r="I1724" s="14" t="s">
        <v>31</v>
      </c>
      <c r="J1724" s="14" t="s">
        <v>356</v>
      </c>
      <c r="K1724" s="14" t="s">
        <v>357</v>
      </c>
      <c r="L1724" s="14" t="s">
        <v>22</v>
      </c>
      <c r="M1724" s="14">
        <v>0</v>
      </c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356</v>
      </c>
      <c r="D1725" s="14" t="s">
        <v>357</v>
      </c>
      <c r="E1725" s="14">
        <v>166</v>
      </c>
      <c r="F1725" s="14" t="s">
        <v>424</v>
      </c>
      <c r="G1725" s="15"/>
      <c r="H1725" s="14">
        <v>160601</v>
      </c>
      <c r="I1725" s="14" t="s">
        <v>31</v>
      </c>
      <c r="J1725" s="14" t="s">
        <v>356</v>
      </c>
      <c r="K1725" s="14" t="s">
        <v>357</v>
      </c>
      <c r="L1725" s="14" t="s">
        <v>914</v>
      </c>
      <c r="M1725" s="14">
        <v>0</v>
      </c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356</v>
      </c>
      <c r="D1726" s="14" t="s">
        <v>357</v>
      </c>
      <c r="E1726" s="14">
        <v>166</v>
      </c>
      <c r="F1726" s="14" t="s">
        <v>424</v>
      </c>
      <c r="G1726" s="15"/>
      <c r="H1726" s="14">
        <v>160601</v>
      </c>
      <c r="I1726" s="14" t="s">
        <v>31</v>
      </c>
      <c r="J1726" s="14" t="s">
        <v>356</v>
      </c>
      <c r="K1726" s="14" t="s">
        <v>357</v>
      </c>
      <c r="L1726" s="14" t="s">
        <v>21</v>
      </c>
      <c r="M1726" s="14">
        <v>0</v>
      </c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356</v>
      </c>
      <c r="D1727" s="14" t="s">
        <v>357</v>
      </c>
      <c r="E1727" s="14">
        <v>166</v>
      </c>
      <c r="F1727" s="14" t="s">
        <v>424</v>
      </c>
      <c r="G1727" s="15"/>
      <c r="H1727" s="14">
        <v>160601</v>
      </c>
      <c r="I1727" s="14" t="s">
        <v>31</v>
      </c>
      <c r="J1727" s="14" t="s">
        <v>356</v>
      </c>
      <c r="K1727" s="14" t="s">
        <v>357</v>
      </c>
      <c r="L1727" s="14" t="s">
        <v>23</v>
      </c>
      <c r="M1727" s="14">
        <v>0</v>
      </c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356</v>
      </c>
      <c r="D1728" s="14" t="s">
        <v>357</v>
      </c>
      <c r="E1728" s="14">
        <v>168</v>
      </c>
      <c r="F1728" s="14" t="s">
        <v>866</v>
      </c>
      <c r="G1728" s="15"/>
      <c r="H1728" s="14">
        <v>160601</v>
      </c>
      <c r="I1728" s="14" t="s">
        <v>31</v>
      </c>
      <c r="J1728" s="14" t="s">
        <v>356</v>
      </c>
      <c r="K1728" s="14" t="s">
        <v>357</v>
      </c>
      <c r="L1728" s="14" t="s">
        <v>21</v>
      </c>
      <c r="M1728" s="14">
        <v>0</v>
      </c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356</v>
      </c>
      <c r="D1729" s="14" t="s">
        <v>357</v>
      </c>
      <c r="E1729" s="14">
        <v>168</v>
      </c>
      <c r="F1729" s="14" t="s">
        <v>866</v>
      </c>
      <c r="G1729" s="15"/>
      <c r="H1729" s="14">
        <v>160601</v>
      </c>
      <c r="I1729" s="14" t="s">
        <v>31</v>
      </c>
      <c r="J1729" s="14" t="s">
        <v>356</v>
      </c>
      <c r="K1729" s="14" t="s">
        <v>357</v>
      </c>
      <c r="L1729" s="14" t="s">
        <v>22</v>
      </c>
      <c r="M1729" s="14">
        <v>0</v>
      </c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356</v>
      </c>
      <c r="D1730" s="14" t="s">
        <v>357</v>
      </c>
      <c r="E1730" s="14">
        <v>168</v>
      </c>
      <c r="F1730" s="14" t="s">
        <v>866</v>
      </c>
      <c r="G1730" s="15"/>
      <c r="H1730" s="14">
        <v>160601</v>
      </c>
      <c r="I1730" s="14" t="s">
        <v>31</v>
      </c>
      <c r="J1730" s="14" t="s">
        <v>356</v>
      </c>
      <c r="K1730" s="14" t="s">
        <v>357</v>
      </c>
      <c r="L1730" s="14" t="s">
        <v>23</v>
      </c>
      <c r="M1730" s="14">
        <v>0</v>
      </c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356</v>
      </c>
      <c r="D1731" s="14" t="s">
        <v>357</v>
      </c>
      <c r="E1731" s="14">
        <v>168</v>
      </c>
      <c r="F1731" s="14" t="s">
        <v>866</v>
      </c>
      <c r="G1731" s="15"/>
      <c r="H1731" s="14">
        <v>160601</v>
      </c>
      <c r="I1731" s="14" t="s">
        <v>31</v>
      </c>
      <c r="J1731" s="14" t="s">
        <v>356</v>
      </c>
      <c r="K1731" s="14" t="s">
        <v>357</v>
      </c>
      <c r="L1731" s="14" t="s">
        <v>914</v>
      </c>
      <c r="M1731" s="14">
        <v>0</v>
      </c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356</v>
      </c>
      <c r="D1732" s="14" t="s">
        <v>357</v>
      </c>
      <c r="E1732" s="14">
        <v>168</v>
      </c>
      <c r="F1732" s="14" t="s">
        <v>866</v>
      </c>
      <c r="G1732" s="15"/>
      <c r="H1732" s="14">
        <v>160601</v>
      </c>
      <c r="I1732" s="14" t="s">
        <v>31</v>
      </c>
      <c r="J1732" s="14" t="s">
        <v>356</v>
      </c>
      <c r="K1732" s="14" t="s">
        <v>357</v>
      </c>
      <c r="L1732" s="14" t="s">
        <v>24</v>
      </c>
      <c r="M1732" s="14">
        <v>18</v>
      </c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356</v>
      </c>
      <c r="D1733" s="14" t="s">
        <v>357</v>
      </c>
      <c r="E1733" s="14">
        <v>169</v>
      </c>
      <c r="F1733" s="14" t="s">
        <v>867</v>
      </c>
      <c r="G1733" s="15"/>
      <c r="H1733" s="14">
        <v>160601</v>
      </c>
      <c r="I1733" s="14" t="s">
        <v>31</v>
      </c>
      <c r="J1733" s="14" t="s">
        <v>356</v>
      </c>
      <c r="K1733" s="14" t="s">
        <v>357</v>
      </c>
      <c r="L1733" s="14" t="s">
        <v>914</v>
      </c>
      <c r="M1733" s="14">
        <v>0</v>
      </c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356</v>
      </c>
      <c r="D1734" s="14" t="s">
        <v>357</v>
      </c>
      <c r="E1734" s="14">
        <v>169</v>
      </c>
      <c r="F1734" s="14" t="s">
        <v>867</v>
      </c>
      <c r="G1734" s="15"/>
      <c r="H1734" s="14">
        <v>160601</v>
      </c>
      <c r="I1734" s="14" t="s">
        <v>31</v>
      </c>
      <c r="J1734" s="14" t="s">
        <v>356</v>
      </c>
      <c r="K1734" s="14" t="s">
        <v>357</v>
      </c>
      <c r="L1734" s="14" t="s">
        <v>24</v>
      </c>
      <c r="M1734" s="14">
        <v>123</v>
      </c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356</v>
      </c>
      <c r="D1735" s="14" t="s">
        <v>357</v>
      </c>
      <c r="E1735" s="14">
        <v>169</v>
      </c>
      <c r="F1735" s="14" t="s">
        <v>867</v>
      </c>
      <c r="G1735" s="15"/>
      <c r="H1735" s="14">
        <v>160601</v>
      </c>
      <c r="I1735" s="14" t="s">
        <v>31</v>
      </c>
      <c r="J1735" s="14" t="s">
        <v>356</v>
      </c>
      <c r="K1735" s="14" t="s">
        <v>357</v>
      </c>
      <c r="L1735" s="14" t="s">
        <v>22</v>
      </c>
      <c r="M1735" s="14">
        <v>0</v>
      </c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356</v>
      </c>
      <c r="D1736" s="14" t="s">
        <v>357</v>
      </c>
      <c r="E1736" s="14">
        <v>169</v>
      </c>
      <c r="F1736" s="14" t="s">
        <v>867</v>
      </c>
      <c r="G1736" s="15"/>
      <c r="H1736" s="14">
        <v>160601</v>
      </c>
      <c r="I1736" s="14" t="s">
        <v>31</v>
      </c>
      <c r="J1736" s="14" t="s">
        <v>356</v>
      </c>
      <c r="K1736" s="14" t="s">
        <v>357</v>
      </c>
      <c r="L1736" s="14" t="s">
        <v>23</v>
      </c>
      <c r="M1736" s="14">
        <v>0</v>
      </c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356</v>
      </c>
      <c r="D1737" s="14" t="s">
        <v>357</v>
      </c>
      <c r="E1737" s="14">
        <v>169</v>
      </c>
      <c r="F1737" s="14" t="s">
        <v>867</v>
      </c>
      <c r="G1737" s="15"/>
      <c r="H1737" s="14">
        <v>160601</v>
      </c>
      <c r="I1737" s="14" t="s">
        <v>31</v>
      </c>
      <c r="J1737" s="14" t="s">
        <v>356</v>
      </c>
      <c r="K1737" s="14" t="s">
        <v>357</v>
      </c>
      <c r="L1737" s="14" t="s">
        <v>21</v>
      </c>
      <c r="M1737" s="14">
        <v>0</v>
      </c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356</v>
      </c>
      <c r="D1738" s="14" t="s">
        <v>357</v>
      </c>
      <c r="E1738" s="14">
        <v>170</v>
      </c>
      <c r="F1738" s="14" t="s">
        <v>868</v>
      </c>
      <c r="G1738" s="15"/>
      <c r="H1738" s="14">
        <v>160602</v>
      </c>
      <c r="I1738" s="14" t="s">
        <v>31</v>
      </c>
      <c r="J1738" s="14" t="s">
        <v>356</v>
      </c>
      <c r="K1738" s="14" t="s">
        <v>425</v>
      </c>
      <c r="L1738" s="14" t="s">
        <v>22</v>
      </c>
      <c r="M1738" s="14">
        <v>0</v>
      </c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356</v>
      </c>
      <c r="D1739" s="14" t="s">
        <v>357</v>
      </c>
      <c r="E1739" s="14">
        <v>170</v>
      </c>
      <c r="F1739" s="14" t="s">
        <v>868</v>
      </c>
      <c r="G1739" s="15"/>
      <c r="H1739" s="14">
        <v>160602</v>
      </c>
      <c r="I1739" s="14" t="s">
        <v>31</v>
      </c>
      <c r="J1739" s="14" t="s">
        <v>356</v>
      </c>
      <c r="K1739" s="14" t="s">
        <v>425</v>
      </c>
      <c r="L1739" s="14" t="s">
        <v>23</v>
      </c>
      <c r="M1739" s="14">
        <v>0</v>
      </c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356</v>
      </c>
      <c r="D1740" s="14" t="s">
        <v>357</v>
      </c>
      <c r="E1740" s="14">
        <v>170</v>
      </c>
      <c r="F1740" s="14" t="s">
        <v>868</v>
      </c>
      <c r="G1740" s="15"/>
      <c r="H1740" s="14">
        <v>160602</v>
      </c>
      <c r="I1740" s="14" t="s">
        <v>31</v>
      </c>
      <c r="J1740" s="14" t="s">
        <v>356</v>
      </c>
      <c r="K1740" s="14" t="s">
        <v>425</v>
      </c>
      <c r="L1740" s="14" t="s">
        <v>21</v>
      </c>
      <c r="M1740" s="14">
        <v>0</v>
      </c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356</v>
      </c>
      <c r="D1741" s="14" t="s">
        <v>357</v>
      </c>
      <c r="E1741" s="14">
        <v>170</v>
      </c>
      <c r="F1741" s="14" t="s">
        <v>868</v>
      </c>
      <c r="G1741" s="15"/>
      <c r="H1741" s="14">
        <v>160602</v>
      </c>
      <c r="I1741" s="14" t="s">
        <v>31</v>
      </c>
      <c r="J1741" s="14" t="s">
        <v>356</v>
      </c>
      <c r="K1741" s="14" t="s">
        <v>425</v>
      </c>
      <c r="L1741" s="14" t="s">
        <v>914</v>
      </c>
      <c r="M1741" s="14">
        <v>0</v>
      </c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356</v>
      </c>
      <c r="D1742" s="14" t="s">
        <v>357</v>
      </c>
      <c r="E1742" s="14">
        <v>170</v>
      </c>
      <c r="F1742" s="14" t="s">
        <v>868</v>
      </c>
      <c r="G1742" s="15"/>
      <c r="H1742" s="14">
        <v>160602</v>
      </c>
      <c r="I1742" s="14" t="s">
        <v>31</v>
      </c>
      <c r="J1742" s="14" t="s">
        <v>356</v>
      </c>
      <c r="K1742" s="14" t="s">
        <v>425</v>
      </c>
      <c r="L1742" s="14" t="s">
        <v>24</v>
      </c>
      <c r="M1742" s="14">
        <v>60</v>
      </c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</row>
    <row r="1743" spans="1:24" ht="28.2" thickBot="1" x14ac:dyDescent="0.35">
      <c r="A1743" s="14" t="s">
        <v>29</v>
      </c>
      <c r="B1743" s="14" t="s">
        <v>31</v>
      </c>
      <c r="C1743" s="14" t="s">
        <v>356</v>
      </c>
      <c r="D1743" s="14" t="s">
        <v>357</v>
      </c>
      <c r="E1743" s="14">
        <v>176</v>
      </c>
      <c r="F1743" s="14" t="s">
        <v>869</v>
      </c>
      <c r="G1743" s="15"/>
      <c r="H1743" s="14">
        <v>160604</v>
      </c>
      <c r="I1743" s="14" t="s">
        <v>31</v>
      </c>
      <c r="J1743" s="14" t="s">
        <v>356</v>
      </c>
      <c r="K1743" s="14" t="s">
        <v>426</v>
      </c>
      <c r="L1743" s="14" t="s">
        <v>21</v>
      </c>
      <c r="M1743" s="14">
        <v>0</v>
      </c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</row>
    <row r="1744" spans="1:24" ht="28.2" thickBot="1" x14ac:dyDescent="0.35">
      <c r="A1744" s="14" t="s">
        <v>29</v>
      </c>
      <c r="B1744" s="14" t="s">
        <v>31</v>
      </c>
      <c r="C1744" s="14" t="s">
        <v>356</v>
      </c>
      <c r="D1744" s="14" t="s">
        <v>357</v>
      </c>
      <c r="E1744" s="14">
        <v>176</v>
      </c>
      <c r="F1744" s="14" t="s">
        <v>869</v>
      </c>
      <c r="G1744" s="15"/>
      <c r="H1744" s="14">
        <v>160604</v>
      </c>
      <c r="I1744" s="14" t="s">
        <v>31</v>
      </c>
      <c r="J1744" s="14" t="s">
        <v>356</v>
      </c>
      <c r="K1744" s="14" t="s">
        <v>426</v>
      </c>
      <c r="L1744" s="14" t="s">
        <v>23</v>
      </c>
      <c r="M1744" s="14">
        <v>0</v>
      </c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</row>
    <row r="1745" spans="1:24" ht="28.2" thickBot="1" x14ac:dyDescent="0.35">
      <c r="A1745" s="14" t="s">
        <v>29</v>
      </c>
      <c r="B1745" s="14" t="s">
        <v>31</v>
      </c>
      <c r="C1745" s="14" t="s">
        <v>356</v>
      </c>
      <c r="D1745" s="14" t="s">
        <v>357</v>
      </c>
      <c r="E1745" s="14">
        <v>176</v>
      </c>
      <c r="F1745" s="14" t="s">
        <v>869</v>
      </c>
      <c r="G1745" s="15"/>
      <c r="H1745" s="14">
        <v>160604</v>
      </c>
      <c r="I1745" s="14" t="s">
        <v>31</v>
      </c>
      <c r="J1745" s="14" t="s">
        <v>356</v>
      </c>
      <c r="K1745" s="14" t="s">
        <v>426</v>
      </c>
      <c r="L1745" s="14" t="s">
        <v>24</v>
      </c>
      <c r="M1745" s="14">
        <v>418</v>
      </c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</row>
    <row r="1746" spans="1:24" ht="28.2" thickBot="1" x14ac:dyDescent="0.35">
      <c r="A1746" s="14" t="s">
        <v>29</v>
      </c>
      <c r="B1746" s="14" t="s">
        <v>31</v>
      </c>
      <c r="C1746" s="14" t="s">
        <v>356</v>
      </c>
      <c r="D1746" s="14" t="s">
        <v>357</v>
      </c>
      <c r="E1746" s="14">
        <v>176</v>
      </c>
      <c r="F1746" s="14" t="s">
        <v>869</v>
      </c>
      <c r="G1746" s="15"/>
      <c r="H1746" s="14">
        <v>160604</v>
      </c>
      <c r="I1746" s="14" t="s">
        <v>31</v>
      </c>
      <c r="J1746" s="14" t="s">
        <v>356</v>
      </c>
      <c r="K1746" s="14" t="s">
        <v>426</v>
      </c>
      <c r="L1746" s="14" t="s">
        <v>22</v>
      </c>
      <c r="M1746" s="14">
        <v>0</v>
      </c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</row>
    <row r="1747" spans="1:24" ht="28.2" thickBot="1" x14ac:dyDescent="0.35">
      <c r="A1747" s="14" t="s">
        <v>29</v>
      </c>
      <c r="B1747" s="14" t="s">
        <v>31</v>
      </c>
      <c r="C1747" s="14" t="s">
        <v>356</v>
      </c>
      <c r="D1747" s="14" t="s">
        <v>357</v>
      </c>
      <c r="E1747" s="14">
        <v>176</v>
      </c>
      <c r="F1747" s="14" t="s">
        <v>869</v>
      </c>
      <c r="G1747" s="15"/>
      <c r="H1747" s="14">
        <v>160604</v>
      </c>
      <c r="I1747" s="14" t="s">
        <v>31</v>
      </c>
      <c r="J1747" s="14" t="s">
        <v>356</v>
      </c>
      <c r="K1747" s="14" t="s">
        <v>426</v>
      </c>
      <c r="L1747" s="14" t="s">
        <v>914</v>
      </c>
      <c r="M1747" s="14">
        <v>0</v>
      </c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356</v>
      </c>
      <c r="D1748" s="14" t="s">
        <v>357</v>
      </c>
      <c r="E1748" s="14">
        <v>185</v>
      </c>
      <c r="F1748" s="14" t="s">
        <v>870</v>
      </c>
      <c r="G1748" s="15"/>
      <c r="H1748" s="14">
        <v>160606</v>
      </c>
      <c r="I1748" s="14" t="s">
        <v>31</v>
      </c>
      <c r="J1748" s="14" t="s">
        <v>356</v>
      </c>
      <c r="K1748" s="14" t="s">
        <v>263</v>
      </c>
      <c r="L1748" s="14" t="s">
        <v>24</v>
      </c>
      <c r="M1748" s="14">
        <v>80</v>
      </c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356</v>
      </c>
      <c r="D1749" s="14" t="s">
        <v>357</v>
      </c>
      <c r="E1749" s="14">
        <v>185</v>
      </c>
      <c r="F1749" s="14" t="s">
        <v>870</v>
      </c>
      <c r="G1749" s="15"/>
      <c r="H1749" s="14">
        <v>160606</v>
      </c>
      <c r="I1749" s="14" t="s">
        <v>31</v>
      </c>
      <c r="J1749" s="14" t="s">
        <v>356</v>
      </c>
      <c r="K1749" s="14" t="s">
        <v>263</v>
      </c>
      <c r="L1749" s="14" t="s">
        <v>22</v>
      </c>
      <c r="M1749" s="14">
        <v>0</v>
      </c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356</v>
      </c>
      <c r="D1750" s="14" t="s">
        <v>357</v>
      </c>
      <c r="E1750" s="14">
        <v>185</v>
      </c>
      <c r="F1750" s="14" t="s">
        <v>870</v>
      </c>
      <c r="G1750" s="15"/>
      <c r="H1750" s="14">
        <v>160606</v>
      </c>
      <c r="I1750" s="14" t="s">
        <v>31</v>
      </c>
      <c r="J1750" s="14" t="s">
        <v>356</v>
      </c>
      <c r="K1750" s="14" t="s">
        <v>263</v>
      </c>
      <c r="L1750" s="14" t="s">
        <v>23</v>
      </c>
      <c r="M1750" s="14">
        <v>0</v>
      </c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356</v>
      </c>
      <c r="D1751" s="14" t="s">
        <v>357</v>
      </c>
      <c r="E1751" s="14">
        <v>185</v>
      </c>
      <c r="F1751" s="14" t="s">
        <v>870</v>
      </c>
      <c r="G1751" s="15"/>
      <c r="H1751" s="14">
        <v>160606</v>
      </c>
      <c r="I1751" s="14" t="s">
        <v>31</v>
      </c>
      <c r="J1751" s="14" t="s">
        <v>356</v>
      </c>
      <c r="K1751" s="14" t="s">
        <v>263</v>
      </c>
      <c r="L1751" s="14" t="s">
        <v>21</v>
      </c>
      <c r="M1751" s="14">
        <v>0</v>
      </c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356</v>
      </c>
      <c r="D1752" s="14" t="s">
        <v>357</v>
      </c>
      <c r="E1752" s="14">
        <v>185</v>
      </c>
      <c r="F1752" s="14" t="s">
        <v>870</v>
      </c>
      <c r="G1752" s="15"/>
      <c r="H1752" s="14">
        <v>160606</v>
      </c>
      <c r="I1752" s="14" t="s">
        <v>31</v>
      </c>
      <c r="J1752" s="14" t="s">
        <v>356</v>
      </c>
      <c r="K1752" s="14" t="s">
        <v>263</v>
      </c>
      <c r="L1752" s="14" t="s">
        <v>914</v>
      </c>
      <c r="M1752" s="14">
        <v>0</v>
      </c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356</v>
      </c>
      <c r="D1753" s="14" t="s">
        <v>357</v>
      </c>
      <c r="E1753" s="14">
        <v>6763</v>
      </c>
      <c r="F1753" s="14" t="s">
        <v>874</v>
      </c>
      <c r="G1753" s="15"/>
      <c r="H1753" s="14">
        <v>160601</v>
      </c>
      <c r="I1753" s="14" t="s">
        <v>31</v>
      </c>
      <c r="J1753" s="14" t="s">
        <v>356</v>
      </c>
      <c r="K1753" s="14" t="s">
        <v>357</v>
      </c>
      <c r="L1753" s="14" t="s">
        <v>23</v>
      </c>
      <c r="M1753" s="14">
        <v>0</v>
      </c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356</v>
      </c>
      <c r="D1754" s="14" t="s">
        <v>357</v>
      </c>
      <c r="E1754" s="14">
        <v>6763</v>
      </c>
      <c r="F1754" s="14" t="s">
        <v>874</v>
      </c>
      <c r="G1754" s="15"/>
      <c r="H1754" s="14">
        <v>160601</v>
      </c>
      <c r="I1754" s="14" t="s">
        <v>31</v>
      </c>
      <c r="J1754" s="14" t="s">
        <v>356</v>
      </c>
      <c r="K1754" s="14" t="s">
        <v>357</v>
      </c>
      <c r="L1754" s="14" t="s">
        <v>24</v>
      </c>
      <c r="M1754" s="14">
        <v>100</v>
      </c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356</v>
      </c>
      <c r="D1755" s="14" t="s">
        <v>357</v>
      </c>
      <c r="E1755" s="14">
        <v>6763</v>
      </c>
      <c r="F1755" s="14" t="s">
        <v>874</v>
      </c>
      <c r="G1755" s="15"/>
      <c r="H1755" s="14">
        <v>160601</v>
      </c>
      <c r="I1755" s="14" t="s">
        <v>31</v>
      </c>
      <c r="J1755" s="14" t="s">
        <v>356</v>
      </c>
      <c r="K1755" s="14" t="s">
        <v>357</v>
      </c>
      <c r="L1755" s="14" t="s">
        <v>21</v>
      </c>
      <c r="M1755" s="14">
        <v>0</v>
      </c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356</v>
      </c>
      <c r="D1756" s="14" t="s">
        <v>357</v>
      </c>
      <c r="E1756" s="14">
        <v>6763</v>
      </c>
      <c r="F1756" s="14" t="s">
        <v>874</v>
      </c>
      <c r="G1756" s="15"/>
      <c r="H1756" s="14">
        <v>160601</v>
      </c>
      <c r="I1756" s="14" t="s">
        <v>31</v>
      </c>
      <c r="J1756" s="14" t="s">
        <v>356</v>
      </c>
      <c r="K1756" s="14" t="s">
        <v>357</v>
      </c>
      <c r="L1756" s="14" t="s">
        <v>914</v>
      </c>
      <c r="M1756" s="14">
        <v>0</v>
      </c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356</v>
      </c>
      <c r="D1757" s="14" t="s">
        <v>357</v>
      </c>
      <c r="E1757" s="14">
        <v>6763</v>
      </c>
      <c r="F1757" s="14" t="s">
        <v>874</v>
      </c>
      <c r="G1757" s="15"/>
      <c r="H1757" s="14">
        <v>160601</v>
      </c>
      <c r="I1757" s="14" t="s">
        <v>31</v>
      </c>
      <c r="J1757" s="14" t="s">
        <v>356</v>
      </c>
      <c r="K1757" s="14" t="s">
        <v>357</v>
      </c>
      <c r="L1757" s="14" t="s">
        <v>22</v>
      </c>
      <c r="M1757" s="14">
        <v>0</v>
      </c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356</v>
      </c>
      <c r="D1758" s="14" t="s">
        <v>357</v>
      </c>
      <c r="E1758" s="14">
        <v>17455</v>
      </c>
      <c r="F1758" s="14" t="s">
        <v>876</v>
      </c>
      <c r="G1758" s="15"/>
      <c r="H1758" s="14">
        <v>160602</v>
      </c>
      <c r="I1758" s="14" t="s">
        <v>31</v>
      </c>
      <c r="J1758" s="14" t="s">
        <v>356</v>
      </c>
      <c r="K1758" s="14" t="s">
        <v>425</v>
      </c>
      <c r="L1758" s="14" t="s">
        <v>914</v>
      </c>
      <c r="M1758" s="14">
        <v>0</v>
      </c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356</v>
      </c>
      <c r="D1759" s="14" t="s">
        <v>357</v>
      </c>
      <c r="E1759" s="14">
        <v>17455</v>
      </c>
      <c r="F1759" s="14" t="s">
        <v>876</v>
      </c>
      <c r="G1759" s="15"/>
      <c r="H1759" s="14">
        <v>160602</v>
      </c>
      <c r="I1759" s="14" t="s">
        <v>31</v>
      </c>
      <c r="J1759" s="14" t="s">
        <v>356</v>
      </c>
      <c r="K1759" s="14" t="s">
        <v>425</v>
      </c>
      <c r="L1759" s="14" t="s">
        <v>23</v>
      </c>
      <c r="M1759" s="14">
        <v>0</v>
      </c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356</v>
      </c>
      <c r="D1760" s="14" t="s">
        <v>357</v>
      </c>
      <c r="E1760" s="14">
        <v>17455</v>
      </c>
      <c r="F1760" s="14" t="s">
        <v>876</v>
      </c>
      <c r="G1760" s="15"/>
      <c r="H1760" s="14">
        <v>160602</v>
      </c>
      <c r="I1760" s="14" t="s">
        <v>31</v>
      </c>
      <c r="J1760" s="14" t="s">
        <v>356</v>
      </c>
      <c r="K1760" s="14" t="s">
        <v>425</v>
      </c>
      <c r="L1760" s="14" t="s">
        <v>24</v>
      </c>
      <c r="M1760" s="14">
        <v>20</v>
      </c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356</v>
      </c>
      <c r="D1761" s="14" t="s">
        <v>357</v>
      </c>
      <c r="E1761" s="14">
        <v>17455</v>
      </c>
      <c r="F1761" s="14" t="s">
        <v>876</v>
      </c>
      <c r="G1761" s="15"/>
      <c r="H1761" s="14">
        <v>160602</v>
      </c>
      <c r="I1761" s="14" t="s">
        <v>31</v>
      </c>
      <c r="J1761" s="14" t="s">
        <v>356</v>
      </c>
      <c r="K1761" s="14" t="s">
        <v>425</v>
      </c>
      <c r="L1761" s="14" t="s">
        <v>21</v>
      </c>
      <c r="M1761" s="14">
        <v>0</v>
      </c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356</v>
      </c>
      <c r="D1762" s="14" t="s">
        <v>357</v>
      </c>
      <c r="E1762" s="14">
        <v>17455</v>
      </c>
      <c r="F1762" s="14" t="s">
        <v>876</v>
      </c>
      <c r="G1762" s="15"/>
      <c r="H1762" s="14">
        <v>160602</v>
      </c>
      <c r="I1762" s="14" t="s">
        <v>31</v>
      </c>
      <c r="J1762" s="14" t="s">
        <v>356</v>
      </c>
      <c r="K1762" s="14" t="s">
        <v>425</v>
      </c>
      <c r="L1762" s="14" t="s">
        <v>22</v>
      </c>
      <c r="M1762" s="14">
        <v>0</v>
      </c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356</v>
      </c>
      <c r="D1763" s="14" t="s">
        <v>357</v>
      </c>
      <c r="E1763" s="14">
        <v>26060</v>
      </c>
      <c r="F1763" s="14" t="s">
        <v>877</v>
      </c>
      <c r="G1763" s="15"/>
      <c r="H1763" s="14">
        <v>160601</v>
      </c>
      <c r="I1763" s="14" t="s">
        <v>31</v>
      </c>
      <c r="J1763" s="14" t="s">
        <v>356</v>
      </c>
      <c r="K1763" s="14" t="s">
        <v>357</v>
      </c>
      <c r="L1763" s="14" t="s">
        <v>914</v>
      </c>
      <c r="M1763" s="14">
        <v>0</v>
      </c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356</v>
      </c>
      <c r="D1764" s="14" t="s">
        <v>357</v>
      </c>
      <c r="E1764" s="14">
        <v>26060</v>
      </c>
      <c r="F1764" s="14" t="s">
        <v>877</v>
      </c>
      <c r="G1764" s="15"/>
      <c r="H1764" s="14">
        <v>160601</v>
      </c>
      <c r="I1764" s="14" t="s">
        <v>31</v>
      </c>
      <c r="J1764" s="14" t="s">
        <v>356</v>
      </c>
      <c r="K1764" s="14" t="s">
        <v>357</v>
      </c>
      <c r="L1764" s="14" t="s">
        <v>22</v>
      </c>
      <c r="M1764" s="14">
        <v>0</v>
      </c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356</v>
      </c>
      <c r="D1765" s="14" t="s">
        <v>357</v>
      </c>
      <c r="E1765" s="14">
        <v>26060</v>
      </c>
      <c r="F1765" s="14" t="s">
        <v>877</v>
      </c>
      <c r="G1765" s="15"/>
      <c r="H1765" s="14">
        <v>160601</v>
      </c>
      <c r="I1765" s="14" t="s">
        <v>31</v>
      </c>
      <c r="J1765" s="14" t="s">
        <v>356</v>
      </c>
      <c r="K1765" s="14" t="s">
        <v>357</v>
      </c>
      <c r="L1765" s="14" t="s">
        <v>23</v>
      </c>
      <c r="M1765" s="14">
        <v>0</v>
      </c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356</v>
      </c>
      <c r="D1766" s="14" t="s">
        <v>357</v>
      </c>
      <c r="E1766" s="14">
        <v>26060</v>
      </c>
      <c r="F1766" s="14" t="s">
        <v>877</v>
      </c>
      <c r="G1766" s="15"/>
      <c r="H1766" s="14">
        <v>160601</v>
      </c>
      <c r="I1766" s="14" t="s">
        <v>31</v>
      </c>
      <c r="J1766" s="14" t="s">
        <v>356</v>
      </c>
      <c r="K1766" s="14" t="s">
        <v>357</v>
      </c>
      <c r="L1766" s="14" t="s">
        <v>24</v>
      </c>
      <c r="M1766" s="14">
        <v>1131</v>
      </c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356</v>
      </c>
      <c r="D1767" s="14" t="s">
        <v>357</v>
      </c>
      <c r="E1767" s="14">
        <v>26060</v>
      </c>
      <c r="F1767" s="14" t="s">
        <v>877</v>
      </c>
      <c r="G1767" s="15"/>
      <c r="H1767" s="14">
        <v>160601</v>
      </c>
      <c r="I1767" s="14" t="s">
        <v>31</v>
      </c>
      <c r="J1767" s="14" t="s">
        <v>356</v>
      </c>
      <c r="K1767" s="14" t="s">
        <v>357</v>
      </c>
      <c r="L1767" s="14" t="s">
        <v>21</v>
      </c>
      <c r="M1767" s="14">
        <v>0</v>
      </c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356</v>
      </c>
      <c r="D1768" s="14" t="s">
        <v>357</v>
      </c>
      <c r="E1768" s="14">
        <v>26486</v>
      </c>
      <c r="F1768" s="14" t="s">
        <v>879</v>
      </c>
      <c r="G1768" s="15"/>
      <c r="H1768" s="14">
        <v>160601</v>
      </c>
      <c r="I1768" s="14" t="s">
        <v>31</v>
      </c>
      <c r="J1768" s="14" t="s">
        <v>356</v>
      </c>
      <c r="K1768" s="14" t="s">
        <v>357</v>
      </c>
      <c r="L1768" s="14" t="s">
        <v>914</v>
      </c>
      <c r="M1768" s="14">
        <v>0</v>
      </c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356</v>
      </c>
      <c r="D1769" s="14" t="s">
        <v>357</v>
      </c>
      <c r="E1769" s="14">
        <v>26486</v>
      </c>
      <c r="F1769" s="14" t="s">
        <v>879</v>
      </c>
      <c r="G1769" s="15"/>
      <c r="H1769" s="14">
        <v>160601</v>
      </c>
      <c r="I1769" s="14" t="s">
        <v>31</v>
      </c>
      <c r="J1769" s="14" t="s">
        <v>356</v>
      </c>
      <c r="K1769" s="14" t="s">
        <v>357</v>
      </c>
      <c r="L1769" s="14" t="s">
        <v>21</v>
      </c>
      <c r="M1769" s="14">
        <v>0</v>
      </c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356</v>
      </c>
      <c r="D1770" s="14" t="s">
        <v>357</v>
      </c>
      <c r="E1770" s="14">
        <v>26486</v>
      </c>
      <c r="F1770" s="14" t="s">
        <v>879</v>
      </c>
      <c r="G1770" s="15"/>
      <c r="H1770" s="14">
        <v>160601</v>
      </c>
      <c r="I1770" s="14" t="s">
        <v>31</v>
      </c>
      <c r="J1770" s="14" t="s">
        <v>356</v>
      </c>
      <c r="K1770" s="14" t="s">
        <v>357</v>
      </c>
      <c r="L1770" s="14" t="s">
        <v>23</v>
      </c>
      <c r="M1770" s="14">
        <v>0</v>
      </c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356</v>
      </c>
      <c r="D1771" s="14" t="s">
        <v>357</v>
      </c>
      <c r="E1771" s="14">
        <v>26486</v>
      </c>
      <c r="F1771" s="14" t="s">
        <v>879</v>
      </c>
      <c r="G1771" s="15"/>
      <c r="H1771" s="14">
        <v>160601</v>
      </c>
      <c r="I1771" s="14" t="s">
        <v>31</v>
      </c>
      <c r="J1771" s="14" t="s">
        <v>356</v>
      </c>
      <c r="K1771" s="14" t="s">
        <v>357</v>
      </c>
      <c r="L1771" s="14" t="s">
        <v>24</v>
      </c>
      <c r="M1771" s="14">
        <v>365</v>
      </c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356</v>
      </c>
      <c r="D1772" s="14" t="s">
        <v>357</v>
      </c>
      <c r="E1772" s="14">
        <v>26486</v>
      </c>
      <c r="F1772" s="14" t="s">
        <v>879</v>
      </c>
      <c r="G1772" s="15"/>
      <c r="H1772" s="14">
        <v>160601</v>
      </c>
      <c r="I1772" s="14" t="s">
        <v>31</v>
      </c>
      <c r="J1772" s="14" t="s">
        <v>356</v>
      </c>
      <c r="K1772" s="14" t="s">
        <v>357</v>
      </c>
      <c r="L1772" s="14" t="s">
        <v>22</v>
      </c>
      <c r="M1772" s="14">
        <v>0</v>
      </c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356</v>
      </c>
      <c r="D1773" s="14" t="s">
        <v>357</v>
      </c>
      <c r="E1773" s="14">
        <v>26487</v>
      </c>
      <c r="F1773" s="14" t="s">
        <v>880</v>
      </c>
      <c r="G1773" s="15"/>
      <c r="H1773" s="14">
        <v>160601</v>
      </c>
      <c r="I1773" s="14" t="s">
        <v>31</v>
      </c>
      <c r="J1773" s="14" t="s">
        <v>356</v>
      </c>
      <c r="K1773" s="14" t="s">
        <v>357</v>
      </c>
      <c r="L1773" s="14" t="s">
        <v>23</v>
      </c>
      <c r="M1773" s="14">
        <v>0</v>
      </c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356</v>
      </c>
      <c r="D1774" s="14" t="s">
        <v>357</v>
      </c>
      <c r="E1774" s="14">
        <v>26487</v>
      </c>
      <c r="F1774" s="14" t="s">
        <v>880</v>
      </c>
      <c r="G1774" s="15"/>
      <c r="H1774" s="14">
        <v>160601</v>
      </c>
      <c r="I1774" s="14" t="s">
        <v>31</v>
      </c>
      <c r="J1774" s="14" t="s">
        <v>356</v>
      </c>
      <c r="K1774" s="14" t="s">
        <v>357</v>
      </c>
      <c r="L1774" s="14" t="s">
        <v>24</v>
      </c>
      <c r="M1774" s="14">
        <v>103</v>
      </c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356</v>
      </c>
      <c r="D1775" s="14" t="s">
        <v>357</v>
      </c>
      <c r="E1775" s="14">
        <v>26487</v>
      </c>
      <c r="F1775" s="14" t="s">
        <v>880</v>
      </c>
      <c r="G1775" s="15"/>
      <c r="H1775" s="14">
        <v>160601</v>
      </c>
      <c r="I1775" s="14" t="s">
        <v>31</v>
      </c>
      <c r="J1775" s="14" t="s">
        <v>356</v>
      </c>
      <c r="K1775" s="14" t="s">
        <v>357</v>
      </c>
      <c r="L1775" s="14" t="s">
        <v>21</v>
      </c>
      <c r="M1775" s="14">
        <v>0</v>
      </c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356</v>
      </c>
      <c r="D1776" s="14" t="s">
        <v>357</v>
      </c>
      <c r="E1776" s="14">
        <v>26487</v>
      </c>
      <c r="F1776" s="14" t="s">
        <v>880</v>
      </c>
      <c r="G1776" s="15"/>
      <c r="H1776" s="14">
        <v>160601</v>
      </c>
      <c r="I1776" s="14" t="s">
        <v>31</v>
      </c>
      <c r="J1776" s="14" t="s">
        <v>356</v>
      </c>
      <c r="K1776" s="14" t="s">
        <v>357</v>
      </c>
      <c r="L1776" s="14" t="s">
        <v>22</v>
      </c>
      <c r="M1776" s="14">
        <v>0</v>
      </c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356</v>
      </c>
      <c r="D1777" s="14" t="s">
        <v>357</v>
      </c>
      <c r="E1777" s="14">
        <v>26487</v>
      </c>
      <c r="F1777" s="14" t="s">
        <v>880</v>
      </c>
      <c r="G1777" s="15"/>
      <c r="H1777" s="14">
        <v>160601</v>
      </c>
      <c r="I1777" s="14" t="s">
        <v>31</v>
      </c>
      <c r="J1777" s="14" t="s">
        <v>356</v>
      </c>
      <c r="K1777" s="14" t="s">
        <v>357</v>
      </c>
      <c r="L1777" s="14" t="s">
        <v>914</v>
      </c>
      <c r="M1777" s="14">
        <v>0</v>
      </c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356</v>
      </c>
      <c r="D1778" s="14" t="s">
        <v>357</v>
      </c>
      <c r="E1778" s="14">
        <v>26489</v>
      </c>
      <c r="F1778" s="14" t="s">
        <v>881</v>
      </c>
      <c r="G1778" s="15"/>
      <c r="H1778" s="14">
        <v>160601</v>
      </c>
      <c r="I1778" s="14" t="s">
        <v>31</v>
      </c>
      <c r="J1778" s="14" t="s">
        <v>356</v>
      </c>
      <c r="K1778" s="14" t="s">
        <v>357</v>
      </c>
      <c r="L1778" s="14" t="s">
        <v>914</v>
      </c>
      <c r="M1778" s="14">
        <v>0</v>
      </c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356</v>
      </c>
      <c r="D1779" s="14" t="s">
        <v>357</v>
      </c>
      <c r="E1779" s="14">
        <v>26489</v>
      </c>
      <c r="F1779" s="14" t="s">
        <v>881</v>
      </c>
      <c r="G1779" s="15"/>
      <c r="H1779" s="14">
        <v>160601</v>
      </c>
      <c r="I1779" s="14" t="s">
        <v>31</v>
      </c>
      <c r="J1779" s="14" t="s">
        <v>356</v>
      </c>
      <c r="K1779" s="14" t="s">
        <v>357</v>
      </c>
      <c r="L1779" s="14" t="s">
        <v>24</v>
      </c>
      <c r="M1779" s="14">
        <v>73</v>
      </c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356</v>
      </c>
      <c r="D1780" s="14" t="s">
        <v>357</v>
      </c>
      <c r="E1780" s="14">
        <v>26489</v>
      </c>
      <c r="F1780" s="14" t="s">
        <v>881</v>
      </c>
      <c r="G1780" s="15"/>
      <c r="H1780" s="14">
        <v>160601</v>
      </c>
      <c r="I1780" s="14" t="s">
        <v>31</v>
      </c>
      <c r="J1780" s="14" t="s">
        <v>356</v>
      </c>
      <c r="K1780" s="14" t="s">
        <v>357</v>
      </c>
      <c r="L1780" s="14" t="s">
        <v>21</v>
      </c>
      <c r="M1780" s="14">
        <v>0</v>
      </c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356</v>
      </c>
      <c r="D1781" s="14" t="s">
        <v>357</v>
      </c>
      <c r="E1781" s="14">
        <v>26489</v>
      </c>
      <c r="F1781" s="14" t="s">
        <v>881</v>
      </c>
      <c r="G1781" s="15"/>
      <c r="H1781" s="14">
        <v>160601</v>
      </c>
      <c r="I1781" s="14" t="s">
        <v>31</v>
      </c>
      <c r="J1781" s="14" t="s">
        <v>356</v>
      </c>
      <c r="K1781" s="14" t="s">
        <v>357</v>
      </c>
      <c r="L1781" s="14" t="s">
        <v>22</v>
      </c>
      <c r="M1781" s="14">
        <v>0</v>
      </c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356</v>
      </c>
      <c r="D1782" s="14" t="s">
        <v>357</v>
      </c>
      <c r="E1782" s="14">
        <v>26489</v>
      </c>
      <c r="F1782" s="14" t="s">
        <v>881</v>
      </c>
      <c r="G1782" s="15"/>
      <c r="H1782" s="14">
        <v>160601</v>
      </c>
      <c r="I1782" s="14" t="s">
        <v>31</v>
      </c>
      <c r="J1782" s="14" t="s">
        <v>356</v>
      </c>
      <c r="K1782" s="14" t="s">
        <v>357</v>
      </c>
      <c r="L1782" s="14" t="s">
        <v>23</v>
      </c>
      <c r="M1782" s="14">
        <v>0</v>
      </c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356</v>
      </c>
      <c r="D1783" s="14" t="s">
        <v>357</v>
      </c>
      <c r="E1783" s="14">
        <v>31146</v>
      </c>
      <c r="F1783" s="14" t="s">
        <v>884</v>
      </c>
      <c r="G1783" s="15"/>
      <c r="H1783" s="14">
        <v>160601</v>
      </c>
      <c r="I1783" s="14" t="s">
        <v>31</v>
      </c>
      <c r="J1783" s="14" t="s">
        <v>356</v>
      </c>
      <c r="K1783" s="14" t="s">
        <v>357</v>
      </c>
      <c r="L1783" s="14" t="s">
        <v>24</v>
      </c>
      <c r="M1783" s="14">
        <v>100</v>
      </c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356</v>
      </c>
      <c r="D1784" s="14" t="s">
        <v>357</v>
      </c>
      <c r="E1784" s="14">
        <v>31146</v>
      </c>
      <c r="F1784" s="14" t="s">
        <v>884</v>
      </c>
      <c r="G1784" s="15"/>
      <c r="H1784" s="14">
        <v>160601</v>
      </c>
      <c r="I1784" s="14" t="s">
        <v>31</v>
      </c>
      <c r="J1784" s="14" t="s">
        <v>356</v>
      </c>
      <c r="K1784" s="14" t="s">
        <v>357</v>
      </c>
      <c r="L1784" s="14" t="s">
        <v>21</v>
      </c>
      <c r="M1784" s="14">
        <v>0</v>
      </c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356</v>
      </c>
      <c r="D1785" s="14" t="s">
        <v>357</v>
      </c>
      <c r="E1785" s="14">
        <v>31146</v>
      </c>
      <c r="F1785" s="14" t="s">
        <v>884</v>
      </c>
      <c r="G1785" s="15"/>
      <c r="H1785" s="14">
        <v>160601</v>
      </c>
      <c r="I1785" s="14" t="s">
        <v>31</v>
      </c>
      <c r="J1785" s="14" t="s">
        <v>356</v>
      </c>
      <c r="K1785" s="14" t="s">
        <v>357</v>
      </c>
      <c r="L1785" s="14" t="s">
        <v>914</v>
      </c>
      <c r="M1785" s="14">
        <v>0</v>
      </c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356</v>
      </c>
      <c r="D1786" s="14" t="s">
        <v>357</v>
      </c>
      <c r="E1786" s="14">
        <v>31146</v>
      </c>
      <c r="F1786" s="14" t="s">
        <v>884</v>
      </c>
      <c r="G1786" s="15"/>
      <c r="H1786" s="14">
        <v>160601</v>
      </c>
      <c r="I1786" s="14" t="s">
        <v>31</v>
      </c>
      <c r="J1786" s="14" t="s">
        <v>356</v>
      </c>
      <c r="K1786" s="14" t="s">
        <v>357</v>
      </c>
      <c r="L1786" s="14" t="s">
        <v>23</v>
      </c>
      <c r="M1786" s="14">
        <v>0</v>
      </c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356</v>
      </c>
      <c r="D1787" s="14" t="s">
        <v>357</v>
      </c>
      <c r="E1787" s="14">
        <v>31146</v>
      </c>
      <c r="F1787" s="14" t="s">
        <v>884</v>
      </c>
      <c r="G1787" s="15"/>
      <c r="H1787" s="14">
        <v>160601</v>
      </c>
      <c r="I1787" s="14" t="s">
        <v>31</v>
      </c>
      <c r="J1787" s="14" t="s">
        <v>356</v>
      </c>
      <c r="K1787" s="14" t="s">
        <v>357</v>
      </c>
      <c r="L1787" s="14" t="s">
        <v>22</v>
      </c>
      <c r="M1787" s="14">
        <v>0</v>
      </c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356</v>
      </c>
      <c r="D1788" s="14" t="s">
        <v>357</v>
      </c>
      <c r="E1788" s="14">
        <v>32367</v>
      </c>
      <c r="F1788" s="14" t="s">
        <v>931</v>
      </c>
      <c r="G1788" s="15"/>
      <c r="H1788" s="14">
        <v>160601</v>
      </c>
      <c r="I1788" s="14" t="s">
        <v>31</v>
      </c>
      <c r="J1788" s="14" t="s">
        <v>356</v>
      </c>
      <c r="K1788" s="14" t="s">
        <v>357</v>
      </c>
      <c r="L1788" s="14" t="s">
        <v>23</v>
      </c>
      <c r="M1788" s="14">
        <v>0</v>
      </c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356</v>
      </c>
      <c r="D1789" s="14" t="s">
        <v>357</v>
      </c>
      <c r="E1789" s="14">
        <v>32367</v>
      </c>
      <c r="F1789" s="14" t="s">
        <v>931</v>
      </c>
      <c r="G1789" s="15"/>
      <c r="H1789" s="14">
        <v>160601</v>
      </c>
      <c r="I1789" s="14" t="s">
        <v>31</v>
      </c>
      <c r="J1789" s="14" t="s">
        <v>356</v>
      </c>
      <c r="K1789" s="14" t="s">
        <v>357</v>
      </c>
      <c r="L1789" s="14" t="s">
        <v>914</v>
      </c>
      <c r="M1789" s="14">
        <v>0</v>
      </c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356</v>
      </c>
      <c r="D1790" s="14" t="s">
        <v>357</v>
      </c>
      <c r="E1790" s="14">
        <v>32367</v>
      </c>
      <c r="F1790" s="14" t="s">
        <v>931</v>
      </c>
      <c r="G1790" s="15"/>
      <c r="H1790" s="14">
        <v>160601</v>
      </c>
      <c r="I1790" s="14" t="s">
        <v>31</v>
      </c>
      <c r="J1790" s="14" t="s">
        <v>356</v>
      </c>
      <c r="K1790" s="14" t="s">
        <v>357</v>
      </c>
      <c r="L1790" s="14" t="s">
        <v>22</v>
      </c>
      <c r="M1790" s="14">
        <v>0</v>
      </c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356</v>
      </c>
      <c r="D1791" s="14" t="s">
        <v>357</v>
      </c>
      <c r="E1791" s="14">
        <v>32367</v>
      </c>
      <c r="F1791" s="14" t="s">
        <v>931</v>
      </c>
      <c r="G1791" s="15"/>
      <c r="H1791" s="14">
        <v>160601</v>
      </c>
      <c r="I1791" s="14" t="s">
        <v>31</v>
      </c>
      <c r="J1791" s="14" t="s">
        <v>356</v>
      </c>
      <c r="K1791" s="14" t="s">
        <v>357</v>
      </c>
      <c r="L1791" s="14" t="s">
        <v>21</v>
      </c>
      <c r="M1791" s="14">
        <v>0</v>
      </c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356</v>
      </c>
      <c r="D1792" s="14" t="s">
        <v>357</v>
      </c>
      <c r="E1792" s="14">
        <v>32367</v>
      </c>
      <c r="F1792" s="14" t="s">
        <v>931</v>
      </c>
      <c r="G1792" s="15"/>
      <c r="H1792" s="14">
        <v>160601</v>
      </c>
      <c r="I1792" s="14" t="s">
        <v>31</v>
      </c>
      <c r="J1792" s="14" t="s">
        <v>356</v>
      </c>
      <c r="K1792" s="14" t="s">
        <v>357</v>
      </c>
      <c r="L1792" s="14" t="s">
        <v>24</v>
      </c>
      <c r="M1792" s="14">
        <v>10</v>
      </c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356</v>
      </c>
      <c r="D1793" s="14" t="s">
        <v>427</v>
      </c>
      <c r="E1793" s="14">
        <v>171</v>
      </c>
      <c r="F1793" s="14" t="s">
        <v>889</v>
      </c>
      <c r="G1793" s="15"/>
      <c r="H1793" s="14">
        <v>160603</v>
      </c>
      <c r="I1793" s="14" t="s">
        <v>31</v>
      </c>
      <c r="J1793" s="14" t="s">
        <v>356</v>
      </c>
      <c r="K1793" s="14" t="s">
        <v>427</v>
      </c>
      <c r="L1793" s="14" t="s">
        <v>21</v>
      </c>
      <c r="M1793" s="14">
        <v>0</v>
      </c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356</v>
      </c>
      <c r="D1794" s="14" t="s">
        <v>427</v>
      </c>
      <c r="E1794" s="14">
        <v>171</v>
      </c>
      <c r="F1794" s="14" t="s">
        <v>889</v>
      </c>
      <c r="G1794" s="15"/>
      <c r="H1794" s="14">
        <v>160603</v>
      </c>
      <c r="I1794" s="14" t="s">
        <v>31</v>
      </c>
      <c r="J1794" s="14" t="s">
        <v>356</v>
      </c>
      <c r="K1794" s="14" t="s">
        <v>427</v>
      </c>
      <c r="L1794" s="14" t="s">
        <v>22</v>
      </c>
      <c r="M1794" s="14">
        <v>0</v>
      </c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356</v>
      </c>
      <c r="D1795" s="14" t="s">
        <v>427</v>
      </c>
      <c r="E1795" s="14">
        <v>171</v>
      </c>
      <c r="F1795" s="14" t="s">
        <v>889</v>
      </c>
      <c r="G1795" s="15"/>
      <c r="H1795" s="14">
        <v>160603</v>
      </c>
      <c r="I1795" s="14" t="s">
        <v>31</v>
      </c>
      <c r="J1795" s="14" t="s">
        <v>356</v>
      </c>
      <c r="K1795" s="14" t="s">
        <v>427</v>
      </c>
      <c r="L1795" s="14" t="s">
        <v>914</v>
      </c>
      <c r="M1795" s="14">
        <v>0</v>
      </c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356</v>
      </c>
      <c r="D1796" s="14" t="s">
        <v>427</v>
      </c>
      <c r="E1796" s="14">
        <v>171</v>
      </c>
      <c r="F1796" s="14" t="s">
        <v>889</v>
      </c>
      <c r="G1796" s="15"/>
      <c r="H1796" s="14">
        <v>160603</v>
      </c>
      <c r="I1796" s="14" t="s">
        <v>31</v>
      </c>
      <c r="J1796" s="14" t="s">
        <v>356</v>
      </c>
      <c r="K1796" s="14" t="s">
        <v>427</v>
      </c>
      <c r="L1796" s="14" t="s">
        <v>24</v>
      </c>
      <c r="M1796" s="14">
        <v>58</v>
      </c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356</v>
      </c>
      <c r="D1797" s="14" t="s">
        <v>427</v>
      </c>
      <c r="E1797" s="14">
        <v>171</v>
      </c>
      <c r="F1797" s="14" t="s">
        <v>889</v>
      </c>
      <c r="G1797" s="15"/>
      <c r="H1797" s="14">
        <v>160603</v>
      </c>
      <c r="I1797" s="14" t="s">
        <v>31</v>
      </c>
      <c r="J1797" s="14" t="s">
        <v>356</v>
      </c>
      <c r="K1797" s="14" t="s">
        <v>427</v>
      </c>
      <c r="L1797" s="14" t="s">
        <v>23</v>
      </c>
      <c r="M1797" s="14">
        <v>0</v>
      </c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356</v>
      </c>
      <c r="D1798" s="14" t="s">
        <v>427</v>
      </c>
      <c r="E1798" s="14">
        <v>172</v>
      </c>
      <c r="F1798" s="14" t="s">
        <v>890</v>
      </c>
      <c r="G1798" s="15"/>
      <c r="H1798" s="14">
        <v>160603</v>
      </c>
      <c r="I1798" s="14" t="s">
        <v>31</v>
      </c>
      <c r="J1798" s="14" t="s">
        <v>356</v>
      </c>
      <c r="K1798" s="14" t="s">
        <v>427</v>
      </c>
      <c r="L1798" s="14" t="s">
        <v>23</v>
      </c>
      <c r="M1798" s="14">
        <v>0</v>
      </c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356</v>
      </c>
      <c r="D1799" s="14" t="s">
        <v>427</v>
      </c>
      <c r="E1799" s="14">
        <v>172</v>
      </c>
      <c r="F1799" s="14" t="s">
        <v>890</v>
      </c>
      <c r="G1799" s="15"/>
      <c r="H1799" s="14">
        <v>160603</v>
      </c>
      <c r="I1799" s="14" t="s">
        <v>31</v>
      </c>
      <c r="J1799" s="14" t="s">
        <v>356</v>
      </c>
      <c r="K1799" s="14" t="s">
        <v>427</v>
      </c>
      <c r="L1799" s="14" t="s">
        <v>21</v>
      </c>
      <c r="M1799" s="14">
        <v>0</v>
      </c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356</v>
      </c>
      <c r="D1800" s="14" t="s">
        <v>427</v>
      </c>
      <c r="E1800" s="14">
        <v>172</v>
      </c>
      <c r="F1800" s="14" t="s">
        <v>890</v>
      </c>
      <c r="G1800" s="15"/>
      <c r="H1800" s="14">
        <v>160603</v>
      </c>
      <c r="I1800" s="14" t="s">
        <v>31</v>
      </c>
      <c r="J1800" s="14" t="s">
        <v>356</v>
      </c>
      <c r="K1800" s="14" t="s">
        <v>427</v>
      </c>
      <c r="L1800" s="14" t="s">
        <v>24</v>
      </c>
      <c r="M1800" s="14">
        <v>23</v>
      </c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356</v>
      </c>
      <c r="D1801" s="14" t="s">
        <v>427</v>
      </c>
      <c r="E1801" s="14">
        <v>172</v>
      </c>
      <c r="F1801" s="14" t="s">
        <v>890</v>
      </c>
      <c r="G1801" s="15"/>
      <c r="H1801" s="14">
        <v>160603</v>
      </c>
      <c r="I1801" s="14" t="s">
        <v>31</v>
      </c>
      <c r="J1801" s="14" t="s">
        <v>356</v>
      </c>
      <c r="K1801" s="14" t="s">
        <v>427</v>
      </c>
      <c r="L1801" s="14" t="s">
        <v>914</v>
      </c>
      <c r="M1801" s="14">
        <v>0</v>
      </c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356</v>
      </c>
      <c r="D1802" s="14" t="s">
        <v>427</v>
      </c>
      <c r="E1802" s="14">
        <v>172</v>
      </c>
      <c r="F1802" s="14" t="s">
        <v>890</v>
      </c>
      <c r="G1802" s="15"/>
      <c r="H1802" s="14">
        <v>160603</v>
      </c>
      <c r="I1802" s="14" t="s">
        <v>31</v>
      </c>
      <c r="J1802" s="14" t="s">
        <v>356</v>
      </c>
      <c r="K1802" s="14" t="s">
        <v>427</v>
      </c>
      <c r="L1802" s="14" t="s">
        <v>22</v>
      </c>
      <c r="M1802" s="14">
        <v>0</v>
      </c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</row>
    <row r="1803" spans="1:24" ht="28.2" thickBot="1" x14ac:dyDescent="0.35">
      <c r="A1803" s="14" t="s">
        <v>29</v>
      </c>
      <c r="B1803" s="14" t="s">
        <v>31</v>
      </c>
      <c r="C1803" s="14" t="s">
        <v>356</v>
      </c>
      <c r="D1803" s="14" t="s">
        <v>427</v>
      </c>
      <c r="E1803" s="14">
        <v>174</v>
      </c>
      <c r="F1803" s="14" t="s">
        <v>891</v>
      </c>
      <c r="G1803" s="15"/>
      <c r="H1803" s="14">
        <v>160603</v>
      </c>
      <c r="I1803" s="14" t="s">
        <v>31</v>
      </c>
      <c r="J1803" s="14" t="s">
        <v>356</v>
      </c>
      <c r="K1803" s="14" t="s">
        <v>427</v>
      </c>
      <c r="L1803" s="14" t="s">
        <v>22</v>
      </c>
      <c r="M1803" s="14">
        <v>0</v>
      </c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</row>
    <row r="1804" spans="1:24" ht="28.2" thickBot="1" x14ac:dyDescent="0.35">
      <c r="A1804" s="14" t="s">
        <v>29</v>
      </c>
      <c r="B1804" s="14" t="s">
        <v>31</v>
      </c>
      <c r="C1804" s="14" t="s">
        <v>356</v>
      </c>
      <c r="D1804" s="14" t="s">
        <v>427</v>
      </c>
      <c r="E1804" s="14">
        <v>174</v>
      </c>
      <c r="F1804" s="14" t="s">
        <v>891</v>
      </c>
      <c r="G1804" s="15"/>
      <c r="H1804" s="14">
        <v>160603</v>
      </c>
      <c r="I1804" s="14" t="s">
        <v>31</v>
      </c>
      <c r="J1804" s="14" t="s">
        <v>356</v>
      </c>
      <c r="K1804" s="14" t="s">
        <v>427</v>
      </c>
      <c r="L1804" s="14" t="s">
        <v>23</v>
      </c>
      <c r="M1804" s="14">
        <v>0</v>
      </c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</row>
    <row r="1805" spans="1:24" ht="28.2" thickBot="1" x14ac:dyDescent="0.35">
      <c r="A1805" s="14" t="s">
        <v>29</v>
      </c>
      <c r="B1805" s="14" t="s">
        <v>31</v>
      </c>
      <c r="C1805" s="14" t="s">
        <v>356</v>
      </c>
      <c r="D1805" s="14" t="s">
        <v>427</v>
      </c>
      <c r="E1805" s="14">
        <v>174</v>
      </c>
      <c r="F1805" s="14" t="s">
        <v>891</v>
      </c>
      <c r="G1805" s="15"/>
      <c r="H1805" s="14">
        <v>160603</v>
      </c>
      <c r="I1805" s="14" t="s">
        <v>31</v>
      </c>
      <c r="J1805" s="14" t="s">
        <v>356</v>
      </c>
      <c r="K1805" s="14" t="s">
        <v>427</v>
      </c>
      <c r="L1805" s="14" t="s">
        <v>914</v>
      </c>
      <c r="M1805" s="14">
        <v>0</v>
      </c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</row>
    <row r="1806" spans="1:24" ht="28.2" thickBot="1" x14ac:dyDescent="0.35">
      <c r="A1806" s="14" t="s">
        <v>29</v>
      </c>
      <c r="B1806" s="14" t="s">
        <v>31</v>
      </c>
      <c r="C1806" s="14" t="s">
        <v>356</v>
      </c>
      <c r="D1806" s="14" t="s">
        <v>427</v>
      </c>
      <c r="E1806" s="14">
        <v>174</v>
      </c>
      <c r="F1806" s="14" t="s">
        <v>891</v>
      </c>
      <c r="G1806" s="15"/>
      <c r="H1806" s="14">
        <v>160603</v>
      </c>
      <c r="I1806" s="14" t="s">
        <v>31</v>
      </c>
      <c r="J1806" s="14" t="s">
        <v>356</v>
      </c>
      <c r="K1806" s="14" t="s">
        <v>427</v>
      </c>
      <c r="L1806" s="14" t="s">
        <v>21</v>
      </c>
      <c r="M1806" s="14">
        <v>0</v>
      </c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</row>
    <row r="1807" spans="1:24" ht="28.2" thickBot="1" x14ac:dyDescent="0.35">
      <c r="A1807" s="14" t="s">
        <v>29</v>
      </c>
      <c r="B1807" s="14" t="s">
        <v>31</v>
      </c>
      <c r="C1807" s="14" t="s">
        <v>356</v>
      </c>
      <c r="D1807" s="14" t="s">
        <v>427</v>
      </c>
      <c r="E1807" s="14">
        <v>174</v>
      </c>
      <c r="F1807" s="14" t="s">
        <v>891</v>
      </c>
      <c r="G1807" s="15"/>
      <c r="H1807" s="14">
        <v>160603</v>
      </c>
      <c r="I1807" s="14" t="s">
        <v>31</v>
      </c>
      <c r="J1807" s="14" t="s">
        <v>356</v>
      </c>
      <c r="K1807" s="14" t="s">
        <v>427</v>
      </c>
      <c r="L1807" s="14" t="s">
        <v>24</v>
      </c>
      <c r="M1807" s="14">
        <v>22</v>
      </c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356</v>
      </c>
      <c r="D1808" s="14" t="s">
        <v>427</v>
      </c>
      <c r="E1808" s="14">
        <v>175</v>
      </c>
      <c r="F1808" s="14" t="s">
        <v>892</v>
      </c>
      <c r="G1808" s="15"/>
      <c r="H1808" s="14">
        <v>160603</v>
      </c>
      <c r="I1808" s="14" t="s">
        <v>31</v>
      </c>
      <c r="J1808" s="14" t="s">
        <v>356</v>
      </c>
      <c r="K1808" s="14" t="s">
        <v>427</v>
      </c>
      <c r="L1808" s="14" t="s">
        <v>914</v>
      </c>
      <c r="M1808" s="14">
        <v>0</v>
      </c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356</v>
      </c>
      <c r="D1809" s="14" t="s">
        <v>427</v>
      </c>
      <c r="E1809" s="14">
        <v>175</v>
      </c>
      <c r="F1809" s="14" t="s">
        <v>892</v>
      </c>
      <c r="G1809" s="15"/>
      <c r="H1809" s="14">
        <v>160603</v>
      </c>
      <c r="I1809" s="14" t="s">
        <v>31</v>
      </c>
      <c r="J1809" s="14" t="s">
        <v>356</v>
      </c>
      <c r="K1809" s="14" t="s">
        <v>427</v>
      </c>
      <c r="L1809" s="14" t="s">
        <v>24</v>
      </c>
      <c r="M1809" s="14">
        <v>37</v>
      </c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356</v>
      </c>
      <c r="D1810" s="14" t="s">
        <v>427</v>
      </c>
      <c r="E1810" s="14">
        <v>175</v>
      </c>
      <c r="F1810" s="14" t="s">
        <v>892</v>
      </c>
      <c r="G1810" s="15"/>
      <c r="H1810" s="14">
        <v>160603</v>
      </c>
      <c r="I1810" s="14" t="s">
        <v>31</v>
      </c>
      <c r="J1810" s="14" t="s">
        <v>356</v>
      </c>
      <c r="K1810" s="14" t="s">
        <v>427</v>
      </c>
      <c r="L1810" s="14" t="s">
        <v>22</v>
      </c>
      <c r="M1810" s="14">
        <v>0</v>
      </c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356</v>
      </c>
      <c r="D1811" s="14" t="s">
        <v>427</v>
      </c>
      <c r="E1811" s="14">
        <v>175</v>
      </c>
      <c r="F1811" s="14" t="s">
        <v>892</v>
      </c>
      <c r="G1811" s="15"/>
      <c r="H1811" s="14">
        <v>160603</v>
      </c>
      <c r="I1811" s="14" t="s">
        <v>31</v>
      </c>
      <c r="J1811" s="14" t="s">
        <v>356</v>
      </c>
      <c r="K1811" s="14" t="s">
        <v>427</v>
      </c>
      <c r="L1811" s="14" t="s">
        <v>23</v>
      </c>
      <c r="M1811" s="14">
        <v>0</v>
      </c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356</v>
      </c>
      <c r="D1812" s="14" t="s">
        <v>427</v>
      </c>
      <c r="E1812" s="14">
        <v>175</v>
      </c>
      <c r="F1812" s="14" t="s">
        <v>892</v>
      </c>
      <c r="G1812" s="15"/>
      <c r="H1812" s="14">
        <v>160603</v>
      </c>
      <c r="I1812" s="14" t="s">
        <v>31</v>
      </c>
      <c r="J1812" s="14" t="s">
        <v>356</v>
      </c>
      <c r="K1812" s="14" t="s">
        <v>427</v>
      </c>
      <c r="L1812" s="14" t="s">
        <v>21</v>
      </c>
      <c r="M1812" s="14">
        <v>0</v>
      </c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356</v>
      </c>
      <c r="D1813" s="14" t="s">
        <v>427</v>
      </c>
      <c r="E1813" s="14">
        <v>7035</v>
      </c>
      <c r="F1813" s="14" t="s">
        <v>893</v>
      </c>
      <c r="G1813" s="15"/>
      <c r="H1813" s="14">
        <v>160603</v>
      </c>
      <c r="I1813" s="14" t="s">
        <v>31</v>
      </c>
      <c r="J1813" s="14" t="s">
        <v>356</v>
      </c>
      <c r="K1813" s="14" t="s">
        <v>427</v>
      </c>
      <c r="L1813" s="14" t="s">
        <v>21</v>
      </c>
      <c r="M1813" s="14">
        <v>0</v>
      </c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356</v>
      </c>
      <c r="D1814" s="14" t="s">
        <v>427</v>
      </c>
      <c r="E1814" s="14">
        <v>7035</v>
      </c>
      <c r="F1814" s="14" t="s">
        <v>893</v>
      </c>
      <c r="G1814" s="15"/>
      <c r="H1814" s="14">
        <v>160603</v>
      </c>
      <c r="I1814" s="14" t="s">
        <v>31</v>
      </c>
      <c r="J1814" s="14" t="s">
        <v>356</v>
      </c>
      <c r="K1814" s="14" t="s">
        <v>427</v>
      </c>
      <c r="L1814" s="14" t="s">
        <v>24</v>
      </c>
      <c r="M1814" s="14">
        <v>40</v>
      </c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356</v>
      </c>
      <c r="D1815" s="14" t="s">
        <v>427</v>
      </c>
      <c r="E1815" s="14">
        <v>7035</v>
      </c>
      <c r="F1815" s="14" t="s">
        <v>893</v>
      </c>
      <c r="G1815" s="15"/>
      <c r="H1815" s="14">
        <v>160603</v>
      </c>
      <c r="I1815" s="14" t="s">
        <v>31</v>
      </c>
      <c r="J1815" s="14" t="s">
        <v>356</v>
      </c>
      <c r="K1815" s="14" t="s">
        <v>427</v>
      </c>
      <c r="L1815" s="14" t="s">
        <v>22</v>
      </c>
      <c r="M1815" s="14">
        <v>0</v>
      </c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356</v>
      </c>
      <c r="D1816" s="14" t="s">
        <v>427</v>
      </c>
      <c r="E1816" s="14">
        <v>7035</v>
      </c>
      <c r="F1816" s="14" t="s">
        <v>893</v>
      </c>
      <c r="G1816" s="15"/>
      <c r="H1816" s="14">
        <v>160603</v>
      </c>
      <c r="I1816" s="14" t="s">
        <v>31</v>
      </c>
      <c r="J1816" s="14" t="s">
        <v>356</v>
      </c>
      <c r="K1816" s="14" t="s">
        <v>427</v>
      </c>
      <c r="L1816" s="14" t="s">
        <v>23</v>
      </c>
      <c r="M1816" s="14">
        <v>0</v>
      </c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356</v>
      </c>
      <c r="D1817" s="14" t="s">
        <v>427</v>
      </c>
      <c r="E1817" s="14">
        <v>7035</v>
      </c>
      <c r="F1817" s="14" t="s">
        <v>893</v>
      </c>
      <c r="G1817" s="15"/>
      <c r="H1817" s="14">
        <v>160603</v>
      </c>
      <c r="I1817" s="14" t="s">
        <v>31</v>
      </c>
      <c r="J1817" s="14" t="s">
        <v>356</v>
      </c>
      <c r="K1817" s="14" t="s">
        <v>427</v>
      </c>
      <c r="L1817" s="14" t="s">
        <v>914</v>
      </c>
      <c r="M1817" s="14">
        <v>0</v>
      </c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356</v>
      </c>
      <c r="D1818" s="14" t="s">
        <v>427</v>
      </c>
      <c r="E1818" s="14">
        <v>26298</v>
      </c>
      <c r="F1818" s="14" t="s">
        <v>894</v>
      </c>
      <c r="G1818" s="15"/>
      <c r="H1818" s="14">
        <v>160603</v>
      </c>
      <c r="I1818" s="14" t="s">
        <v>31</v>
      </c>
      <c r="J1818" s="14" t="s">
        <v>356</v>
      </c>
      <c r="K1818" s="14" t="s">
        <v>427</v>
      </c>
      <c r="L1818" s="14" t="s">
        <v>21</v>
      </c>
      <c r="M1818" s="14">
        <v>0</v>
      </c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356</v>
      </c>
      <c r="D1819" s="14" t="s">
        <v>427</v>
      </c>
      <c r="E1819" s="14">
        <v>26298</v>
      </c>
      <c r="F1819" s="14" t="s">
        <v>894</v>
      </c>
      <c r="G1819" s="15"/>
      <c r="H1819" s="14">
        <v>160603</v>
      </c>
      <c r="I1819" s="14" t="s">
        <v>31</v>
      </c>
      <c r="J1819" s="14" t="s">
        <v>356</v>
      </c>
      <c r="K1819" s="14" t="s">
        <v>427</v>
      </c>
      <c r="L1819" s="14" t="s">
        <v>24</v>
      </c>
      <c r="M1819" s="14">
        <v>27</v>
      </c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356</v>
      </c>
      <c r="D1820" s="14" t="s">
        <v>427</v>
      </c>
      <c r="E1820" s="14">
        <v>26298</v>
      </c>
      <c r="F1820" s="14" t="s">
        <v>894</v>
      </c>
      <c r="G1820" s="15"/>
      <c r="H1820" s="14">
        <v>160603</v>
      </c>
      <c r="I1820" s="14" t="s">
        <v>31</v>
      </c>
      <c r="J1820" s="14" t="s">
        <v>356</v>
      </c>
      <c r="K1820" s="14" t="s">
        <v>427</v>
      </c>
      <c r="L1820" s="14" t="s">
        <v>23</v>
      </c>
      <c r="M1820" s="14">
        <v>0</v>
      </c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356</v>
      </c>
      <c r="D1821" s="14" t="s">
        <v>427</v>
      </c>
      <c r="E1821" s="14">
        <v>26298</v>
      </c>
      <c r="F1821" s="14" t="s">
        <v>894</v>
      </c>
      <c r="G1821" s="15"/>
      <c r="H1821" s="14">
        <v>160603</v>
      </c>
      <c r="I1821" s="14" t="s">
        <v>31</v>
      </c>
      <c r="J1821" s="14" t="s">
        <v>356</v>
      </c>
      <c r="K1821" s="14" t="s">
        <v>427</v>
      </c>
      <c r="L1821" s="14" t="s">
        <v>22</v>
      </c>
      <c r="M1821" s="14">
        <v>0</v>
      </c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356</v>
      </c>
      <c r="D1822" s="14" t="s">
        <v>427</v>
      </c>
      <c r="E1822" s="14">
        <v>26298</v>
      </c>
      <c r="F1822" s="14" t="s">
        <v>894</v>
      </c>
      <c r="G1822" s="15"/>
      <c r="H1822" s="14">
        <v>160603</v>
      </c>
      <c r="I1822" s="14" t="s">
        <v>31</v>
      </c>
      <c r="J1822" s="14" t="s">
        <v>356</v>
      </c>
      <c r="K1822" s="14" t="s">
        <v>427</v>
      </c>
      <c r="L1822" s="14" t="s">
        <v>914</v>
      </c>
      <c r="M1822" s="14">
        <v>0</v>
      </c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356</v>
      </c>
      <c r="D1823" s="14" t="s">
        <v>427</v>
      </c>
      <c r="E1823" s="14">
        <v>31639</v>
      </c>
      <c r="F1823" s="14" t="s">
        <v>943</v>
      </c>
      <c r="G1823" s="15"/>
      <c r="H1823" s="14">
        <v>160603</v>
      </c>
      <c r="I1823" s="14" t="s">
        <v>31</v>
      </c>
      <c r="J1823" s="14" t="s">
        <v>356</v>
      </c>
      <c r="K1823" s="14" t="s">
        <v>427</v>
      </c>
      <c r="L1823" s="14" t="s">
        <v>21</v>
      </c>
      <c r="M1823" s="14">
        <v>0</v>
      </c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356</v>
      </c>
      <c r="D1824" s="14" t="s">
        <v>427</v>
      </c>
      <c r="E1824" s="14">
        <v>31639</v>
      </c>
      <c r="F1824" s="14" t="s">
        <v>943</v>
      </c>
      <c r="G1824" s="15"/>
      <c r="H1824" s="14">
        <v>160603</v>
      </c>
      <c r="I1824" s="14" t="s">
        <v>31</v>
      </c>
      <c r="J1824" s="14" t="s">
        <v>356</v>
      </c>
      <c r="K1824" s="14" t="s">
        <v>427</v>
      </c>
      <c r="L1824" s="14" t="s">
        <v>914</v>
      </c>
      <c r="M1824" s="14">
        <v>0</v>
      </c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356</v>
      </c>
      <c r="D1825" s="14" t="s">
        <v>427</v>
      </c>
      <c r="E1825" s="14">
        <v>31639</v>
      </c>
      <c r="F1825" s="14" t="s">
        <v>943</v>
      </c>
      <c r="G1825" s="15"/>
      <c r="H1825" s="14">
        <v>160603</v>
      </c>
      <c r="I1825" s="14" t="s">
        <v>31</v>
      </c>
      <c r="J1825" s="14" t="s">
        <v>356</v>
      </c>
      <c r="K1825" s="14" t="s">
        <v>427</v>
      </c>
      <c r="L1825" s="14" t="s">
        <v>22</v>
      </c>
      <c r="M1825" s="14">
        <v>0</v>
      </c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356</v>
      </c>
      <c r="D1826" s="14" t="s">
        <v>427</v>
      </c>
      <c r="E1826" s="14">
        <v>31639</v>
      </c>
      <c r="F1826" s="14" t="s">
        <v>943</v>
      </c>
      <c r="G1826" s="15"/>
      <c r="H1826" s="14">
        <v>160603</v>
      </c>
      <c r="I1826" s="14" t="s">
        <v>31</v>
      </c>
      <c r="J1826" s="14" t="s">
        <v>356</v>
      </c>
      <c r="K1826" s="14" t="s">
        <v>427</v>
      </c>
      <c r="L1826" s="14" t="s">
        <v>24</v>
      </c>
      <c r="M1826" s="14">
        <v>40</v>
      </c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356</v>
      </c>
      <c r="D1827" s="14" t="s">
        <v>427</v>
      </c>
      <c r="E1827" s="14">
        <v>31639</v>
      </c>
      <c r="F1827" s="14" t="s">
        <v>943</v>
      </c>
      <c r="G1827" s="15"/>
      <c r="H1827" s="14">
        <v>160603</v>
      </c>
      <c r="I1827" s="14" t="s">
        <v>31</v>
      </c>
      <c r="J1827" s="14" t="s">
        <v>356</v>
      </c>
      <c r="K1827" s="14" t="s">
        <v>427</v>
      </c>
      <c r="L1827" s="14" t="s">
        <v>23</v>
      </c>
      <c r="M1827" s="14">
        <v>0</v>
      </c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356</v>
      </c>
      <c r="D1828" s="14" t="s">
        <v>429</v>
      </c>
      <c r="E1828" s="14">
        <v>161</v>
      </c>
      <c r="F1828" s="14" t="s">
        <v>895</v>
      </c>
      <c r="G1828" s="15"/>
      <c r="H1828" s="14">
        <v>160605</v>
      </c>
      <c r="I1828" s="14" t="s">
        <v>31</v>
      </c>
      <c r="J1828" s="14" t="s">
        <v>356</v>
      </c>
      <c r="K1828" s="14" t="s">
        <v>429</v>
      </c>
      <c r="L1828" s="14" t="s">
        <v>21</v>
      </c>
      <c r="M1828" s="14">
        <v>0</v>
      </c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356</v>
      </c>
      <c r="D1829" s="14" t="s">
        <v>429</v>
      </c>
      <c r="E1829" s="14">
        <v>161</v>
      </c>
      <c r="F1829" s="14" t="s">
        <v>895</v>
      </c>
      <c r="G1829" s="15"/>
      <c r="H1829" s="14">
        <v>160605</v>
      </c>
      <c r="I1829" s="14" t="s">
        <v>31</v>
      </c>
      <c r="J1829" s="14" t="s">
        <v>356</v>
      </c>
      <c r="K1829" s="14" t="s">
        <v>429</v>
      </c>
      <c r="L1829" s="14" t="s">
        <v>22</v>
      </c>
      <c r="M1829" s="14">
        <v>0</v>
      </c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356</v>
      </c>
      <c r="D1830" s="14" t="s">
        <v>429</v>
      </c>
      <c r="E1830" s="14">
        <v>161</v>
      </c>
      <c r="F1830" s="14" t="s">
        <v>895</v>
      </c>
      <c r="G1830" s="15"/>
      <c r="H1830" s="14">
        <v>160605</v>
      </c>
      <c r="I1830" s="14" t="s">
        <v>31</v>
      </c>
      <c r="J1830" s="14" t="s">
        <v>356</v>
      </c>
      <c r="K1830" s="14" t="s">
        <v>429</v>
      </c>
      <c r="L1830" s="14" t="s">
        <v>914</v>
      </c>
      <c r="M1830" s="14">
        <v>0</v>
      </c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356</v>
      </c>
      <c r="D1831" s="14" t="s">
        <v>429</v>
      </c>
      <c r="E1831" s="14">
        <v>161</v>
      </c>
      <c r="F1831" s="14" t="s">
        <v>895</v>
      </c>
      <c r="G1831" s="15"/>
      <c r="H1831" s="14">
        <v>160605</v>
      </c>
      <c r="I1831" s="14" t="s">
        <v>31</v>
      </c>
      <c r="J1831" s="14" t="s">
        <v>356</v>
      </c>
      <c r="K1831" s="14" t="s">
        <v>429</v>
      </c>
      <c r="L1831" s="14" t="s">
        <v>23</v>
      </c>
      <c r="M1831" s="14">
        <v>0</v>
      </c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356</v>
      </c>
      <c r="D1832" s="14" t="s">
        <v>429</v>
      </c>
      <c r="E1832" s="14">
        <v>161</v>
      </c>
      <c r="F1832" s="14" t="s">
        <v>895</v>
      </c>
      <c r="G1832" s="15"/>
      <c r="H1832" s="14">
        <v>160605</v>
      </c>
      <c r="I1832" s="14" t="s">
        <v>31</v>
      </c>
      <c r="J1832" s="14" t="s">
        <v>356</v>
      </c>
      <c r="K1832" s="14" t="s">
        <v>429</v>
      </c>
      <c r="L1832" s="14" t="s">
        <v>24</v>
      </c>
      <c r="M1832" s="14">
        <v>152</v>
      </c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356</v>
      </c>
      <c r="D1833" s="14" t="s">
        <v>429</v>
      </c>
      <c r="E1833" s="14">
        <v>177</v>
      </c>
      <c r="F1833" s="14" t="s">
        <v>896</v>
      </c>
      <c r="G1833" s="15"/>
      <c r="H1833" s="14">
        <v>160605</v>
      </c>
      <c r="I1833" s="14" t="s">
        <v>31</v>
      </c>
      <c r="J1833" s="14" t="s">
        <v>356</v>
      </c>
      <c r="K1833" s="14" t="s">
        <v>429</v>
      </c>
      <c r="L1833" s="14" t="s">
        <v>22</v>
      </c>
      <c r="M1833" s="14">
        <v>0</v>
      </c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356</v>
      </c>
      <c r="D1834" s="14" t="s">
        <v>429</v>
      </c>
      <c r="E1834" s="14">
        <v>177</v>
      </c>
      <c r="F1834" s="14" t="s">
        <v>896</v>
      </c>
      <c r="G1834" s="15"/>
      <c r="H1834" s="14">
        <v>160605</v>
      </c>
      <c r="I1834" s="14" t="s">
        <v>31</v>
      </c>
      <c r="J1834" s="14" t="s">
        <v>356</v>
      </c>
      <c r="K1834" s="14" t="s">
        <v>429</v>
      </c>
      <c r="L1834" s="14" t="s">
        <v>23</v>
      </c>
      <c r="M1834" s="14">
        <v>0</v>
      </c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356</v>
      </c>
      <c r="D1835" s="14" t="s">
        <v>429</v>
      </c>
      <c r="E1835" s="14">
        <v>177</v>
      </c>
      <c r="F1835" s="14" t="s">
        <v>896</v>
      </c>
      <c r="G1835" s="15"/>
      <c r="H1835" s="14">
        <v>160605</v>
      </c>
      <c r="I1835" s="14" t="s">
        <v>31</v>
      </c>
      <c r="J1835" s="14" t="s">
        <v>356</v>
      </c>
      <c r="K1835" s="14" t="s">
        <v>429</v>
      </c>
      <c r="L1835" s="14" t="s">
        <v>21</v>
      </c>
      <c r="M1835" s="14">
        <v>0</v>
      </c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356</v>
      </c>
      <c r="D1836" s="14" t="s">
        <v>429</v>
      </c>
      <c r="E1836" s="14">
        <v>177</v>
      </c>
      <c r="F1836" s="14" t="s">
        <v>896</v>
      </c>
      <c r="G1836" s="15"/>
      <c r="H1836" s="14">
        <v>160605</v>
      </c>
      <c r="I1836" s="14" t="s">
        <v>31</v>
      </c>
      <c r="J1836" s="14" t="s">
        <v>356</v>
      </c>
      <c r="K1836" s="14" t="s">
        <v>429</v>
      </c>
      <c r="L1836" s="14" t="s">
        <v>24</v>
      </c>
      <c r="M1836" s="14">
        <v>80</v>
      </c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356</v>
      </c>
      <c r="D1837" s="14" t="s">
        <v>429</v>
      </c>
      <c r="E1837" s="14">
        <v>177</v>
      </c>
      <c r="F1837" s="14" t="s">
        <v>896</v>
      </c>
      <c r="G1837" s="15"/>
      <c r="H1837" s="14">
        <v>160605</v>
      </c>
      <c r="I1837" s="14" t="s">
        <v>31</v>
      </c>
      <c r="J1837" s="14" t="s">
        <v>356</v>
      </c>
      <c r="K1837" s="14" t="s">
        <v>429</v>
      </c>
      <c r="L1837" s="14" t="s">
        <v>914</v>
      </c>
      <c r="M1837" s="14">
        <v>0</v>
      </c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356</v>
      </c>
      <c r="D1838" s="14" t="s">
        <v>429</v>
      </c>
      <c r="E1838" s="14">
        <v>178</v>
      </c>
      <c r="F1838" s="14" t="s">
        <v>430</v>
      </c>
      <c r="G1838" s="15"/>
      <c r="H1838" s="14">
        <v>160605</v>
      </c>
      <c r="I1838" s="14" t="s">
        <v>31</v>
      </c>
      <c r="J1838" s="14" t="s">
        <v>356</v>
      </c>
      <c r="K1838" s="14" t="s">
        <v>429</v>
      </c>
      <c r="L1838" s="14" t="s">
        <v>24</v>
      </c>
      <c r="M1838" s="14">
        <v>37</v>
      </c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356</v>
      </c>
      <c r="D1839" s="14" t="s">
        <v>429</v>
      </c>
      <c r="E1839" s="14">
        <v>178</v>
      </c>
      <c r="F1839" s="14" t="s">
        <v>430</v>
      </c>
      <c r="G1839" s="15"/>
      <c r="H1839" s="14">
        <v>160605</v>
      </c>
      <c r="I1839" s="14" t="s">
        <v>31</v>
      </c>
      <c r="J1839" s="14" t="s">
        <v>356</v>
      </c>
      <c r="K1839" s="14" t="s">
        <v>429</v>
      </c>
      <c r="L1839" s="14" t="s">
        <v>21</v>
      </c>
      <c r="M1839" s="14">
        <v>0</v>
      </c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356</v>
      </c>
      <c r="D1840" s="14" t="s">
        <v>429</v>
      </c>
      <c r="E1840" s="14">
        <v>178</v>
      </c>
      <c r="F1840" s="14" t="s">
        <v>430</v>
      </c>
      <c r="G1840" s="15"/>
      <c r="H1840" s="14">
        <v>160605</v>
      </c>
      <c r="I1840" s="14" t="s">
        <v>31</v>
      </c>
      <c r="J1840" s="14" t="s">
        <v>356</v>
      </c>
      <c r="K1840" s="14" t="s">
        <v>429</v>
      </c>
      <c r="L1840" s="14" t="s">
        <v>914</v>
      </c>
      <c r="M1840" s="14">
        <v>0</v>
      </c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356</v>
      </c>
      <c r="D1841" s="14" t="s">
        <v>429</v>
      </c>
      <c r="E1841" s="14">
        <v>178</v>
      </c>
      <c r="F1841" s="14" t="s">
        <v>430</v>
      </c>
      <c r="G1841" s="15"/>
      <c r="H1841" s="14">
        <v>160605</v>
      </c>
      <c r="I1841" s="14" t="s">
        <v>31</v>
      </c>
      <c r="J1841" s="14" t="s">
        <v>356</v>
      </c>
      <c r="K1841" s="14" t="s">
        <v>429</v>
      </c>
      <c r="L1841" s="14" t="s">
        <v>22</v>
      </c>
      <c r="M1841" s="14">
        <v>0</v>
      </c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356</v>
      </c>
      <c r="D1842" s="14" t="s">
        <v>429</v>
      </c>
      <c r="E1842" s="14">
        <v>178</v>
      </c>
      <c r="F1842" s="14" t="s">
        <v>430</v>
      </c>
      <c r="G1842" s="15"/>
      <c r="H1842" s="14">
        <v>160605</v>
      </c>
      <c r="I1842" s="14" t="s">
        <v>31</v>
      </c>
      <c r="J1842" s="14" t="s">
        <v>356</v>
      </c>
      <c r="K1842" s="14" t="s">
        <v>429</v>
      </c>
      <c r="L1842" s="14" t="s">
        <v>23</v>
      </c>
      <c r="M1842" s="14">
        <v>0</v>
      </c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356</v>
      </c>
      <c r="D1843" s="14" t="s">
        <v>429</v>
      </c>
      <c r="E1843" s="14">
        <v>183</v>
      </c>
      <c r="F1843" s="14" t="s">
        <v>900</v>
      </c>
      <c r="G1843" s="15"/>
      <c r="H1843" s="14">
        <v>160605</v>
      </c>
      <c r="I1843" s="14" t="s">
        <v>31</v>
      </c>
      <c r="J1843" s="14" t="s">
        <v>356</v>
      </c>
      <c r="K1843" s="14" t="s">
        <v>429</v>
      </c>
      <c r="L1843" s="14" t="s">
        <v>22</v>
      </c>
      <c r="M1843" s="14">
        <v>0</v>
      </c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356</v>
      </c>
      <c r="D1844" s="14" t="s">
        <v>429</v>
      </c>
      <c r="E1844" s="14">
        <v>183</v>
      </c>
      <c r="F1844" s="14" t="s">
        <v>900</v>
      </c>
      <c r="G1844" s="15"/>
      <c r="H1844" s="14">
        <v>160605</v>
      </c>
      <c r="I1844" s="14" t="s">
        <v>31</v>
      </c>
      <c r="J1844" s="14" t="s">
        <v>356</v>
      </c>
      <c r="K1844" s="14" t="s">
        <v>429</v>
      </c>
      <c r="L1844" s="14" t="s">
        <v>914</v>
      </c>
      <c r="M1844" s="14">
        <v>0</v>
      </c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356</v>
      </c>
      <c r="D1845" s="14" t="s">
        <v>429</v>
      </c>
      <c r="E1845" s="14">
        <v>183</v>
      </c>
      <c r="F1845" s="14" t="s">
        <v>900</v>
      </c>
      <c r="G1845" s="15"/>
      <c r="H1845" s="14">
        <v>160605</v>
      </c>
      <c r="I1845" s="14" t="s">
        <v>31</v>
      </c>
      <c r="J1845" s="14" t="s">
        <v>356</v>
      </c>
      <c r="K1845" s="14" t="s">
        <v>429</v>
      </c>
      <c r="L1845" s="14" t="s">
        <v>21</v>
      </c>
      <c r="M1845" s="14">
        <v>0</v>
      </c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356</v>
      </c>
      <c r="D1846" s="14" t="s">
        <v>429</v>
      </c>
      <c r="E1846" s="14">
        <v>183</v>
      </c>
      <c r="F1846" s="14" t="s">
        <v>900</v>
      </c>
      <c r="G1846" s="15"/>
      <c r="H1846" s="14">
        <v>160605</v>
      </c>
      <c r="I1846" s="14" t="s">
        <v>31</v>
      </c>
      <c r="J1846" s="14" t="s">
        <v>356</v>
      </c>
      <c r="K1846" s="14" t="s">
        <v>429</v>
      </c>
      <c r="L1846" s="14" t="s">
        <v>23</v>
      </c>
      <c r="M1846" s="14">
        <v>0</v>
      </c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356</v>
      </c>
      <c r="D1847" s="14" t="s">
        <v>429</v>
      </c>
      <c r="E1847" s="14">
        <v>183</v>
      </c>
      <c r="F1847" s="14" t="s">
        <v>900</v>
      </c>
      <c r="G1847" s="15"/>
      <c r="H1847" s="14">
        <v>160605</v>
      </c>
      <c r="I1847" s="14" t="s">
        <v>31</v>
      </c>
      <c r="J1847" s="14" t="s">
        <v>356</v>
      </c>
      <c r="K1847" s="14" t="s">
        <v>429</v>
      </c>
      <c r="L1847" s="14" t="s">
        <v>24</v>
      </c>
      <c r="M1847" s="14">
        <v>110</v>
      </c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356</v>
      </c>
      <c r="D1848" s="14" t="s">
        <v>429</v>
      </c>
      <c r="E1848" s="14">
        <v>184</v>
      </c>
      <c r="F1848" s="14" t="s">
        <v>901</v>
      </c>
      <c r="G1848" s="15"/>
      <c r="H1848" s="14">
        <v>160605</v>
      </c>
      <c r="I1848" s="14" t="s">
        <v>31</v>
      </c>
      <c r="J1848" s="14" t="s">
        <v>356</v>
      </c>
      <c r="K1848" s="14" t="s">
        <v>429</v>
      </c>
      <c r="L1848" s="14" t="s">
        <v>21</v>
      </c>
      <c r="M1848" s="14">
        <v>0</v>
      </c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356</v>
      </c>
      <c r="D1849" s="14" t="s">
        <v>429</v>
      </c>
      <c r="E1849" s="14">
        <v>184</v>
      </c>
      <c r="F1849" s="14" t="s">
        <v>901</v>
      </c>
      <c r="G1849" s="15"/>
      <c r="H1849" s="14">
        <v>160605</v>
      </c>
      <c r="I1849" s="14" t="s">
        <v>31</v>
      </c>
      <c r="J1849" s="14" t="s">
        <v>356</v>
      </c>
      <c r="K1849" s="14" t="s">
        <v>429</v>
      </c>
      <c r="L1849" s="14" t="s">
        <v>22</v>
      </c>
      <c r="M1849" s="14">
        <v>0</v>
      </c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356</v>
      </c>
      <c r="D1850" s="14" t="s">
        <v>429</v>
      </c>
      <c r="E1850" s="14">
        <v>184</v>
      </c>
      <c r="F1850" s="14" t="s">
        <v>901</v>
      </c>
      <c r="G1850" s="15"/>
      <c r="H1850" s="14">
        <v>160605</v>
      </c>
      <c r="I1850" s="14" t="s">
        <v>31</v>
      </c>
      <c r="J1850" s="14" t="s">
        <v>356</v>
      </c>
      <c r="K1850" s="14" t="s">
        <v>429</v>
      </c>
      <c r="L1850" s="14" t="s">
        <v>23</v>
      </c>
      <c r="M1850" s="14">
        <v>0</v>
      </c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356</v>
      </c>
      <c r="D1851" s="14" t="s">
        <v>429</v>
      </c>
      <c r="E1851" s="14">
        <v>184</v>
      </c>
      <c r="F1851" s="14" t="s">
        <v>901</v>
      </c>
      <c r="G1851" s="15"/>
      <c r="H1851" s="14">
        <v>160605</v>
      </c>
      <c r="I1851" s="14" t="s">
        <v>31</v>
      </c>
      <c r="J1851" s="14" t="s">
        <v>356</v>
      </c>
      <c r="K1851" s="14" t="s">
        <v>429</v>
      </c>
      <c r="L1851" s="14" t="s">
        <v>914</v>
      </c>
      <c r="M1851" s="14">
        <v>0</v>
      </c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356</v>
      </c>
      <c r="D1852" s="14" t="s">
        <v>429</v>
      </c>
      <c r="E1852" s="14">
        <v>184</v>
      </c>
      <c r="F1852" s="14" t="s">
        <v>901</v>
      </c>
      <c r="G1852" s="15"/>
      <c r="H1852" s="14">
        <v>160605</v>
      </c>
      <c r="I1852" s="14" t="s">
        <v>31</v>
      </c>
      <c r="J1852" s="14" t="s">
        <v>356</v>
      </c>
      <c r="K1852" s="14" t="s">
        <v>429</v>
      </c>
      <c r="L1852" s="14" t="s">
        <v>24</v>
      </c>
      <c r="M1852" s="14">
        <v>20</v>
      </c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356</v>
      </c>
      <c r="D1853" s="14" t="s">
        <v>429</v>
      </c>
      <c r="E1853" s="14">
        <v>297</v>
      </c>
      <c r="F1853" s="14" t="s">
        <v>902</v>
      </c>
      <c r="G1853" s="15"/>
      <c r="H1853" s="14">
        <v>160605</v>
      </c>
      <c r="I1853" s="14" t="s">
        <v>31</v>
      </c>
      <c r="J1853" s="14" t="s">
        <v>356</v>
      </c>
      <c r="K1853" s="14" t="s">
        <v>429</v>
      </c>
      <c r="L1853" s="14" t="s">
        <v>24</v>
      </c>
      <c r="M1853" s="14">
        <v>40</v>
      </c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356</v>
      </c>
      <c r="D1854" s="14" t="s">
        <v>429</v>
      </c>
      <c r="E1854" s="14">
        <v>297</v>
      </c>
      <c r="F1854" s="14" t="s">
        <v>902</v>
      </c>
      <c r="G1854" s="15"/>
      <c r="H1854" s="14">
        <v>160605</v>
      </c>
      <c r="I1854" s="14" t="s">
        <v>31</v>
      </c>
      <c r="J1854" s="14" t="s">
        <v>356</v>
      </c>
      <c r="K1854" s="14" t="s">
        <v>429</v>
      </c>
      <c r="L1854" s="14" t="s">
        <v>21</v>
      </c>
      <c r="M1854" s="14">
        <v>0</v>
      </c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356</v>
      </c>
      <c r="D1855" s="14" t="s">
        <v>429</v>
      </c>
      <c r="E1855" s="14">
        <v>297</v>
      </c>
      <c r="F1855" s="14" t="s">
        <v>902</v>
      </c>
      <c r="G1855" s="15"/>
      <c r="H1855" s="14">
        <v>160605</v>
      </c>
      <c r="I1855" s="14" t="s">
        <v>31</v>
      </c>
      <c r="J1855" s="14" t="s">
        <v>356</v>
      </c>
      <c r="K1855" s="14" t="s">
        <v>429</v>
      </c>
      <c r="L1855" s="14" t="s">
        <v>914</v>
      </c>
      <c r="M1855" s="14">
        <v>0</v>
      </c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356</v>
      </c>
      <c r="D1856" s="14" t="s">
        <v>429</v>
      </c>
      <c r="E1856" s="14">
        <v>297</v>
      </c>
      <c r="F1856" s="14" t="s">
        <v>902</v>
      </c>
      <c r="G1856" s="15"/>
      <c r="H1856" s="14">
        <v>160605</v>
      </c>
      <c r="I1856" s="14" t="s">
        <v>31</v>
      </c>
      <c r="J1856" s="14" t="s">
        <v>356</v>
      </c>
      <c r="K1856" s="14" t="s">
        <v>429</v>
      </c>
      <c r="L1856" s="14" t="s">
        <v>22</v>
      </c>
      <c r="M1856" s="14">
        <v>0</v>
      </c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356</v>
      </c>
      <c r="D1857" s="14" t="s">
        <v>429</v>
      </c>
      <c r="E1857" s="14">
        <v>297</v>
      </c>
      <c r="F1857" s="14" t="s">
        <v>902</v>
      </c>
      <c r="G1857" s="15"/>
      <c r="H1857" s="14">
        <v>160605</v>
      </c>
      <c r="I1857" s="14" t="s">
        <v>31</v>
      </c>
      <c r="J1857" s="14" t="s">
        <v>356</v>
      </c>
      <c r="K1857" s="14" t="s">
        <v>429</v>
      </c>
      <c r="L1857" s="14" t="s">
        <v>23</v>
      </c>
      <c r="M1857" s="14">
        <v>0</v>
      </c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356</v>
      </c>
      <c r="D1858" s="14" t="s">
        <v>429</v>
      </c>
      <c r="E1858" s="14">
        <v>6764</v>
      </c>
      <c r="F1858" s="14" t="s">
        <v>903</v>
      </c>
      <c r="G1858" s="15"/>
      <c r="H1858" s="14">
        <v>160605</v>
      </c>
      <c r="I1858" s="14" t="s">
        <v>31</v>
      </c>
      <c r="J1858" s="14" t="s">
        <v>356</v>
      </c>
      <c r="K1858" s="14" t="s">
        <v>429</v>
      </c>
      <c r="L1858" s="14" t="s">
        <v>21</v>
      </c>
      <c r="M1858" s="14">
        <v>0</v>
      </c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356</v>
      </c>
      <c r="D1859" s="14" t="s">
        <v>429</v>
      </c>
      <c r="E1859" s="14">
        <v>6764</v>
      </c>
      <c r="F1859" s="14" t="s">
        <v>903</v>
      </c>
      <c r="G1859" s="15"/>
      <c r="H1859" s="14">
        <v>160605</v>
      </c>
      <c r="I1859" s="14" t="s">
        <v>31</v>
      </c>
      <c r="J1859" s="14" t="s">
        <v>356</v>
      </c>
      <c r="K1859" s="14" t="s">
        <v>429</v>
      </c>
      <c r="L1859" s="14" t="s">
        <v>24</v>
      </c>
      <c r="M1859" s="14">
        <v>50</v>
      </c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356</v>
      </c>
      <c r="D1860" s="14" t="s">
        <v>429</v>
      </c>
      <c r="E1860" s="14">
        <v>6764</v>
      </c>
      <c r="F1860" s="14" t="s">
        <v>903</v>
      </c>
      <c r="G1860" s="15"/>
      <c r="H1860" s="14">
        <v>160605</v>
      </c>
      <c r="I1860" s="14" t="s">
        <v>31</v>
      </c>
      <c r="J1860" s="14" t="s">
        <v>356</v>
      </c>
      <c r="K1860" s="14" t="s">
        <v>429</v>
      </c>
      <c r="L1860" s="14" t="s">
        <v>22</v>
      </c>
      <c r="M1860" s="14">
        <v>0</v>
      </c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356</v>
      </c>
      <c r="D1861" s="14" t="s">
        <v>429</v>
      </c>
      <c r="E1861" s="14">
        <v>6764</v>
      </c>
      <c r="F1861" s="14" t="s">
        <v>903</v>
      </c>
      <c r="G1861" s="15"/>
      <c r="H1861" s="14">
        <v>160605</v>
      </c>
      <c r="I1861" s="14" t="s">
        <v>31</v>
      </c>
      <c r="J1861" s="14" t="s">
        <v>356</v>
      </c>
      <c r="K1861" s="14" t="s">
        <v>429</v>
      </c>
      <c r="L1861" s="14" t="s">
        <v>23</v>
      </c>
      <c r="M1861" s="14">
        <v>0</v>
      </c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356</v>
      </c>
      <c r="D1862" s="14" t="s">
        <v>429</v>
      </c>
      <c r="E1862" s="14">
        <v>6764</v>
      </c>
      <c r="F1862" s="14" t="s">
        <v>903</v>
      </c>
      <c r="G1862" s="15"/>
      <c r="H1862" s="14">
        <v>160605</v>
      </c>
      <c r="I1862" s="14" t="s">
        <v>31</v>
      </c>
      <c r="J1862" s="14" t="s">
        <v>356</v>
      </c>
      <c r="K1862" s="14" t="s">
        <v>429</v>
      </c>
      <c r="L1862" s="14" t="s">
        <v>914</v>
      </c>
      <c r="M1862" s="14">
        <v>0</v>
      </c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356</v>
      </c>
      <c r="D1863" s="14" t="s">
        <v>429</v>
      </c>
      <c r="E1863" s="14">
        <v>6964</v>
      </c>
      <c r="F1863" s="14" t="s">
        <v>904</v>
      </c>
      <c r="G1863" s="15"/>
      <c r="H1863" s="14">
        <v>160605</v>
      </c>
      <c r="I1863" s="14" t="s">
        <v>31</v>
      </c>
      <c r="J1863" s="14" t="s">
        <v>356</v>
      </c>
      <c r="K1863" s="14" t="s">
        <v>429</v>
      </c>
      <c r="L1863" s="14" t="s">
        <v>22</v>
      </c>
      <c r="M1863" s="14">
        <v>0</v>
      </c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356</v>
      </c>
      <c r="D1864" s="14" t="s">
        <v>429</v>
      </c>
      <c r="E1864" s="14">
        <v>6964</v>
      </c>
      <c r="F1864" s="14" t="s">
        <v>904</v>
      </c>
      <c r="G1864" s="15"/>
      <c r="H1864" s="14">
        <v>160605</v>
      </c>
      <c r="I1864" s="14" t="s">
        <v>31</v>
      </c>
      <c r="J1864" s="14" t="s">
        <v>356</v>
      </c>
      <c r="K1864" s="14" t="s">
        <v>429</v>
      </c>
      <c r="L1864" s="14" t="s">
        <v>23</v>
      </c>
      <c r="M1864" s="14">
        <v>0</v>
      </c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356</v>
      </c>
      <c r="D1865" s="14" t="s">
        <v>429</v>
      </c>
      <c r="E1865" s="14">
        <v>6964</v>
      </c>
      <c r="F1865" s="14" t="s">
        <v>904</v>
      </c>
      <c r="G1865" s="15"/>
      <c r="H1865" s="14">
        <v>160605</v>
      </c>
      <c r="I1865" s="14" t="s">
        <v>31</v>
      </c>
      <c r="J1865" s="14" t="s">
        <v>356</v>
      </c>
      <c r="K1865" s="14" t="s">
        <v>429</v>
      </c>
      <c r="L1865" s="14" t="s">
        <v>21</v>
      </c>
      <c r="M1865" s="14">
        <v>0</v>
      </c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356</v>
      </c>
      <c r="D1866" s="14" t="s">
        <v>429</v>
      </c>
      <c r="E1866" s="14">
        <v>6964</v>
      </c>
      <c r="F1866" s="14" t="s">
        <v>904</v>
      </c>
      <c r="G1866" s="15"/>
      <c r="H1866" s="14">
        <v>160605</v>
      </c>
      <c r="I1866" s="14" t="s">
        <v>31</v>
      </c>
      <c r="J1866" s="14" t="s">
        <v>356</v>
      </c>
      <c r="K1866" s="14" t="s">
        <v>429</v>
      </c>
      <c r="L1866" s="14" t="s">
        <v>24</v>
      </c>
      <c r="M1866" s="14">
        <v>20</v>
      </c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356</v>
      </c>
      <c r="D1867" s="14" t="s">
        <v>429</v>
      </c>
      <c r="E1867" s="14">
        <v>6964</v>
      </c>
      <c r="F1867" s="14" t="s">
        <v>904</v>
      </c>
      <c r="G1867" s="15"/>
      <c r="H1867" s="14">
        <v>160605</v>
      </c>
      <c r="I1867" s="14" t="s">
        <v>31</v>
      </c>
      <c r="J1867" s="14" t="s">
        <v>356</v>
      </c>
      <c r="K1867" s="14" t="s">
        <v>429</v>
      </c>
      <c r="L1867" s="14" t="s">
        <v>914</v>
      </c>
      <c r="M1867" s="14">
        <v>0</v>
      </c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356</v>
      </c>
      <c r="D1868" s="14" t="s">
        <v>429</v>
      </c>
      <c r="E1868" s="14">
        <v>26488</v>
      </c>
      <c r="F1868" s="14" t="s">
        <v>905</v>
      </c>
      <c r="G1868" s="15"/>
      <c r="H1868" s="14">
        <v>160605</v>
      </c>
      <c r="I1868" s="14" t="s">
        <v>31</v>
      </c>
      <c r="J1868" s="14" t="s">
        <v>356</v>
      </c>
      <c r="K1868" s="14" t="s">
        <v>429</v>
      </c>
      <c r="L1868" s="14" t="s">
        <v>21</v>
      </c>
      <c r="M1868" s="14">
        <v>0</v>
      </c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356</v>
      </c>
      <c r="D1869" s="14" t="s">
        <v>429</v>
      </c>
      <c r="E1869" s="14">
        <v>26488</v>
      </c>
      <c r="F1869" s="14" t="s">
        <v>905</v>
      </c>
      <c r="G1869" s="15"/>
      <c r="H1869" s="14">
        <v>160605</v>
      </c>
      <c r="I1869" s="14" t="s">
        <v>31</v>
      </c>
      <c r="J1869" s="14" t="s">
        <v>356</v>
      </c>
      <c r="K1869" s="14" t="s">
        <v>429</v>
      </c>
      <c r="L1869" s="14" t="s">
        <v>914</v>
      </c>
      <c r="M1869" s="14">
        <v>0</v>
      </c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356</v>
      </c>
      <c r="D1870" s="14" t="s">
        <v>429</v>
      </c>
      <c r="E1870" s="14">
        <v>26488</v>
      </c>
      <c r="F1870" s="14" t="s">
        <v>905</v>
      </c>
      <c r="G1870" s="15"/>
      <c r="H1870" s="14">
        <v>160605</v>
      </c>
      <c r="I1870" s="14" t="s">
        <v>31</v>
      </c>
      <c r="J1870" s="14" t="s">
        <v>356</v>
      </c>
      <c r="K1870" s="14" t="s">
        <v>429</v>
      </c>
      <c r="L1870" s="14" t="s">
        <v>24</v>
      </c>
      <c r="M1870" s="14">
        <v>20</v>
      </c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356</v>
      </c>
      <c r="D1871" s="14" t="s">
        <v>429</v>
      </c>
      <c r="E1871" s="14">
        <v>26488</v>
      </c>
      <c r="F1871" s="14" t="s">
        <v>905</v>
      </c>
      <c r="G1871" s="15"/>
      <c r="H1871" s="14">
        <v>160605</v>
      </c>
      <c r="I1871" s="14" t="s">
        <v>31</v>
      </c>
      <c r="J1871" s="14" t="s">
        <v>356</v>
      </c>
      <c r="K1871" s="14" t="s">
        <v>429</v>
      </c>
      <c r="L1871" s="14" t="s">
        <v>22</v>
      </c>
      <c r="M1871" s="14">
        <v>0</v>
      </c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356</v>
      </c>
      <c r="D1872" s="14" t="s">
        <v>429</v>
      </c>
      <c r="E1872" s="14">
        <v>26488</v>
      </c>
      <c r="F1872" s="14" t="s">
        <v>905</v>
      </c>
      <c r="G1872" s="15"/>
      <c r="H1872" s="14">
        <v>160605</v>
      </c>
      <c r="I1872" s="14" t="s">
        <v>31</v>
      </c>
      <c r="J1872" s="14" t="s">
        <v>356</v>
      </c>
      <c r="K1872" s="14" t="s">
        <v>429</v>
      </c>
      <c r="L1872" s="14" t="s">
        <v>23</v>
      </c>
      <c r="M1872" s="14">
        <v>0</v>
      </c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95"/>
  <sheetViews>
    <sheetView showGridLines="0" workbookViewId="0">
      <selection activeCell="J23" sqref="J23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4.6640625" style="3" customWidth="1"/>
    <col min="9" max="13" width="12.77734375" style="3" customWidth="1"/>
    <col min="14" max="14" width="10.88671875" style="3"/>
  </cols>
  <sheetData>
    <row r="1" spans="1:14" ht="23.4" customHeight="1" thickBot="1" x14ac:dyDescent="0.35">
      <c r="C1" s="77" t="s">
        <v>946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ht="44.4" customHeight="1" thickBot="1" x14ac:dyDescent="0.35">
      <c r="B2" s="9" t="s">
        <v>25</v>
      </c>
      <c r="C2" s="70" t="s">
        <v>21</v>
      </c>
      <c r="D2" s="74" t="s">
        <v>22</v>
      </c>
      <c r="E2" s="74" t="s">
        <v>914</v>
      </c>
      <c r="F2" s="71" t="s">
        <v>23</v>
      </c>
      <c r="G2" s="71" t="s">
        <v>24</v>
      </c>
      <c r="H2" s="71" t="s">
        <v>936</v>
      </c>
      <c r="I2" s="71" t="s">
        <v>937</v>
      </c>
      <c r="J2" s="74" t="s">
        <v>938</v>
      </c>
      <c r="K2" s="71" t="s">
        <v>939</v>
      </c>
      <c r="L2" s="71" t="s">
        <v>941</v>
      </c>
      <c r="M2" s="74" t="s">
        <v>940</v>
      </c>
      <c r="N2" s="72" t="s">
        <v>20</v>
      </c>
    </row>
    <row r="3" spans="1:14" x14ac:dyDescent="0.3">
      <c r="A3" s="6"/>
      <c r="B3" s="10" t="s">
        <v>8</v>
      </c>
      <c r="C3" s="4">
        <f>SUMIFS(rptDeteccionMensual!$M$7:$M$9999,rptDeteccionMensual!$L$7:$L$9999,Reporte!C$2)</f>
        <v>0</v>
      </c>
      <c r="D3" s="4">
        <f>SUMIFS(rptDeteccionMensual!$M$7:$M$9999,rptDeteccionMensual!$L$7:$L$9999,Reporte!D$2)</f>
        <v>0</v>
      </c>
      <c r="E3" s="4">
        <f>SUMIFS(rptDeteccionMensual!$M$7:$M$9999,rptDeteccionMensual!$L$7:$L$9999,Reporte!E$2)</f>
        <v>0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121436</v>
      </c>
      <c r="H3" s="4">
        <f>SUMIFS(rptDeteccionMensual!$M$7:$M$9999,rptDeteccionMensual!$L$7:$L$9999,Reporte!H$2)</f>
        <v>0</v>
      </c>
      <c r="I3" s="4">
        <f>SUMIFS(rptDeteccionMensual!$M$7:$M$9999,rptDeteccionMensual!$L$7:$L$9999,Reporte!I$2)</f>
        <v>0</v>
      </c>
      <c r="J3" s="4">
        <f>SUMIFS(rptDeteccionMensual!$M$7:$M$9999,rptDeteccionMensual!$L$7:$L$9999,Reporte!J$2)</f>
        <v>32</v>
      </c>
      <c r="K3" s="4">
        <f>SUMIFS(rptDeteccionMensual!$M$7:$M$9999,rptDeteccionMensual!$L$7:$L$9999,Reporte!K$2)</f>
        <v>32</v>
      </c>
      <c r="L3" s="4">
        <f>SUMIFS(rptDeteccionMensual!$M$7:$M$9999,rptDeteccionMensual!$L$7:$L$9999,Reporte!L$2)</f>
        <v>2</v>
      </c>
      <c r="M3" s="4">
        <f>SUMIFS(rptDeteccionMensual!$M$7:$M$9999,rptDeteccionMensual!$L$7:$L$9999,Reporte!M$2)</f>
        <v>0</v>
      </c>
      <c r="N3" s="12">
        <f>SUM(C3:M3)</f>
        <v>121502</v>
      </c>
    </row>
    <row r="4" spans="1:14" x14ac:dyDescent="0.3">
      <c r="A4" s="6"/>
      <c r="B4" s="11" t="s">
        <v>9</v>
      </c>
      <c r="C4" s="5">
        <f>SUMIFS(rptDeteccionMensual!$N$7:$N$9999,rptDeteccionMensual!$L$7:$L$9999,Reporte!C$2)</f>
        <v>0</v>
      </c>
      <c r="D4" s="5">
        <f>SUMIFS(rptDeteccionMensual!$N$7:$N$9999,rptDeteccionMensual!$L$7:$L$9999,Reporte!D$2)</f>
        <v>0</v>
      </c>
      <c r="E4" s="5">
        <f>SUMIFS(rptDeteccionMensual!$N$7:$N$9999,rptDeteccionMensual!$L$7:$L$9999,Reporte!E$2)</f>
        <v>0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210</v>
      </c>
      <c r="H4" s="5">
        <f>SUMIFS(rptDeteccionMensual!$N$7:$N$9999,rptDeteccionMensual!$L$7:$L$9999,Reporte!H$2)</f>
        <v>0</v>
      </c>
      <c r="I4" s="5">
        <f>SUMIFS(rptDeteccionMensual!$N$7:$N$9999,rptDeteccionMensual!$L$7:$L$9999,Reporte!I$2)</f>
        <v>0</v>
      </c>
      <c r="J4" s="5">
        <f>SUMIFS(rptDeteccionMensual!$N$7:$N$9999,rptDeteccionMensual!$L$7:$L$9999,Reporte!J$2)</f>
        <v>0</v>
      </c>
      <c r="K4" s="5">
        <f>SUMIFS(rptDeteccionMensual!$N$7:$N$9999,rptDeteccionMensual!$L$7:$L$9999,Reporte!K$2)</f>
        <v>0</v>
      </c>
      <c r="L4" s="5">
        <f>SUMIFS(rptDeteccionMensual!$N$7:$N$9999,rptDeteccionMensual!$L$7:$L$9999,Reporte!L$2)</f>
        <v>0</v>
      </c>
      <c r="M4" s="5">
        <f>SUMIFS(rptDeteccionMensual!$N$7:$N$9999,rptDeteccionMensual!$L$7:$L$9999,Reporte!M$2)</f>
        <v>0</v>
      </c>
      <c r="N4" s="13">
        <f t="shared" ref="N4:N14" si="0">SUM(C4:M4)</f>
        <v>210</v>
      </c>
    </row>
    <row r="5" spans="1:14" x14ac:dyDescent="0.3">
      <c r="A5" s="6"/>
      <c r="B5" s="11" t="s">
        <v>10</v>
      </c>
      <c r="C5" s="5">
        <f>SUMIFS(rptDeteccionMensual!$O$7:$O$9999,rptDeteccionMensual!$L$7:$L$9999,Reporte!C$2)</f>
        <v>0</v>
      </c>
      <c r="D5" s="5">
        <f>SUMIFS(rptDeteccionMensual!$O$7:$O$9999,rptDeteccionMensual!$L$7:$L$9999,Reporte!D$2)</f>
        <v>0</v>
      </c>
      <c r="E5" s="5">
        <f>SUMIFS(rptDeteccionMensual!$O$7:$O$9999,rptDeteccionMensual!$L$7:$L$9999,Reporte!E$2)</f>
        <v>0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0</v>
      </c>
      <c r="H5" s="5">
        <f>SUMIFS(rptDeteccionMensual!$O$7:$O$9999,rptDeteccionMensual!$L$7:$L$9999,Reporte!H$2)</f>
        <v>0</v>
      </c>
      <c r="I5" s="5">
        <f>SUMIFS(rptDeteccionMensual!$O$7:$O$9999,rptDeteccionMensual!$L$7:$L$9999,Reporte!I$2)</f>
        <v>0</v>
      </c>
      <c r="J5" s="5">
        <f>SUMIFS(rptDeteccionMensual!$O$7:$O$9999,rptDeteccionMensual!$L$7:$L$9999,Reporte!J$2)</f>
        <v>0</v>
      </c>
      <c r="K5" s="5">
        <f>SUMIFS(rptDeteccionMensual!$O$7:$O$9999,rptDeteccionMensual!$L$7:$L$9999,Reporte!K$2)</f>
        <v>0</v>
      </c>
      <c r="L5" s="5">
        <f>SUMIFS(rptDeteccionMensual!$O$7:$O$9999,rptDeteccionMensual!$L$7:$L$9999,Reporte!L$2)</f>
        <v>0</v>
      </c>
      <c r="M5" s="5">
        <f>SUMIFS(rptDeteccionMensual!$O$7:$O$9999,rptDeteccionMensual!$L$7:$L$9999,Reporte!M$2)</f>
        <v>0</v>
      </c>
      <c r="N5" s="13">
        <f t="shared" si="0"/>
        <v>0</v>
      </c>
    </row>
    <row r="6" spans="1:14" x14ac:dyDescent="0.3">
      <c r="A6" s="6"/>
      <c r="B6" s="11" t="s">
        <v>11</v>
      </c>
      <c r="C6" s="5">
        <f>SUMIFS(rptDeteccionMensual!$P$7:$P$9999,rptDeteccionMensual!$L$7:$L$9999,Reporte!C$2)</f>
        <v>0</v>
      </c>
      <c r="D6" s="5">
        <f>SUMIFS(rptDeteccionMensual!$P$7:$P$9999,rptDeteccionMensual!$L$7:$L$9999,Reporte!D$2)</f>
        <v>0</v>
      </c>
      <c r="E6" s="5">
        <f>SUMIFS(rptDeteccionMensual!$P$7:$P$9999,rptDeteccionMensual!$L$7:$L$9999,Reporte!E$2)</f>
        <v>0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0</v>
      </c>
      <c r="H6" s="5">
        <f>SUMIFS(rptDeteccionMensual!$P$7:$P$9999,rptDeteccionMensual!$L$7:$L$9999,Reporte!H$2)</f>
        <v>0</v>
      </c>
      <c r="I6" s="5">
        <f>SUMIFS(rptDeteccionMensual!$P$7:$P$9999,rptDeteccionMensual!$L$7:$L$9999,Reporte!I$2)</f>
        <v>0</v>
      </c>
      <c r="J6" s="5">
        <f>SUMIFS(rptDeteccionMensual!$P$7:$P$9999,rptDeteccionMensual!$L$7:$L$9999,Reporte!J$2)</f>
        <v>0</v>
      </c>
      <c r="K6" s="5">
        <f>SUMIFS(rptDeteccionMensual!$P$7:$P$9999,rptDeteccionMensual!$L$7:$L$9999,Reporte!K$2)</f>
        <v>0</v>
      </c>
      <c r="L6" s="5">
        <f>SUMIFS(rptDeteccionMensual!$P$7:$P$9999,rptDeteccionMensual!$L$7:$L$9999,Reporte!L$2)</f>
        <v>0</v>
      </c>
      <c r="M6" s="5">
        <f>SUMIFS(rptDeteccionMensual!$P$7:$P$9999,rptDeteccionMensual!$L$7:$L$9999,Reporte!M$2)</f>
        <v>0</v>
      </c>
      <c r="N6" s="13">
        <f t="shared" si="0"/>
        <v>0</v>
      </c>
    </row>
    <row r="7" spans="1:14" x14ac:dyDescent="0.3">
      <c r="A7" s="6"/>
      <c r="B7" s="11" t="s">
        <v>12</v>
      </c>
      <c r="C7" s="5">
        <f>SUMIFS(rptDeteccionMensual!$Q$7:$Q$9999,rptDeteccionMensual!$L$7:$L$9999,Reporte!C$2)</f>
        <v>0</v>
      </c>
      <c r="D7" s="5">
        <f>SUMIFS(rptDeteccionMensual!$Q$7:$Q$9999,rptDeteccionMensual!$L$7:$L$9999,Reporte!D$2)</f>
        <v>0</v>
      </c>
      <c r="E7" s="5">
        <f>SUMIFS(rptDeteccionMensual!$Q$7:$Q$9999,rptDeteccionMensual!$L$7:$L$9999,Reporte!E$2)</f>
        <v>0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0</v>
      </c>
      <c r="H7" s="5">
        <f>SUMIFS(rptDeteccionMensual!$Q$7:$Q$9999,rptDeteccionMensual!$L$7:$L$9999,Reporte!H$2)</f>
        <v>0</v>
      </c>
      <c r="I7" s="5">
        <f>SUMIFS(rptDeteccionMensual!$Q$7:$Q$9999,rptDeteccionMensual!$L$7:$L$9999,Reporte!I$2)</f>
        <v>0</v>
      </c>
      <c r="J7" s="5">
        <f>SUMIFS(rptDeteccionMensual!$Q$7:$Q$9999,rptDeteccionMensual!$L$7:$L$9999,Reporte!J$2)</f>
        <v>0</v>
      </c>
      <c r="K7" s="5">
        <f>SUMIFS(rptDeteccionMensual!$Q$7:$Q$9999,rptDeteccionMensual!$L$7:$L$9999,Reporte!K$2)</f>
        <v>0</v>
      </c>
      <c r="L7" s="5">
        <f>SUMIFS(rptDeteccionMensual!$Q$7:$Q$9999,rptDeteccionMensual!$L$7:$L$9999,Reporte!L$2)</f>
        <v>0</v>
      </c>
      <c r="M7" s="5">
        <f>SUMIFS(rptDeteccionMensual!$Q$7:$Q$9999,rptDeteccionMensual!$L$7:$L$9999,Reporte!M$2)</f>
        <v>0</v>
      </c>
      <c r="N7" s="13">
        <f t="shared" si="0"/>
        <v>0</v>
      </c>
    </row>
    <row r="8" spans="1:14" x14ac:dyDescent="0.3">
      <c r="A8"/>
      <c r="B8" s="11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0</v>
      </c>
      <c r="H8" s="5">
        <f>SUMIFS(rptDeteccionMensual!$R$7:$R$9999,rptDeteccionMensual!$L$7:$L$9999,Reporte!H$2)</f>
        <v>0</v>
      </c>
      <c r="I8" s="5">
        <f>SUMIFS(rptDeteccionMensual!$R$7:$R$9999,rptDeteccionMensual!$L$7:$L$9999,Reporte!I$2)</f>
        <v>0</v>
      </c>
      <c r="J8" s="5">
        <f>SUMIFS(rptDeteccionMensual!$R$7:$R$9999,rptDeteccionMensual!$L$7:$L$9999,Reporte!J$2)</f>
        <v>0</v>
      </c>
      <c r="K8" s="5">
        <f>SUMIFS(rptDeteccionMensual!$R$7:$R$9999,rptDeteccionMensual!$L$7:$L$9999,Reporte!K$2)</f>
        <v>0</v>
      </c>
      <c r="L8" s="5">
        <f>SUMIFS(rptDeteccionMensual!$R$7:$R$9999,rptDeteccionMensual!$L$7:$L$9999,Reporte!L$2)</f>
        <v>0</v>
      </c>
      <c r="M8" s="5">
        <f>SUMIFS(rptDeteccionMensual!$R$7:$R$9999,rptDeteccionMensual!$L$7:$L$9999,Reporte!M$2)</f>
        <v>0</v>
      </c>
      <c r="N8" s="13">
        <f t="shared" si="0"/>
        <v>0</v>
      </c>
    </row>
    <row r="9" spans="1:14" x14ac:dyDescent="0.3">
      <c r="A9"/>
      <c r="B9" s="11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0</v>
      </c>
      <c r="H9" s="5">
        <f>SUMIFS(rptDeteccionMensual!$S$7:$S$9999,rptDeteccionMensual!$L$7:$L$9999,Reporte!H$2)</f>
        <v>0</v>
      </c>
      <c r="I9" s="5">
        <f>SUMIFS(rptDeteccionMensual!$S$7:$S$9999,rptDeteccionMensual!$L$7:$L$9999,Reporte!I$2)</f>
        <v>0</v>
      </c>
      <c r="J9" s="5">
        <f>SUMIFS(rptDeteccionMensual!$S$7:$S$9999,rptDeteccionMensual!$L$7:$L$9999,Reporte!J$2)</f>
        <v>0</v>
      </c>
      <c r="K9" s="5">
        <f>SUMIFS(rptDeteccionMensual!$S$7:$S$9999,rptDeteccionMensual!$L$7:$L$9999,Reporte!K$2)</f>
        <v>0</v>
      </c>
      <c r="L9" s="5">
        <f>SUMIFS(rptDeteccionMensual!$S$7:$S$9999,rptDeteccionMensual!$L$7:$L$9999,Reporte!L$2)</f>
        <v>0</v>
      </c>
      <c r="M9" s="5">
        <f>SUMIFS(rptDeteccionMensual!$S$7:$S$9999,rptDeteccionMensual!$L$7:$L$9999,Reporte!M$2)</f>
        <v>0</v>
      </c>
      <c r="N9" s="13">
        <f t="shared" si="0"/>
        <v>0</v>
      </c>
    </row>
    <row r="10" spans="1:14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5">
        <f>SUMIFS(rptDeteccionMensual!$T$7:$T$9999,rptDeteccionMensual!$L$7:$L$9999,Reporte!H$2)</f>
        <v>0</v>
      </c>
      <c r="I10" s="5">
        <f>SUMIFS(rptDeteccionMensual!$T$7:$T$9999,rptDeteccionMensual!$L$7:$L$9999,Reporte!I$2)</f>
        <v>0</v>
      </c>
      <c r="J10" s="5">
        <f>SUMIFS(rptDeteccionMensual!$T$7:$T$9999,rptDeteccionMensual!$L$7:$L$9999,Reporte!J$2)</f>
        <v>0</v>
      </c>
      <c r="K10" s="5">
        <f>SUMIFS(rptDeteccionMensual!$T$7:$T$9999,rptDeteccionMensual!$L$7:$L$9999,Reporte!K$2)</f>
        <v>0</v>
      </c>
      <c r="L10" s="5">
        <f>SUMIFS(rptDeteccionMensual!$T$7:$T$9999,rptDeteccionMensual!$L$7:$L$9999,Reporte!L$2)</f>
        <v>0</v>
      </c>
      <c r="M10" s="5">
        <f>SUMIFS(rptDeteccionMensual!$T$7:$T$9999,rptDeteccionMensual!$L$7:$L$9999,Reporte!M$2)</f>
        <v>0</v>
      </c>
      <c r="N10" s="13">
        <f t="shared" si="0"/>
        <v>0</v>
      </c>
    </row>
    <row r="11" spans="1:14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5">
        <f>SUMIFS(rptDeteccionMensual!$U$7:$U$9999,rptDeteccionMensual!$L$7:$L$9999,Reporte!H$2)</f>
        <v>0</v>
      </c>
      <c r="I11" s="5">
        <f>SUMIFS(rptDeteccionMensual!$U$7:$U$9999,rptDeteccionMensual!$L$7:$L$9999,Reporte!I$2)</f>
        <v>0</v>
      </c>
      <c r="J11" s="5">
        <f>SUMIFS(rptDeteccionMensual!$U$7:$U$9999,rptDeteccionMensual!$L$7:$L$9999,Reporte!J$2)</f>
        <v>0</v>
      </c>
      <c r="K11" s="5">
        <f>SUMIFS(rptDeteccionMensual!$U$7:$U$9999,rptDeteccionMensual!$L$7:$L$9999,Reporte!K$2)</f>
        <v>0</v>
      </c>
      <c r="L11" s="5">
        <f>SUMIFS(rptDeteccionMensual!$U$7:$U$9999,rptDeteccionMensual!$L$7:$L$9999,Reporte!L$2)</f>
        <v>0</v>
      </c>
      <c r="M11" s="5">
        <f>SUMIFS(rptDeteccionMensual!$U$7:$U$9999,rptDeteccionMensual!$L$7:$L$9999,Reporte!M$2)</f>
        <v>0</v>
      </c>
      <c r="N11" s="13">
        <f t="shared" si="0"/>
        <v>0</v>
      </c>
    </row>
    <row r="12" spans="1:14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5">
        <f>SUMIFS(rptDeteccionMensual!$V$7:$V$9999,rptDeteccionMensual!$L$7:$L$9999,Reporte!H$2)</f>
        <v>0</v>
      </c>
      <c r="I12" s="5">
        <f>SUMIFS(rptDeteccionMensual!$V$7:$V$9999,rptDeteccionMensual!$L$7:$L$9999,Reporte!I$2)</f>
        <v>0</v>
      </c>
      <c r="J12" s="5">
        <f>SUMIFS(rptDeteccionMensual!$V$7:$V$9999,rptDeteccionMensual!$L$7:$L$9999,Reporte!J$2)</f>
        <v>0</v>
      </c>
      <c r="K12" s="5">
        <f>SUMIFS(rptDeteccionMensual!$V$7:$V$9999,rptDeteccionMensual!$L$7:$L$9999,Reporte!K$2)</f>
        <v>0</v>
      </c>
      <c r="L12" s="5">
        <f>SUMIFS(rptDeteccionMensual!$V$7:$V$9999,rptDeteccionMensual!$L$7:$L$9999,Reporte!L$2)</f>
        <v>0</v>
      </c>
      <c r="M12" s="5">
        <f>SUMIFS(rptDeteccionMensual!$V$7:$V$9999,rptDeteccionMensual!$L$7:$L$9999,Reporte!M$2)</f>
        <v>0</v>
      </c>
      <c r="N12" s="13">
        <f t="shared" si="0"/>
        <v>0</v>
      </c>
    </row>
    <row r="13" spans="1:14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5">
        <f>SUMIFS(rptDeteccionMensual!$W$7:$W$9999,rptDeteccionMensual!$L$7:$L$9999,Reporte!H$2)</f>
        <v>0</v>
      </c>
      <c r="I13" s="5">
        <f>SUMIFS(rptDeteccionMensual!$W$7:$W$9999,rptDeteccionMensual!$L$7:$L$9999,Reporte!I$2)</f>
        <v>0</v>
      </c>
      <c r="J13" s="5">
        <f>SUMIFS(rptDeteccionMensual!$W$7:$W$9999,rptDeteccionMensual!$L$7:$L$9999,Reporte!J$2)</f>
        <v>0</v>
      </c>
      <c r="K13" s="5">
        <f>SUMIFS(rptDeteccionMensual!$W$7:$W$9999,rptDeteccionMensual!$L$7:$L$9999,Reporte!K$2)</f>
        <v>0</v>
      </c>
      <c r="L13" s="5">
        <f>SUMIFS(rptDeteccionMensual!$W$7:$W$9999,rptDeteccionMensual!$L$7:$L$9999,Reporte!L$2)</f>
        <v>0</v>
      </c>
      <c r="M13" s="5">
        <f>SUMIFS(rptDeteccionMensual!$W$7:$W$9999,rptDeteccionMensual!$L$7:$L$9999,Reporte!M$2)</f>
        <v>0</v>
      </c>
      <c r="N13" s="13">
        <f t="shared" si="0"/>
        <v>0</v>
      </c>
    </row>
    <row r="14" spans="1:14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5">
        <f>SUMIFS(rptDeteccionMensual!$X$7:$X$9999,rptDeteccionMensual!$L$7:$L$9999,Reporte!H$2)</f>
        <v>0</v>
      </c>
      <c r="I14" s="5">
        <f>SUMIFS(rptDeteccionMensual!$X$7:$X$9999,rptDeteccionMensual!$L$7:$L$9999,Reporte!I$2)</f>
        <v>0</v>
      </c>
      <c r="J14" s="5">
        <f>SUMIFS(rptDeteccionMensual!$X$7:$X$9999,rptDeteccionMensual!$L$7:$L$9999,Reporte!J$2)</f>
        <v>0</v>
      </c>
      <c r="K14" s="5">
        <f>SUMIFS(rptDeteccionMensual!$X$7:$X$9999,rptDeteccionMensual!$L$7:$L$9999,Reporte!K$2)</f>
        <v>0</v>
      </c>
      <c r="L14" s="5">
        <f>SUMIFS(rptDeteccionMensual!$X$7:$X$9999,rptDeteccionMensual!$L$7:$L$9999,Reporte!L$2)</f>
        <v>0</v>
      </c>
      <c r="M14" s="5">
        <f>SUMIFS(rptDeteccionMensual!$X$7:$X$9999,rptDeteccionMensual!$L$7:$L$9999,Reporte!M$2)</f>
        <v>0</v>
      </c>
      <c r="N14" s="13">
        <f t="shared" si="0"/>
        <v>0</v>
      </c>
    </row>
    <row r="15" spans="1:14" ht="15" thickBot="1" x14ac:dyDescent="0.35">
      <c r="A15"/>
      <c r="B15" s="9" t="s">
        <v>20</v>
      </c>
      <c r="C15" s="8">
        <f>SUM(C3:C14)</f>
        <v>0</v>
      </c>
      <c r="D15" s="8">
        <f t="shared" ref="D15:N15" si="1">SUM(D3:D14)</f>
        <v>0</v>
      </c>
      <c r="E15" s="8">
        <f t="shared" si="1"/>
        <v>0</v>
      </c>
      <c r="F15" s="8">
        <f t="shared" si="1"/>
        <v>0</v>
      </c>
      <c r="G15" s="8">
        <f t="shared" si="1"/>
        <v>121646</v>
      </c>
      <c r="H15" s="8">
        <f t="shared" si="1"/>
        <v>0</v>
      </c>
      <c r="I15" s="8">
        <f t="shared" si="1"/>
        <v>0</v>
      </c>
      <c r="J15" s="8">
        <f t="shared" si="1"/>
        <v>32</v>
      </c>
      <c r="K15" s="8">
        <f t="shared" si="1"/>
        <v>32</v>
      </c>
      <c r="L15" s="8">
        <f t="shared" si="1"/>
        <v>2</v>
      </c>
      <c r="M15" s="8">
        <f t="shared" si="1"/>
        <v>0</v>
      </c>
      <c r="N15" s="9">
        <f t="shared" si="1"/>
        <v>121712</v>
      </c>
    </row>
    <row r="16" spans="1:14" ht="15" thickBot="1" x14ac:dyDescent="0.3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46053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N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X1" sqref="X1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84" t="s">
        <v>944</v>
      </c>
      <c r="E1" s="85"/>
      <c r="F1" s="85"/>
      <c r="G1" s="85"/>
      <c r="H1" s="85"/>
      <c r="I1" s="86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914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8" t="str">
        <f>IF(AJ2&gt;=2.99,"😊","😥")</f>
        <v>😥</v>
      </c>
    </row>
    <row r="2" spans="1:36" ht="31.8" customHeight="1" thickBot="1" x14ac:dyDescent="0.45">
      <c r="D2" s="18"/>
      <c r="E2" s="87"/>
      <c r="F2" s="87"/>
      <c r="G2" s="87"/>
      <c r="H2" s="17"/>
      <c r="I2" s="19" t="s">
        <v>434</v>
      </c>
      <c r="J2" s="20">
        <f t="shared" ref="J2:AI2" si="0">SUBTOTAL(9,J5:J517)</f>
        <v>0</v>
      </c>
      <c r="K2" s="20">
        <f t="shared" si="0"/>
        <v>0</v>
      </c>
      <c r="L2" s="20">
        <f t="shared" si="0"/>
        <v>0</v>
      </c>
      <c r="M2" s="20">
        <f t="shared" si="0"/>
        <v>0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0</v>
      </c>
      <c r="W2" s="63">
        <f t="shared" si="0"/>
        <v>0</v>
      </c>
      <c r="X2" s="63">
        <f t="shared" si="0"/>
        <v>0</v>
      </c>
      <c r="Y2" s="63">
        <f t="shared" si="0"/>
        <v>0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20">
        <f t="shared" si="0"/>
        <v>0</v>
      </c>
      <c r="AJ2" s="73">
        <f t="shared" ref="AJ2" si="1">IFERROR(AI2/V2,0)*100</f>
        <v>0</v>
      </c>
    </row>
    <row r="3" spans="1:36" ht="31.2" thickBot="1" x14ac:dyDescent="0.35">
      <c r="A3" s="21"/>
      <c r="B3" s="22"/>
      <c r="C3" s="23"/>
      <c r="D3" s="88" t="s">
        <v>435</v>
      </c>
      <c r="E3" s="89"/>
      <c r="F3" s="89"/>
      <c r="G3" s="89"/>
      <c r="H3" s="89"/>
      <c r="I3" s="90"/>
      <c r="J3" s="91" t="s">
        <v>771</v>
      </c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24"/>
      <c r="W3" s="91" t="s">
        <v>914</v>
      </c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SUMIFS(rptDeteccionMensual!$M$7:$M$9914,rptDeteccionMensual!$L$7:$L$9914,'SR con Frotis Positivo'!$J$1,rptDeteccionMensual!$E$7:$E$9914,'SR con Frotis Positivo'!$G5)</f>
        <v>0</v>
      </c>
      <c r="K5" s="35">
        <f>SUMIFS(rptDeteccionMensual!$N$7:$N$9914,rptDeteccionMensual!$L$7:$L$9914,'SR con Frotis Positivo'!$J$1,rptDeteccionMensual!$E$7:$E$9914,'SR con Frotis Positivo'!$G5)</f>
        <v>0</v>
      </c>
      <c r="L5" s="35">
        <f>SUMIFS(rptDeteccionMensual!$O$7:$O$9914,rptDeteccionMensual!$L$7:$L$9914,'SR con Frotis Positivo'!$J$1,rptDeteccionMensual!$E$7:$E$9914,'SR con Frotis Positivo'!$G5)</f>
        <v>0</v>
      </c>
      <c r="M5" s="35">
        <f>SUMIFS(rptDeteccionMensual!$P$7:$P$9914,rptDeteccionMensual!$L$7:$L$9914,'SR con Frotis Positivo'!$J$1,rptDeteccionMensual!$E$7:$E$9914,'SR con Frotis Positivo'!$G5)</f>
        <v>0</v>
      </c>
      <c r="N5" s="35">
        <f>SUMIFS(rptDeteccionMensual!$Q$7:$Q$9914,rptDeteccionMensual!$L$7:$L$9914,'SR con Frotis Positivo'!$J$1,rptDeteccionMensual!$E$7:$E$9914,'SR con Frotis Positivo'!$G5)</f>
        <v>0</v>
      </c>
      <c r="O5" s="35">
        <f>SUMIFS(rptDeteccionMensual!$R$7:$R$9914,rptDeteccionMensual!$L$7:$L$9914,'SR con Frotis Positivo'!$J$1,rptDeteccionMensual!$E$7:$E$9914,'SR con Frotis Positivo'!$G5)</f>
        <v>0</v>
      </c>
      <c r="P5" s="35">
        <f>SUMIFS(rptDeteccionMensual!$S$7:$S$9914,rptDeteccionMensual!$L$7:$L$9914,'SR con Frotis Positivo'!$J$1,rptDeteccionMensual!$E$7:$E$9914,'SR con Frotis Positivo'!$G5)</f>
        <v>0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7">
        <f>SUMIFS(rptDeteccionMensual!$X$7:$X$9914,rptDeteccionMensual!$L$7:$L$9914,'SR con Frotis Positivo'!$J$1,rptDeteccionMensual!$E$7:$E$9914,'SR con Frotis Positivo'!$G5)</f>
        <v>0</v>
      </c>
      <c r="V5" s="60">
        <f>SUM(J5:U5)</f>
        <v>0</v>
      </c>
      <c r="W5" s="35">
        <f>SUMIFS(rptDeteccionMensual!$M$7:$M$9914,rptDeteccionMensual!$L$7:$L$9914,'SR con Frotis Positivo'!$W$1,rptDeteccionMensual!$E$7:$E$9914,'SR con Frotis Positivo'!$G5)</f>
        <v>0</v>
      </c>
      <c r="X5" s="35">
        <f>SUMIFS(rptDeteccionMensual!$N$7:$N$9914,rptDeteccionMensual!$L$7:$L$9914,'SR con Frotis Positivo'!$W$1,rptDeteccionMensual!$E$7:$E$9914,'SR con Frotis Positivo'!$G5)</f>
        <v>0</v>
      </c>
      <c r="Y5" s="35">
        <f>SUMIFS(rptDeteccionMensual!$O$7:$O$9914,rptDeteccionMensual!$L$7:$L$9914,'SR con Frotis Positivo'!$W$1,rptDeteccionMensual!$E$7:$E$9914,'SR con Frotis Positivo'!$G5)</f>
        <v>0</v>
      </c>
      <c r="Z5" s="35">
        <f>SUMIFS(rptDeteccionMensual!$P$7:$P$9914,rptDeteccionMensual!$L$7:$L$9914,'SR con Frotis Positivo'!$W$1,rptDeteccionMensual!$E$7:$E$9914,'SR con Frotis Positivo'!$G5)</f>
        <v>0</v>
      </c>
      <c r="AA5" s="35">
        <f>SUMIFS(rptDeteccionMensual!$Q$7:$Q$9914,rptDeteccionMensual!$L$7:$L$9914,'SR con Frotis Positivo'!$W$1,rptDeteccionMensual!$E$7:$E$9914,'SR con Frotis Positivo'!$G5)</f>
        <v>0</v>
      </c>
      <c r="AB5" s="35">
        <f>SUMIFS(rptDeteccionMensual!$R$7:$R$9914,rptDeteccionMensual!$L$7:$L$9914,'SR con Frotis Positivo'!$W$1,rptDeteccionMensual!$E$7:$E$9914,'SR con Frotis Positivo'!$G5)</f>
        <v>0</v>
      </c>
      <c r="AC5" s="35">
        <f>SUMIFS(rptDeteccionMensual!$S$7:$S$9914,rptDeteccionMensual!$L$7:$L$9914,'SR con Frotis Positivo'!$W$1,rptDeteccionMensual!$E$7:$E$9914,'SR con Frotis Positivo'!$G5)</f>
        <v>0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7">
        <f>SUMIFS(rptDeteccionMensual!$X$7:$X$9914,rptDeteccionMensual!$L$7:$L$9914,'SR con Frotis Positivo'!$W$1,rptDeteccionMensual!$E$7:$E$9914,'SR con Frotis Positivo'!$G5)</f>
        <v>0</v>
      </c>
      <c r="AI5" s="60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0</v>
      </c>
      <c r="K6" s="42">
        <f>SUMIFS(rptDeteccionMensual!$N$7:$N$9914,rptDeteccionMensual!$L$7:$L$9914,'SR con Frotis Positivo'!$J$1,rptDeteccionMensual!$E$7:$E$9914,'SR con Frotis Positivo'!$G6)</f>
        <v>0</v>
      </c>
      <c r="L6" s="42">
        <f>SUMIFS(rptDeteccionMensual!$O$7:$O$9914,rptDeteccionMensual!$L$7:$L$9914,'SR con Frotis Positivo'!$J$1,rptDeteccionMensual!$E$7:$E$9914,'SR con Frotis Positivo'!$G6)</f>
        <v>0</v>
      </c>
      <c r="M6" s="42">
        <f>SUMIFS(rptDeteccionMensual!$P$7:$P$9914,rptDeteccionMensual!$L$7:$L$9914,'SR con Frotis Positivo'!$J$1,rptDeteccionMensual!$E$7:$E$9914,'SR con Frotis Positivo'!$G6)</f>
        <v>0</v>
      </c>
      <c r="N6" s="42">
        <f>SUMIFS(rptDeteccionMensual!$Q$7:$Q$9914,rptDeteccionMensual!$L$7:$L$9914,'SR con Frotis Positivo'!$J$1,rptDeteccionMensual!$E$7:$E$9914,'SR con Frotis Positivo'!$G6)</f>
        <v>0</v>
      </c>
      <c r="O6" s="42">
        <f>SUMIFS(rptDeteccionMensual!$R$7:$R$9914,rptDeteccionMensual!$L$7:$L$9914,'SR con Frotis Positivo'!$J$1,rptDeteccionMensual!$E$7:$E$9914,'SR con Frotis Positivo'!$G6)</f>
        <v>0</v>
      </c>
      <c r="P6" s="42">
        <f>SUMIFS(rptDeteccionMensual!$S$7:$S$9914,rptDeteccionMensual!$L$7:$L$9914,'SR con Frotis Positivo'!$J$1,rptDeteccionMensual!$E$7:$E$9914,'SR con Frotis Positivo'!$G6)</f>
        <v>0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8">
        <f>SUMIFS(rptDeteccionMensual!$X$7:$X$9914,rptDeteccionMensual!$L$7:$L$9914,'SR con Frotis Positivo'!$J$1,rptDeteccionMensual!$E$7:$E$9914,'SR con Frotis Positivo'!$G6)</f>
        <v>0</v>
      </c>
      <c r="V6" s="61">
        <f t="shared" ref="V6:V69" si="3">SUM(J6:U6)</f>
        <v>0</v>
      </c>
      <c r="W6" s="42">
        <f>SUMIFS(rptDeteccionMensual!$M$7:$M$9914,rptDeteccionMensual!$L$7:$L$9914,'SR con Frotis Positivo'!$W$1,rptDeteccionMensual!$E$7:$E$9914,'SR con Frotis Positivo'!$G6)</f>
        <v>0</v>
      </c>
      <c r="X6" s="42">
        <f>SUMIFS(rptDeteccionMensual!$N$7:$N$9914,rptDeteccionMensual!$L$7:$L$9914,'SR con Frotis Positivo'!$W$1,rptDeteccionMensual!$E$7:$E$9914,'SR con Frotis Positivo'!$G6)</f>
        <v>0</v>
      </c>
      <c r="Y6" s="42">
        <f>SUMIFS(rptDeteccionMensual!$O$7:$O$9914,rptDeteccionMensual!$L$7:$L$9914,'SR con Frotis Positivo'!$W$1,rptDeteccionMensual!$E$7:$E$9914,'SR con Frotis Positivo'!$G6)</f>
        <v>0</v>
      </c>
      <c r="Z6" s="42">
        <f>SUMIFS(rptDeteccionMensual!$P$7:$P$9914,rptDeteccionMensual!$L$7:$L$9914,'SR con Frotis Positivo'!$W$1,rptDeteccionMensual!$E$7:$E$9914,'SR con Frotis Positivo'!$G6)</f>
        <v>0</v>
      </c>
      <c r="AA6" s="42">
        <f>SUMIFS(rptDeteccionMensual!$Q$7:$Q$9914,rptDeteccionMensual!$L$7:$L$9914,'SR con Frotis Positivo'!$W$1,rptDeteccionMensual!$E$7:$E$9914,'SR con Frotis Positivo'!$G6)</f>
        <v>0</v>
      </c>
      <c r="AB6" s="42">
        <f>SUMIFS(rptDeteccionMensual!$R$7:$R$9914,rptDeteccionMensual!$L$7:$L$9914,'SR con Frotis Positivo'!$W$1,rptDeteccionMensual!$E$7:$E$9914,'SR con Frotis Positivo'!$G6)</f>
        <v>0</v>
      </c>
      <c r="AC6" s="42">
        <f>SUMIFS(rptDeteccionMensual!$S$7:$S$9914,rptDeteccionMensual!$L$7:$L$9914,'SR con Frotis Positivo'!$W$1,rptDeteccionMensual!$E$7:$E$9914,'SR con Frotis Positivo'!$G6)</f>
        <v>0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1">
        <f t="shared" ref="AI6:AI69" si="4">SUM(W6:AH6)</f>
        <v>0</v>
      </c>
      <c r="AJ6" s="43">
        <f t="shared" si="2"/>
        <v>0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0</v>
      </c>
      <c r="K7" s="42">
        <f>SUMIFS(rptDeteccionMensual!$N$7:$N$9914,rptDeteccionMensual!$L$7:$L$9914,'SR con Frotis Positivo'!$J$1,rptDeteccionMensual!$E$7:$E$9914,'SR con Frotis Positivo'!$G7)</f>
        <v>0</v>
      </c>
      <c r="L7" s="42">
        <f>SUMIFS(rptDeteccionMensual!$O$7:$O$9914,rptDeteccionMensual!$L$7:$L$9914,'SR con Frotis Positivo'!$J$1,rptDeteccionMensual!$E$7:$E$9914,'SR con Frotis Positivo'!$G7)</f>
        <v>0</v>
      </c>
      <c r="M7" s="42">
        <f>SUMIFS(rptDeteccionMensual!$P$7:$P$9914,rptDeteccionMensual!$L$7:$L$9914,'SR con Frotis Positivo'!$J$1,rptDeteccionMensual!$E$7:$E$9914,'SR con Frotis Positivo'!$G7)</f>
        <v>0</v>
      </c>
      <c r="N7" s="42">
        <f>SUMIFS(rptDeteccionMensual!$Q$7:$Q$9914,rptDeteccionMensual!$L$7:$L$9914,'SR con Frotis Positivo'!$J$1,rptDeteccionMensual!$E$7:$E$9914,'SR con Frotis Positivo'!$G7)</f>
        <v>0</v>
      </c>
      <c r="O7" s="42">
        <f>SUMIFS(rptDeteccionMensual!$R$7:$R$9914,rptDeteccionMensual!$L$7:$L$9914,'SR con Frotis Positivo'!$J$1,rptDeteccionMensual!$E$7:$E$9914,'SR con Frotis Positivo'!$G7)</f>
        <v>0</v>
      </c>
      <c r="P7" s="42">
        <f>SUMIFS(rptDeteccionMensual!$S$7:$S$9914,rptDeteccionMensual!$L$7:$L$9914,'SR con Frotis Positivo'!$J$1,rptDeteccionMensual!$E$7:$E$9914,'SR con Frotis Positivo'!$G7)</f>
        <v>0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8">
        <f>SUMIFS(rptDeteccionMensual!$X$7:$X$9914,rptDeteccionMensual!$L$7:$L$9914,'SR con Frotis Positivo'!$J$1,rptDeteccionMensual!$E$7:$E$9914,'SR con Frotis Positivo'!$G7)</f>
        <v>0</v>
      </c>
      <c r="V7" s="61">
        <f t="shared" si="3"/>
        <v>0</v>
      </c>
      <c r="W7" s="42">
        <f>SUMIFS(rptDeteccionMensual!$M$7:$M$9914,rptDeteccionMensual!$L$7:$L$9914,'SR con Frotis Positivo'!$W$1,rptDeteccionMensual!$E$7:$E$9914,'SR con Frotis Positivo'!$G7)</f>
        <v>0</v>
      </c>
      <c r="X7" s="42">
        <f>SUMIFS(rptDeteccionMensual!$N$7:$N$9914,rptDeteccionMensual!$L$7:$L$9914,'SR con Frotis Positivo'!$W$1,rptDeteccionMensual!$E$7:$E$9914,'SR con Frotis Positivo'!$G7)</f>
        <v>0</v>
      </c>
      <c r="Y7" s="42">
        <f>SUMIFS(rptDeteccionMensual!$O$7:$O$9914,rptDeteccionMensual!$L$7:$L$9914,'SR con Frotis Positivo'!$W$1,rptDeteccionMensual!$E$7:$E$9914,'SR con Frotis Positivo'!$G7)</f>
        <v>0</v>
      </c>
      <c r="Z7" s="42">
        <f>SUMIFS(rptDeteccionMensual!$P$7:$P$9914,rptDeteccionMensual!$L$7:$L$9914,'SR con Frotis Positivo'!$W$1,rptDeteccionMensual!$E$7:$E$9914,'SR con Frotis Positivo'!$G7)</f>
        <v>0</v>
      </c>
      <c r="AA7" s="42">
        <f>SUMIFS(rptDeteccionMensual!$Q$7:$Q$9914,rptDeteccionMensual!$L$7:$L$9914,'SR con Frotis Positivo'!$W$1,rptDeteccionMensual!$E$7:$E$9914,'SR con Frotis Positivo'!$G7)</f>
        <v>0</v>
      </c>
      <c r="AB7" s="42">
        <f>SUMIFS(rptDeteccionMensual!$R$7:$R$9914,rptDeteccionMensual!$L$7:$L$9914,'SR con Frotis Positivo'!$W$1,rptDeteccionMensual!$E$7:$E$9914,'SR con Frotis Positivo'!$G7)</f>
        <v>0</v>
      </c>
      <c r="AC7" s="42">
        <f>SUMIFS(rptDeteccionMensual!$S$7:$S$9914,rptDeteccionMensual!$L$7:$L$9914,'SR con Frotis Positivo'!$W$1,rptDeteccionMensual!$E$7:$E$9914,'SR con Frotis Positivo'!$G7)</f>
        <v>0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1">
        <f t="shared" si="4"/>
        <v>0</v>
      </c>
      <c r="AJ7" s="43">
        <f t="shared" si="2"/>
        <v>0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0</v>
      </c>
      <c r="K8" s="42">
        <f>SUMIFS(rptDeteccionMensual!$N$7:$N$9914,rptDeteccionMensual!$L$7:$L$9914,'SR con Frotis Positivo'!$J$1,rptDeteccionMensual!$E$7:$E$9914,'SR con Frotis Positivo'!$G8)</f>
        <v>0</v>
      </c>
      <c r="L8" s="42">
        <f>SUMIFS(rptDeteccionMensual!$O$7:$O$9914,rptDeteccionMensual!$L$7:$L$9914,'SR con Frotis Positivo'!$J$1,rptDeteccionMensual!$E$7:$E$9914,'SR con Frotis Positivo'!$G8)</f>
        <v>0</v>
      </c>
      <c r="M8" s="42">
        <f>SUMIFS(rptDeteccionMensual!$P$7:$P$9914,rptDeteccionMensual!$L$7:$L$9914,'SR con Frotis Positivo'!$J$1,rptDeteccionMensual!$E$7:$E$9914,'SR con Frotis Positivo'!$G8)</f>
        <v>0</v>
      </c>
      <c r="N8" s="42">
        <f>SUMIFS(rptDeteccionMensual!$Q$7:$Q$9914,rptDeteccionMensual!$L$7:$L$9914,'SR con Frotis Positivo'!$J$1,rptDeteccionMensual!$E$7:$E$9914,'SR con Frotis Positivo'!$G8)</f>
        <v>0</v>
      </c>
      <c r="O8" s="42">
        <f>SUMIFS(rptDeteccionMensual!$R$7:$R$9914,rptDeteccionMensual!$L$7:$L$9914,'SR con Frotis Positivo'!$J$1,rptDeteccionMensual!$E$7:$E$9914,'SR con Frotis Positivo'!$G8)</f>
        <v>0</v>
      </c>
      <c r="P8" s="42">
        <f>SUMIFS(rptDeteccionMensual!$S$7:$S$9914,rptDeteccionMensual!$L$7:$L$9914,'SR con Frotis Positivo'!$J$1,rptDeteccionMensual!$E$7:$E$9914,'SR con Frotis Positivo'!$G8)</f>
        <v>0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8">
        <f>SUMIFS(rptDeteccionMensual!$X$7:$X$9914,rptDeteccionMensual!$L$7:$L$9914,'SR con Frotis Positivo'!$J$1,rptDeteccionMensual!$E$7:$E$9914,'SR con Frotis Positivo'!$G8)</f>
        <v>0</v>
      </c>
      <c r="V8" s="61">
        <f t="shared" si="3"/>
        <v>0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0</v>
      </c>
      <c r="K9" s="42">
        <f>SUMIFS(rptDeteccionMensual!$N$7:$N$9914,rptDeteccionMensual!$L$7:$L$9914,'SR con Frotis Positivo'!$J$1,rptDeteccionMensual!$E$7:$E$9914,'SR con Frotis Positivo'!$G9)</f>
        <v>0</v>
      </c>
      <c r="L9" s="42">
        <f>SUMIFS(rptDeteccionMensual!$O$7:$O$9914,rptDeteccionMensual!$L$7:$L$9914,'SR con Frotis Positivo'!$J$1,rptDeteccionMensual!$E$7:$E$9914,'SR con Frotis Positivo'!$G9)</f>
        <v>0</v>
      </c>
      <c r="M9" s="42">
        <f>SUMIFS(rptDeteccionMensual!$P$7:$P$9914,rptDeteccionMensual!$L$7:$L$9914,'SR con Frotis Positivo'!$J$1,rptDeteccionMensual!$E$7:$E$9914,'SR con Frotis Positivo'!$G9)</f>
        <v>0</v>
      </c>
      <c r="N9" s="42">
        <f>SUMIFS(rptDeteccionMensual!$Q$7:$Q$9914,rptDeteccionMensual!$L$7:$L$9914,'SR con Frotis Positivo'!$J$1,rptDeteccionMensual!$E$7:$E$9914,'SR con Frotis Positivo'!$G9)</f>
        <v>0</v>
      </c>
      <c r="O9" s="42">
        <f>SUMIFS(rptDeteccionMensual!$R$7:$R$9914,rptDeteccionMensual!$L$7:$L$9914,'SR con Frotis Positivo'!$J$1,rptDeteccionMensual!$E$7:$E$9914,'SR con Frotis Positivo'!$G9)</f>
        <v>0</v>
      </c>
      <c r="P9" s="42">
        <f>SUMIFS(rptDeteccionMensual!$S$7:$S$9914,rptDeteccionMensual!$L$7:$L$9914,'SR con Frotis Positivo'!$J$1,rptDeteccionMensual!$E$7:$E$9914,'SR con Frotis Positivo'!$G9)</f>
        <v>0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8">
        <f>SUMIFS(rptDeteccionMensual!$X$7:$X$9914,rptDeteccionMensual!$L$7:$L$9914,'SR con Frotis Positivo'!$J$1,rptDeteccionMensual!$E$7:$E$9914,'SR con Frotis Positivo'!$G9)</f>
        <v>0</v>
      </c>
      <c r="V9" s="61">
        <f t="shared" si="3"/>
        <v>0</v>
      </c>
      <c r="W9" s="42">
        <f>SUMIFS(rptDeteccionMensual!$M$7:$M$9914,rptDeteccionMensual!$L$7:$L$9914,'SR con Frotis Positivo'!$W$1,rptDeteccionMensual!$E$7:$E$9914,'SR con Frotis Positivo'!$G9)</f>
        <v>0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0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0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1">
        <f t="shared" si="4"/>
        <v>0</v>
      </c>
      <c r="AJ9" s="43">
        <f t="shared" si="2"/>
        <v>0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0</v>
      </c>
      <c r="K10" s="42">
        <f>SUMIFS(rptDeteccionMensual!$N$7:$N$9914,rptDeteccionMensual!$L$7:$L$9914,'SR con Frotis Positivo'!$J$1,rptDeteccionMensual!$E$7:$E$9914,'SR con Frotis Positivo'!$G10)</f>
        <v>0</v>
      </c>
      <c r="L10" s="42">
        <f>SUMIFS(rptDeteccionMensual!$O$7:$O$9914,rptDeteccionMensual!$L$7:$L$9914,'SR con Frotis Positivo'!$J$1,rptDeteccionMensual!$E$7:$E$9914,'SR con Frotis Positivo'!$G10)</f>
        <v>0</v>
      </c>
      <c r="M10" s="42">
        <f>SUMIFS(rptDeteccionMensual!$P$7:$P$9914,rptDeteccionMensual!$L$7:$L$9914,'SR con Frotis Positivo'!$J$1,rptDeteccionMensual!$E$7:$E$9914,'SR con Frotis Positivo'!$G10)</f>
        <v>0</v>
      </c>
      <c r="N10" s="42">
        <f>SUMIFS(rptDeteccionMensual!$Q$7:$Q$9914,rptDeteccionMensual!$L$7:$L$9914,'SR con Frotis Positivo'!$J$1,rptDeteccionMensual!$E$7:$E$9914,'SR con Frotis Positivo'!$G10)</f>
        <v>0</v>
      </c>
      <c r="O10" s="42">
        <f>SUMIFS(rptDeteccionMensual!$R$7:$R$9914,rptDeteccionMensual!$L$7:$L$9914,'SR con Frotis Positivo'!$J$1,rptDeteccionMensual!$E$7:$E$9914,'SR con Frotis Positivo'!$G10)</f>
        <v>0</v>
      </c>
      <c r="P10" s="42">
        <f>SUMIFS(rptDeteccionMensual!$S$7:$S$9914,rptDeteccionMensual!$L$7:$L$9914,'SR con Frotis Positivo'!$J$1,rptDeteccionMensual!$E$7:$E$9914,'SR con Frotis Positivo'!$G10)</f>
        <v>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8">
        <f>SUMIFS(rptDeteccionMensual!$X$7:$X$9914,rptDeteccionMensual!$L$7:$L$9914,'SR con Frotis Positivo'!$J$1,rptDeteccionMensual!$E$7:$E$9914,'SR con Frotis Positivo'!$G10)</f>
        <v>0</v>
      </c>
      <c r="V10" s="61">
        <f t="shared" si="3"/>
        <v>0</v>
      </c>
      <c r="W10" s="42">
        <f>SUMIFS(rptDeteccionMensual!$M$7:$M$9914,rptDeteccionMensual!$L$7:$L$9914,'SR con Frotis Positivo'!$W$1,rptDeteccionMensual!$E$7:$E$9914,'SR con Frotis Positivo'!$G10)</f>
        <v>0</v>
      </c>
      <c r="X10" s="42">
        <f>SUMIFS(rptDeteccionMensual!$N$7:$N$9914,rptDeteccionMensual!$L$7:$L$9914,'SR con Frotis Positivo'!$W$1,rptDeteccionMensual!$E$7:$E$9914,'SR con Frotis Positivo'!$G10)</f>
        <v>0</v>
      </c>
      <c r="Y10" s="42">
        <f>SUMIFS(rptDeteccionMensual!$O$7:$O$9914,rptDeteccionMensual!$L$7:$L$9914,'SR con Frotis Positivo'!$W$1,rptDeteccionMensual!$E$7:$E$9914,'SR con Frotis Positivo'!$G10)</f>
        <v>0</v>
      </c>
      <c r="Z10" s="42">
        <f>SUMIFS(rptDeteccionMensual!$P$7:$P$9914,rptDeteccionMensual!$L$7:$L$9914,'SR con Frotis Positivo'!$W$1,rptDeteccionMensual!$E$7:$E$9914,'SR con Frotis Positivo'!$G10)</f>
        <v>0</v>
      </c>
      <c r="AA10" s="42">
        <f>SUMIFS(rptDeteccionMensual!$Q$7:$Q$9914,rptDeteccionMensual!$L$7:$L$9914,'SR con Frotis Positivo'!$W$1,rptDeteccionMensual!$E$7:$E$9914,'SR con Frotis Positivo'!$G10)</f>
        <v>0</v>
      </c>
      <c r="AB10" s="42">
        <f>SUMIFS(rptDeteccionMensual!$R$7:$R$9914,rptDeteccionMensual!$L$7:$L$9914,'SR con Frotis Positivo'!$W$1,rptDeteccionMensual!$E$7:$E$9914,'SR con Frotis Positivo'!$G10)</f>
        <v>0</v>
      </c>
      <c r="AC10" s="42">
        <f>SUMIFS(rptDeteccionMensual!$S$7:$S$9914,rptDeteccionMensual!$L$7:$L$9914,'SR con Frotis Positivo'!$W$1,rptDeteccionMensual!$E$7:$E$9914,'SR con Frotis Positivo'!$G10)</f>
        <v>0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1">
        <f t="shared" si="4"/>
        <v>0</v>
      </c>
      <c r="AJ10" s="43">
        <f t="shared" si="2"/>
        <v>0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8">
        <f>SUMIFS(rptDeteccionMensual!$X$7:$X$9914,rptDeteccionMensual!$L$7:$L$9914,'SR con Frotis Positivo'!$J$1,rptDeteccionMensual!$E$7:$E$9914,'SR con Frotis Positivo'!$G11)</f>
        <v>0</v>
      </c>
      <c r="V11" s="61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8">
        <f>SUMIFS(rptDeteccionMensual!$X$7:$X$9914,rptDeteccionMensual!$L$7:$L$9914,'SR con Frotis Positivo'!$J$1,rptDeteccionMensual!$E$7:$E$9914,'SR con Frotis Positivo'!$G12)</f>
        <v>0</v>
      </c>
      <c r="V12" s="61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8">
        <f>SUMIFS(rptDeteccionMensual!$X$7:$X$9914,rptDeteccionMensual!$L$7:$L$9914,'SR con Frotis Positivo'!$J$1,rptDeteccionMensual!$E$7:$E$9914,'SR con Frotis Positivo'!$G13)</f>
        <v>0</v>
      </c>
      <c r="V13" s="61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0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8">
        <f>SUMIFS(rptDeteccionMensual!$X$7:$X$9914,rptDeteccionMensual!$L$7:$L$9914,'SR con Frotis Positivo'!$J$1,rptDeteccionMensual!$E$7:$E$9914,'SR con Frotis Positivo'!$G14)</f>
        <v>0</v>
      </c>
      <c r="V14" s="61">
        <f t="shared" si="3"/>
        <v>0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8">
        <f>SUMIFS(rptDeteccionMensual!$X$7:$X$9914,rptDeteccionMensual!$L$7:$L$9914,'SR con Frotis Positivo'!$J$1,rptDeteccionMensual!$E$7:$E$9914,'SR con Frotis Positivo'!$G15)</f>
        <v>0</v>
      </c>
      <c r="V15" s="61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8">
        <f>SUMIFS(rptDeteccionMensual!$X$7:$X$9914,rptDeteccionMensual!$L$7:$L$9914,'SR con Frotis Positivo'!$J$1,rptDeteccionMensual!$E$7:$E$9914,'SR con Frotis Positivo'!$G16)</f>
        <v>0</v>
      </c>
      <c r="V16" s="61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0</v>
      </c>
      <c r="K17" s="42">
        <f>SUMIFS(rptDeteccionMensual!$N$7:$N$9914,rptDeteccionMensual!$L$7:$L$9914,'SR con Frotis Positivo'!$J$1,rptDeteccionMensual!$E$7:$E$9914,'SR con Frotis Positivo'!$G17)</f>
        <v>0</v>
      </c>
      <c r="L17" s="42">
        <f>SUMIFS(rptDeteccionMensual!$O$7:$O$9914,rptDeteccionMensual!$L$7:$L$9914,'SR con Frotis Positivo'!$J$1,rptDeteccionMensual!$E$7:$E$9914,'SR con Frotis Positivo'!$G17)</f>
        <v>0</v>
      </c>
      <c r="M17" s="42">
        <f>SUMIFS(rptDeteccionMensual!$P$7:$P$9914,rptDeteccionMensual!$L$7:$L$9914,'SR con Frotis Positivo'!$J$1,rptDeteccionMensual!$E$7:$E$9914,'SR con Frotis Positivo'!$G17)</f>
        <v>0</v>
      </c>
      <c r="N17" s="42">
        <f>SUMIFS(rptDeteccionMensual!$Q$7:$Q$9914,rptDeteccionMensual!$L$7:$L$9914,'SR con Frotis Positivo'!$J$1,rptDeteccionMensual!$E$7:$E$9914,'SR con Frotis Positivo'!$G17)</f>
        <v>0</v>
      </c>
      <c r="O17" s="42">
        <f>SUMIFS(rptDeteccionMensual!$R$7:$R$9914,rptDeteccionMensual!$L$7:$L$9914,'SR con Frotis Positivo'!$J$1,rptDeteccionMensual!$E$7:$E$9914,'SR con Frotis Positivo'!$G17)</f>
        <v>0</v>
      </c>
      <c r="P17" s="42">
        <f>SUMIFS(rptDeteccionMensual!$S$7:$S$9914,rptDeteccionMensual!$L$7:$L$9914,'SR con Frotis Positivo'!$J$1,rptDeteccionMensual!$E$7:$E$9914,'SR con Frotis Positivo'!$G17)</f>
        <v>0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8">
        <f>SUMIFS(rptDeteccionMensual!$X$7:$X$9914,rptDeteccionMensual!$L$7:$L$9914,'SR con Frotis Positivo'!$J$1,rptDeteccionMensual!$E$7:$E$9914,'SR con Frotis Positivo'!$G17)</f>
        <v>0</v>
      </c>
      <c r="V17" s="61">
        <f t="shared" si="3"/>
        <v>0</v>
      </c>
      <c r="W17" s="42">
        <f>SUMIFS(rptDeteccionMensual!$M$7:$M$9914,rptDeteccionMensual!$L$7:$L$9914,'SR con Frotis Positivo'!$W$1,rptDeteccionMensual!$E$7:$E$9914,'SR con Frotis Positivo'!$G17)</f>
        <v>0</v>
      </c>
      <c r="X17" s="42">
        <f>SUMIFS(rptDeteccionMensual!$N$7:$N$9914,rptDeteccionMensual!$L$7:$L$9914,'SR con Frotis Positivo'!$W$1,rptDeteccionMensual!$E$7:$E$9914,'SR con Frotis Positivo'!$G17)</f>
        <v>0</v>
      </c>
      <c r="Y17" s="42">
        <f>SUMIFS(rptDeteccionMensual!$O$7:$O$9914,rptDeteccionMensual!$L$7:$L$9914,'SR con Frotis Positivo'!$W$1,rptDeteccionMensual!$E$7:$E$9914,'SR con Frotis Positivo'!$G17)</f>
        <v>0</v>
      </c>
      <c r="Z17" s="42">
        <f>SUMIFS(rptDeteccionMensual!$P$7:$P$9914,rptDeteccionMensual!$L$7:$L$9914,'SR con Frotis Positivo'!$W$1,rptDeteccionMensual!$E$7:$E$9914,'SR con Frotis Positivo'!$G17)</f>
        <v>0</v>
      </c>
      <c r="AA17" s="42">
        <f>SUMIFS(rptDeteccionMensual!$Q$7:$Q$9914,rptDeteccionMensual!$L$7:$L$9914,'SR con Frotis Positivo'!$W$1,rptDeteccionMensual!$E$7:$E$9914,'SR con Frotis Positivo'!$G17)</f>
        <v>0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0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1">
        <f t="shared" si="4"/>
        <v>0</v>
      </c>
      <c r="AJ17" s="43">
        <f t="shared" si="2"/>
        <v>0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0</v>
      </c>
      <c r="K18" s="42">
        <f>SUMIFS(rptDeteccionMensual!$N$7:$N$9914,rptDeteccionMensual!$L$7:$L$9914,'SR con Frotis Positivo'!$J$1,rptDeteccionMensual!$E$7:$E$9914,'SR con Frotis Positivo'!$G18)</f>
        <v>0</v>
      </c>
      <c r="L18" s="42">
        <f>SUMIFS(rptDeteccionMensual!$O$7:$O$9914,rptDeteccionMensual!$L$7:$L$9914,'SR con Frotis Positivo'!$J$1,rptDeteccionMensual!$E$7:$E$9914,'SR con Frotis Positivo'!$G18)</f>
        <v>0</v>
      </c>
      <c r="M18" s="42">
        <f>SUMIFS(rptDeteccionMensual!$P$7:$P$9914,rptDeteccionMensual!$L$7:$L$9914,'SR con Frotis Positivo'!$J$1,rptDeteccionMensual!$E$7:$E$9914,'SR con Frotis Positivo'!$G18)</f>
        <v>0</v>
      </c>
      <c r="N18" s="42">
        <f>SUMIFS(rptDeteccionMensual!$Q$7:$Q$9914,rptDeteccionMensual!$L$7:$L$9914,'SR con Frotis Positivo'!$J$1,rptDeteccionMensual!$E$7:$E$9914,'SR con Frotis Positivo'!$G18)</f>
        <v>0</v>
      </c>
      <c r="O18" s="42">
        <f>SUMIFS(rptDeteccionMensual!$R$7:$R$9914,rptDeteccionMensual!$L$7:$L$9914,'SR con Frotis Positivo'!$J$1,rptDeteccionMensual!$E$7:$E$9914,'SR con Frotis Positivo'!$G18)</f>
        <v>0</v>
      </c>
      <c r="P18" s="42">
        <f>SUMIFS(rptDeteccionMensual!$S$7:$S$9914,rptDeteccionMensual!$L$7:$L$9914,'SR con Frotis Positivo'!$J$1,rptDeteccionMensual!$E$7:$E$9914,'SR con Frotis Positivo'!$G18)</f>
        <v>0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8">
        <f>SUMIFS(rptDeteccionMensual!$X$7:$X$9914,rptDeteccionMensual!$L$7:$L$9914,'SR con Frotis Positivo'!$J$1,rptDeteccionMensual!$E$7:$E$9914,'SR con Frotis Positivo'!$G18)</f>
        <v>0</v>
      </c>
      <c r="V18" s="61">
        <f t="shared" si="3"/>
        <v>0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0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1">
        <f t="shared" si="4"/>
        <v>0</v>
      </c>
      <c r="AJ18" s="43">
        <f t="shared" si="2"/>
        <v>0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0</v>
      </c>
      <c r="K19" s="42">
        <f>SUMIFS(rptDeteccionMensual!$N$7:$N$9914,rptDeteccionMensual!$L$7:$L$9914,'SR con Frotis Positivo'!$J$1,rptDeteccionMensual!$E$7:$E$9914,'SR con Frotis Positivo'!$G19)</f>
        <v>0</v>
      </c>
      <c r="L19" s="42">
        <f>SUMIFS(rptDeteccionMensual!$O$7:$O$9914,rptDeteccionMensual!$L$7:$L$9914,'SR con Frotis Positivo'!$J$1,rptDeteccionMensual!$E$7:$E$9914,'SR con Frotis Positivo'!$G19)</f>
        <v>0</v>
      </c>
      <c r="M19" s="42">
        <f>SUMIFS(rptDeteccionMensual!$P$7:$P$9914,rptDeteccionMensual!$L$7:$L$9914,'SR con Frotis Positivo'!$J$1,rptDeteccionMensual!$E$7:$E$9914,'SR con Frotis Positivo'!$G19)</f>
        <v>0</v>
      </c>
      <c r="N19" s="42">
        <f>SUMIFS(rptDeteccionMensual!$Q$7:$Q$9914,rptDeteccionMensual!$L$7:$L$9914,'SR con Frotis Positivo'!$J$1,rptDeteccionMensual!$E$7:$E$9914,'SR con Frotis Positivo'!$G19)</f>
        <v>0</v>
      </c>
      <c r="O19" s="42">
        <f>SUMIFS(rptDeteccionMensual!$R$7:$R$9914,rptDeteccionMensual!$L$7:$L$9914,'SR con Frotis Positivo'!$J$1,rptDeteccionMensual!$E$7:$E$9914,'SR con Frotis Positivo'!$G19)</f>
        <v>0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8">
        <f>SUMIFS(rptDeteccionMensual!$X$7:$X$9914,rptDeteccionMensual!$L$7:$L$9914,'SR con Frotis Positivo'!$J$1,rptDeteccionMensual!$E$7:$E$9914,'SR con Frotis Positivo'!$G19)</f>
        <v>0</v>
      </c>
      <c r="V19" s="61">
        <f t="shared" si="3"/>
        <v>0</v>
      </c>
      <c r="W19" s="42">
        <f>SUMIFS(rptDeteccionMensual!$M$7:$M$9914,rptDeteccionMensual!$L$7:$L$9914,'SR con Frotis Positivo'!$W$1,rptDeteccionMensual!$E$7:$E$9914,'SR con Frotis Positivo'!$G19)</f>
        <v>0</v>
      </c>
      <c r="X19" s="42">
        <f>SUMIFS(rptDeteccionMensual!$N$7:$N$9914,rptDeteccionMensual!$L$7:$L$9914,'SR con Frotis Positivo'!$W$1,rptDeteccionMensual!$E$7:$E$9914,'SR con Frotis Positivo'!$G19)</f>
        <v>0</v>
      </c>
      <c r="Y19" s="42">
        <f>SUMIFS(rptDeteccionMensual!$O$7:$O$9914,rptDeteccionMensual!$L$7:$L$9914,'SR con Frotis Positivo'!$W$1,rptDeteccionMensual!$E$7:$E$9914,'SR con Frotis Positivo'!$G19)</f>
        <v>0</v>
      </c>
      <c r="Z19" s="42">
        <f>SUMIFS(rptDeteccionMensual!$P$7:$P$9914,rptDeteccionMensual!$L$7:$L$9914,'SR con Frotis Positivo'!$W$1,rptDeteccionMensual!$E$7:$E$9914,'SR con Frotis Positivo'!$G19)</f>
        <v>0</v>
      </c>
      <c r="AA19" s="42">
        <f>SUMIFS(rptDeteccionMensual!$Q$7:$Q$9914,rptDeteccionMensual!$L$7:$L$9914,'SR con Frotis Positivo'!$W$1,rptDeteccionMensual!$E$7:$E$9914,'SR con Frotis Positivo'!$G19)</f>
        <v>0</v>
      </c>
      <c r="AB19" s="42">
        <f>SUMIFS(rptDeteccionMensual!$R$7:$R$9914,rptDeteccionMensual!$L$7:$L$9914,'SR con Frotis Positivo'!$W$1,rptDeteccionMensual!$E$7:$E$9914,'SR con Frotis Positivo'!$G19)</f>
        <v>0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1">
        <f t="shared" si="4"/>
        <v>0</v>
      </c>
      <c r="AJ19" s="43">
        <f t="shared" si="2"/>
        <v>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0</v>
      </c>
      <c r="K20" s="42">
        <f>SUMIFS(rptDeteccionMensual!$N$7:$N$9914,rptDeteccionMensual!$L$7:$L$9914,'SR con Frotis Positivo'!$J$1,rptDeteccionMensual!$E$7:$E$9914,'SR con Frotis Positivo'!$G20)</f>
        <v>0</v>
      </c>
      <c r="L20" s="42">
        <f>SUMIFS(rptDeteccionMensual!$O$7:$O$9914,rptDeteccionMensual!$L$7:$L$9914,'SR con Frotis Positivo'!$J$1,rptDeteccionMensual!$E$7:$E$9914,'SR con Frotis Positivo'!$G20)</f>
        <v>0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8">
        <f>SUMIFS(rptDeteccionMensual!$X$7:$X$9914,rptDeteccionMensual!$L$7:$L$9914,'SR con Frotis Positivo'!$J$1,rptDeteccionMensual!$E$7:$E$9914,'SR con Frotis Positivo'!$G20)</f>
        <v>0</v>
      </c>
      <c r="V20" s="61">
        <f t="shared" si="3"/>
        <v>0</v>
      </c>
      <c r="W20" s="42">
        <f>SUMIFS(rptDeteccionMensual!$M$7:$M$9914,rptDeteccionMensual!$L$7:$L$9914,'SR con Frotis Positivo'!$W$1,rptDeteccionMensual!$E$7:$E$9914,'SR con Frotis Positivo'!$G20)</f>
        <v>0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0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1">
        <f t="shared" si="4"/>
        <v>0</v>
      </c>
      <c r="AJ20" s="43">
        <f t="shared" si="2"/>
        <v>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8">
        <f>SUMIFS(rptDeteccionMensual!$X$7:$X$9914,rptDeteccionMensual!$L$7:$L$9914,'SR con Frotis Positivo'!$J$1,rptDeteccionMensual!$E$7:$E$9914,'SR con Frotis Positivo'!$G21)</f>
        <v>0</v>
      </c>
      <c r="V21" s="61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8">
        <f>SUMIFS(rptDeteccionMensual!$X$7:$X$9914,rptDeteccionMensual!$L$7:$L$9914,'SR con Frotis Positivo'!$J$1,rptDeteccionMensual!$E$7:$E$9914,'SR con Frotis Positivo'!$G22)</f>
        <v>0</v>
      </c>
      <c r="V22" s="61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8">
        <f>SUMIFS(rptDeteccionMensual!$X$7:$X$9914,rptDeteccionMensual!$L$7:$L$9914,'SR con Frotis Positivo'!$J$1,rptDeteccionMensual!$E$7:$E$9914,'SR con Frotis Positivo'!$G23)</f>
        <v>0</v>
      </c>
      <c r="V23" s="61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8">
        <f>SUMIFS(rptDeteccionMensual!$X$7:$X$9914,rptDeteccionMensual!$L$7:$L$9914,'SR con Frotis Positivo'!$J$1,rptDeteccionMensual!$E$7:$E$9914,'SR con Frotis Positivo'!$G24)</f>
        <v>0</v>
      </c>
      <c r="V24" s="61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0</v>
      </c>
      <c r="K25" s="42">
        <f>SUMIFS(rptDeteccionMensual!$N$7:$N$9914,rptDeteccionMensual!$L$7:$L$9914,'SR con Frotis Positivo'!$J$1,rptDeteccionMensual!$E$7:$E$9914,'SR con Frotis Positivo'!$G25)</f>
        <v>0</v>
      </c>
      <c r="L25" s="42">
        <f>SUMIFS(rptDeteccionMensual!$O$7:$O$9914,rptDeteccionMensual!$L$7:$L$9914,'SR con Frotis Positivo'!$J$1,rptDeteccionMensual!$E$7:$E$9914,'SR con Frotis Positivo'!$G25)</f>
        <v>0</v>
      </c>
      <c r="M25" s="42">
        <f>SUMIFS(rptDeteccionMensual!$P$7:$P$9914,rptDeteccionMensual!$L$7:$L$9914,'SR con Frotis Positivo'!$J$1,rptDeteccionMensual!$E$7:$E$9914,'SR con Frotis Positivo'!$G25)</f>
        <v>0</v>
      </c>
      <c r="N25" s="42">
        <f>SUMIFS(rptDeteccionMensual!$Q$7:$Q$9914,rptDeteccionMensual!$L$7:$L$9914,'SR con Frotis Positivo'!$J$1,rptDeteccionMensual!$E$7:$E$9914,'SR con Frotis Positivo'!$G25)</f>
        <v>0</v>
      </c>
      <c r="O25" s="42">
        <f>SUMIFS(rptDeteccionMensual!$R$7:$R$9914,rptDeteccionMensual!$L$7:$L$9914,'SR con Frotis Positivo'!$J$1,rptDeteccionMensual!$E$7:$E$9914,'SR con Frotis Positivo'!$G25)</f>
        <v>0</v>
      </c>
      <c r="P25" s="42">
        <f>SUMIFS(rptDeteccionMensual!$S$7:$S$9914,rptDeteccionMensual!$L$7:$L$9914,'SR con Frotis Positivo'!$J$1,rptDeteccionMensual!$E$7:$E$9914,'SR con Frotis Positivo'!$G25)</f>
        <v>0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8">
        <f>SUMIFS(rptDeteccionMensual!$X$7:$X$9914,rptDeteccionMensual!$L$7:$L$9914,'SR con Frotis Positivo'!$J$1,rptDeteccionMensual!$E$7:$E$9914,'SR con Frotis Positivo'!$G25)</f>
        <v>0</v>
      </c>
      <c r="V25" s="61">
        <f t="shared" si="3"/>
        <v>0</v>
      </c>
      <c r="W25" s="42">
        <f>SUMIFS(rptDeteccionMensual!$M$7:$M$9914,rptDeteccionMensual!$L$7:$L$9914,'SR con Frotis Positivo'!$W$1,rptDeteccionMensual!$E$7:$E$9914,'SR con Frotis Positivo'!$G25)</f>
        <v>0</v>
      </c>
      <c r="X25" s="42">
        <f>SUMIFS(rptDeteccionMensual!$N$7:$N$9914,rptDeteccionMensual!$L$7:$L$9914,'SR con Frotis Positivo'!$W$1,rptDeteccionMensual!$E$7:$E$9914,'SR con Frotis Positivo'!$G25)</f>
        <v>0</v>
      </c>
      <c r="Y25" s="42">
        <f>SUMIFS(rptDeteccionMensual!$O$7:$O$9914,rptDeteccionMensual!$L$7:$L$9914,'SR con Frotis Positivo'!$W$1,rptDeteccionMensual!$E$7:$E$9914,'SR con Frotis Positivo'!$G25)</f>
        <v>0</v>
      </c>
      <c r="Z25" s="42">
        <f>SUMIFS(rptDeteccionMensual!$P$7:$P$9914,rptDeteccionMensual!$L$7:$L$9914,'SR con Frotis Positivo'!$W$1,rptDeteccionMensual!$E$7:$E$9914,'SR con Frotis Positivo'!$G25)</f>
        <v>0</v>
      </c>
      <c r="AA25" s="42">
        <f>SUMIFS(rptDeteccionMensual!$Q$7:$Q$9914,rptDeteccionMensual!$L$7:$L$9914,'SR con Frotis Positivo'!$W$1,rptDeteccionMensual!$E$7:$E$9914,'SR con Frotis Positivo'!$G25)</f>
        <v>0</v>
      </c>
      <c r="AB25" s="42">
        <f>SUMIFS(rptDeteccionMensual!$R$7:$R$9914,rptDeteccionMensual!$L$7:$L$9914,'SR con Frotis Positivo'!$W$1,rptDeteccionMensual!$E$7:$E$9914,'SR con Frotis Positivo'!$G25)</f>
        <v>0</v>
      </c>
      <c r="AC25" s="42">
        <f>SUMIFS(rptDeteccionMensual!$S$7:$S$9914,rptDeteccionMensual!$L$7:$L$9914,'SR con Frotis Positivo'!$W$1,rptDeteccionMensual!$E$7:$E$9914,'SR con Frotis Positivo'!$G25)</f>
        <v>0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1">
        <f t="shared" si="4"/>
        <v>0</v>
      </c>
      <c r="AJ25" s="43">
        <f t="shared" si="2"/>
        <v>0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8">
        <f>SUMIFS(rptDeteccionMensual!$X$7:$X$9914,rptDeteccionMensual!$L$7:$L$9914,'SR con Frotis Positivo'!$J$1,rptDeteccionMensual!$E$7:$E$9914,'SR con Frotis Positivo'!$G26)</f>
        <v>0</v>
      </c>
      <c r="V26" s="61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8">
        <f>SUMIFS(rptDeteccionMensual!$X$7:$X$9914,rptDeteccionMensual!$L$7:$L$9914,'SR con Frotis Positivo'!$J$1,rptDeteccionMensual!$E$7:$E$9914,'SR con Frotis Positivo'!$G27)</f>
        <v>0</v>
      </c>
      <c r="V27" s="61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0</v>
      </c>
      <c r="K28" s="42">
        <f>SUMIFS(rptDeteccionMensual!$N$7:$N$9914,rptDeteccionMensual!$L$7:$L$9914,'SR con Frotis Positivo'!$J$1,rptDeteccionMensual!$E$7:$E$9914,'SR con Frotis Positivo'!$G28)</f>
        <v>0</v>
      </c>
      <c r="L28" s="42">
        <f>SUMIFS(rptDeteccionMensual!$O$7:$O$9914,rptDeteccionMensual!$L$7:$L$9914,'SR con Frotis Positivo'!$J$1,rptDeteccionMensual!$E$7:$E$9914,'SR con Frotis Positivo'!$G28)</f>
        <v>0</v>
      </c>
      <c r="M28" s="42">
        <f>SUMIFS(rptDeteccionMensual!$P$7:$P$9914,rptDeteccionMensual!$L$7:$L$9914,'SR con Frotis Positivo'!$J$1,rptDeteccionMensual!$E$7:$E$9914,'SR con Frotis Positivo'!$G28)</f>
        <v>0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0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8">
        <f>SUMIFS(rptDeteccionMensual!$X$7:$X$9914,rptDeteccionMensual!$L$7:$L$9914,'SR con Frotis Positivo'!$J$1,rptDeteccionMensual!$E$7:$E$9914,'SR con Frotis Positivo'!$G28)</f>
        <v>0</v>
      </c>
      <c r="V28" s="61">
        <f t="shared" si="3"/>
        <v>0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0</v>
      </c>
      <c r="K29" s="42">
        <f>SUMIFS(rptDeteccionMensual!$N$7:$N$9914,rptDeteccionMensual!$L$7:$L$9914,'SR con Frotis Positivo'!$J$1,rptDeteccionMensual!$E$7:$E$9914,'SR con Frotis Positivo'!$G29)</f>
        <v>0</v>
      </c>
      <c r="L29" s="42">
        <f>SUMIFS(rptDeteccionMensual!$O$7:$O$9914,rptDeteccionMensual!$L$7:$L$9914,'SR con Frotis Positivo'!$J$1,rptDeteccionMensual!$E$7:$E$9914,'SR con Frotis Positivo'!$G29)</f>
        <v>0</v>
      </c>
      <c r="M29" s="42">
        <f>SUMIFS(rptDeteccionMensual!$P$7:$P$9914,rptDeteccionMensual!$L$7:$L$9914,'SR con Frotis Positivo'!$J$1,rptDeteccionMensual!$E$7:$E$9914,'SR con Frotis Positivo'!$G29)</f>
        <v>0</v>
      </c>
      <c r="N29" s="42">
        <f>SUMIFS(rptDeteccionMensual!$Q$7:$Q$9914,rptDeteccionMensual!$L$7:$L$9914,'SR con Frotis Positivo'!$J$1,rptDeteccionMensual!$E$7:$E$9914,'SR con Frotis Positivo'!$G29)</f>
        <v>0</v>
      </c>
      <c r="O29" s="42">
        <f>SUMIFS(rptDeteccionMensual!$R$7:$R$9914,rptDeteccionMensual!$L$7:$L$9914,'SR con Frotis Positivo'!$J$1,rptDeteccionMensual!$E$7:$E$9914,'SR con Frotis Positivo'!$G29)</f>
        <v>0</v>
      </c>
      <c r="P29" s="42">
        <f>SUMIFS(rptDeteccionMensual!$S$7:$S$9914,rptDeteccionMensual!$L$7:$L$9914,'SR con Frotis Positivo'!$J$1,rptDeteccionMensual!$E$7:$E$9914,'SR con Frotis Positivo'!$G29)</f>
        <v>0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8">
        <f>SUMIFS(rptDeteccionMensual!$X$7:$X$9914,rptDeteccionMensual!$L$7:$L$9914,'SR con Frotis Positivo'!$J$1,rptDeteccionMensual!$E$7:$E$9914,'SR con Frotis Positivo'!$G29)</f>
        <v>0</v>
      </c>
      <c r="V29" s="61">
        <f t="shared" si="3"/>
        <v>0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0</v>
      </c>
      <c r="Z29" s="42">
        <f>SUMIFS(rptDeteccionMensual!$P$7:$P$9914,rptDeteccionMensual!$L$7:$L$9914,'SR con Frotis Positivo'!$W$1,rptDeteccionMensual!$E$7:$E$9914,'SR con Frotis Positivo'!$G29)</f>
        <v>0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1">
        <f t="shared" si="4"/>
        <v>0</v>
      </c>
      <c r="AJ29" s="43">
        <f t="shared" si="2"/>
        <v>0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0</v>
      </c>
      <c r="K30" s="42">
        <f>SUMIFS(rptDeteccionMensual!$N$7:$N$9914,rptDeteccionMensual!$L$7:$L$9914,'SR con Frotis Positivo'!$J$1,rptDeteccionMensual!$E$7:$E$9914,'SR con Frotis Positivo'!$G30)</f>
        <v>0</v>
      </c>
      <c r="L30" s="42">
        <f>SUMIFS(rptDeteccionMensual!$O$7:$O$9914,rptDeteccionMensual!$L$7:$L$9914,'SR con Frotis Positivo'!$J$1,rptDeteccionMensual!$E$7:$E$9914,'SR con Frotis Positivo'!$G30)</f>
        <v>0</v>
      </c>
      <c r="M30" s="42">
        <f>SUMIFS(rptDeteccionMensual!$P$7:$P$9914,rptDeteccionMensual!$L$7:$L$9914,'SR con Frotis Positivo'!$J$1,rptDeteccionMensual!$E$7:$E$9914,'SR con Frotis Positivo'!$G30)</f>
        <v>0</v>
      </c>
      <c r="N30" s="42">
        <f>SUMIFS(rptDeteccionMensual!$Q$7:$Q$9914,rptDeteccionMensual!$L$7:$L$9914,'SR con Frotis Positivo'!$J$1,rptDeteccionMensual!$E$7:$E$9914,'SR con Frotis Positivo'!$G30)</f>
        <v>0</v>
      </c>
      <c r="O30" s="42">
        <f>SUMIFS(rptDeteccionMensual!$R$7:$R$9914,rptDeteccionMensual!$L$7:$L$9914,'SR con Frotis Positivo'!$J$1,rptDeteccionMensual!$E$7:$E$9914,'SR con Frotis Positivo'!$G30)</f>
        <v>0</v>
      </c>
      <c r="P30" s="42">
        <f>SUMIFS(rptDeteccionMensual!$S$7:$S$9914,rptDeteccionMensual!$L$7:$L$9914,'SR con Frotis Positivo'!$J$1,rptDeteccionMensual!$E$7:$E$9914,'SR con Frotis Positivo'!$G30)</f>
        <v>0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8">
        <f>SUMIFS(rptDeteccionMensual!$X$7:$X$9914,rptDeteccionMensual!$L$7:$L$9914,'SR con Frotis Positivo'!$J$1,rptDeteccionMensual!$E$7:$E$9914,'SR con Frotis Positivo'!$G30)</f>
        <v>0</v>
      </c>
      <c r="V30" s="61">
        <f t="shared" si="3"/>
        <v>0</v>
      </c>
      <c r="W30" s="42">
        <f>SUMIFS(rptDeteccionMensual!$M$7:$M$9914,rptDeteccionMensual!$L$7:$L$9914,'SR con Frotis Positivo'!$W$1,rptDeteccionMensual!$E$7:$E$9914,'SR con Frotis Positivo'!$G30)</f>
        <v>0</v>
      </c>
      <c r="X30" s="42">
        <f>SUMIFS(rptDeteccionMensual!$N$7:$N$9914,rptDeteccionMensual!$L$7:$L$9914,'SR con Frotis Positivo'!$W$1,rptDeteccionMensual!$E$7:$E$9914,'SR con Frotis Positivo'!$G30)</f>
        <v>0</v>
      </c>
      <c r="Y30" s="42">
        <f>SUMIFS(rptDeteccionMensual!$O$7:$O$9914,rptDeteccionMensual!$L$7:$L$9914,'SR con Frotis Positivo'!$W$1,rptDeteccionMensual!$E$7:$E$9914,'SR con Frotis Positivo'!$G30)</f>
        <v>0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0</v>
      </c>
      <c r="AB30" s="42">
        <f>SUMIFS(rptDeteccionMensual!$R$7:$R$9914,rptDeteccionMensual!$L$7:$L$9914,'SR con Frotis Positivo'!$W$1,rptDeteccionMensual!$E$7:$E$9914,'SR con Frotis Positivo'!$G30)</f>
        <v>0</v>
      </c>
      <c r="AC30" s="42">
        <f>SUMIFS(rptDeteccionMensual!$S$7:$S$9914,rptDeteccionMensual!$L$7:$L$9914,'SR con Frotis Positivo'!$W$1,rptDeteccionMensual!$E$7:$E$9914,'SR con Frotis Positivo'!$G30)</f>
        <v>0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1">
        <f t="shared" si="4"/>
        <v>0</v>
      </c>
      <c r="AJ30" s="43">
        <f t="shared" si="2"/>
        <v>0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0</v>
      </c>
      <c r="K31" s="42">
        <f>SUMIFS(rptDeteccionMensual!$N$7:$N$9914,rptDeteccionMensual!$L$7:$L$9914,'SR con Frotis Positivo'!$J$1,rptDeteccionMensual!$E$7:$E$9914,'SR con Frotis Positivo'!$G31)</f>
        <v>0</v>
      </c>
      <c r="L31" s="42">
        <f>SUMIFS(rptDeteccionMensual!$O$7:$O$9914,rptDeteccionMensual!$L$7:$L$9914,'SR con Frotis Positivo'!$J$1,rptDeteccionMensual!$E$7:$E$9914,'SR con Frotis Positivo'!$G31)</f>
        <v>0</v>
      </c>
      <c r="M31" s="42">
        <f>SUMIFS(rptDeteccionMensual!$P$7:$P$9914,rptDeteccionMensual!$L$7:$L$9914,'SR con Frotis Positivo'!$J$1,rptDeteccionMensual!$E$7:$E$9914,'SR con Frotis Positivo'!$G31)</f>
        <v>0</v>
      </c>
      <c r="N31" s="42">
        <f>SUMIFS(rptDeteccionMensual!$Q$7:$Q$9914,rptDeteccionMensual!$L$7:$L$9914,'SR con Frotis Positivo'!$J$1,rptDeteccionMensual!$E$7:$E$9914,'SR con Frotis Positivo'!$G31)</f>
        <v>0</v>
      </c>
      <c r="O31" s="42">
        <f>SUMIFS(rptDeteccionMensual!$R$7:$R$9914,rptDeteccionMensual!$L$7:$L$9914,'SR con Frotis Positivo'!$J$1,rptDeteccionMensual!$E$7:$E$9914,'SR con Frotis Positivo'!$G31)</f>
        <v>0</v>
      </c>
      <c r="P31" s="42">
        <f>SUMIFS(rptDeteccionMensual!$S$7:$S$9914,rptDeteccionMensual!$L$7:$L$9914,'SR con Frotis Positivo'!$J$1,rptDeteccionMensual!$E$7:$E$9914,'SR con Frotis Positivo'!$G31)</f>
        <v>0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8">
        <f>SUMIFS(rptDeteccionMensual!$X$7:$X$9914,rptDeteccionMensual!$L$7:$L$9914,'SR con Frotis Positivo'!$J$1,rptDeteccionMensual!$E$7:$E$9914,'SR con Frotis Positivo'!$G31)</f>
        <v>0</v>
      </c>
      <c r="V31" s="61">
        <f t="shared" si="3"/>
        <v>0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0</v>
      </c>
      <c r="AA31" s="42">
        <f>SUMIFS(rptDeteccionMensual!$Q$7:$Q$9914,rptDeteccionMensual!$L$7:$L$9914,'SR con Frotis Positivo'!$W$1,rptDeteccionMensual!$E$7:$E$9914,'SR con Frotis Positivo'!$G31)</f>
        <v>0</v>
      </c>
      <c r="AB31" s="42">
        <f>SUMIFS(rptDeteccionMensual!$R$7:$R$9914,rptDeteccionMensual!$L$7:$L$9914,'SR con Frotis Positivo'!$W$1,rptDeteccionMensual!$E$7:$E$9914,'SR con Frotis Positivo'!$G31)</f>
        <v>0</v>
      </c>
      <c r="AC31" s="42">
        <f>SUMIFS(rptDeteccionMensual!$S$7:$S$9914,rptDeteccionMensual!$L$7:$L$9914,'SR con Frotis Positivo'!$W$1,rptDeteccionMensual!$E$7:$E$9914,'SR con Frotis Positivo'!$G31)</f>
        <v>0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1">
        <f t="shared" si="4"/>
        <v>0</v>
      </c>
      <c r="AJ31" s="43">
        <f t="shared" si="2"/>
        <v>0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0</v>
      </c>
      <c r="K32" s="42">
        <f>SUMIFS(rptDeteccionMensual!$N$7:$N$9914,rptDeteccionMensual!$L$7:$L$9914,'SR con Frotis Positivo'!$J$1,rptDeteccionMensual!$E$7:$E$9914,'SR con Frotis Positivo'!$G32)</f>
        <v>0</v>
      </c>
      <c r="L32" s="42">
        <f>SUMIFS(rptDeteccionMensual!$O$7:$O$9914,rptDeteccionMensual!$L$7:$L$9914,'SR con Frotis Positivo'!$J$1,rptDeteccionMensual!$E$7:$E$9914,'SR con Frotis Positivo'!$G32)</f>
        <v>0</v>
      </c>
      <c r="M32" s="42">
        <f>SUMIFS(rptDeteccionMensual!$P$7:$P$9914,rptDeteccionMensual!$L$7:$L$9914,'SR con Frotis Positivo'!$J$1,rptDeteccionMensual!$E$7:$E$9914,'SR con Frotis Positivo'!$G32)</f>
        <v>0</v>
      </c>
      <c r="N32" s="42">
        <f>SUMIFS(rptDeteccionMensual!$Q$7:$Q$9914,rptDeteccionMensual!$L$7:$L$9914,'SR con Frotis Positivo'!$J$1,rptDeteccionMensual!$E$7:$E$9914,'SR con Frotis Positivo'!$G32)</f>
        <v>0</v>
      </c>
      <c r="O32" s="42">
        <f>SUMIFS(rptDeteccionMensual!$R$7:$R$9914,rptDeteccionMensual!$L$7:$L$9914,'SR con Frotis Positivo'!$J$1,rptDeteccionMensual!$E$7:$E$9914,'SR con Frotis Positivo'!$G32)</f>
        <v>0</v>
      </c>
      <c r="P32" s="42">
        <f>SUMIFS(rptDeteccionMensual!$S$7:$S$9914,rptDeteccionMensual!$L$7:$L$9914,'SR con Frotis Positivo'!$J$1,rptDeteccionMensual!$E$7:$E$9914,'SR con Frotis Positivo'!$G32)</f>
        <v>0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8">
        <f>SUMIFS(rptDeteccionMensual!$X$7:$X$9914,rptDeteccionMensual!$L$7:$L$9914,'SR con Frotis Positivo'!$J$1,rptDeteccionMensual!$E$7:$E$9914,'SR con Frotis Positivo'!$G32)</f>
        <v>0</v>
      </c>
      <c r="V32" s="61">
        <f t="shared" si="3"/>
        <v>0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0</v>
      </c>
      <c r="Y32" s="42">
        <f>SUMIFS(rptDeteccionMensual!$O$7:$O$9914,rptDeteccionMensual!$L$7:$L$9914,'SR con Frotis Positivo'!$W$1,rptDeteccionMensual!$E$7:$E$9914,'SR con Frotis Positivo'!$G32)</f>
        <v>0</v>
      </c>
      <c r="Z32" s="42">
        <f>SUMIFS(rptDeteccionMensual!$P$7:$P$9914,rptDeteccionMensual!$L$7:$L$9914,'SR con Frotis Positivo'!$W$1,rptDeteccionMensual!$E$7:$E$9914,'SR con Frotis Positivo'!$G32)</f>
        <v>0</v>
      </c>
      <c r="AA32" s="42">
        <f>SUMIFS(rptDeteccionMensual!$Q$7:$Q$9914,rptDeteccionMensual!$L$7:$L$9914,'SR con Frotis Positivo'!$W$1,rptDeteccionMensual!$E$7:$E$9914,'SR con Frotis Positivo'!$G32)</f>
        <v>0</v>
      </c>
      <c r="AB32" s="42">
        <f>SUMIFS(rptDeteccionMensual!$R$7:$R$9914,rptDeteccionMensual!$L$7:$L$9914,'SR con Frotis Positivo'!$W$1,rptDeteccionMensual!$E$7:$E$9914,'SR con Frotis Positivo'!$G32)</f>
        <v>0</v>
      </c>
      <c r="AC32" s="42">
        <f>SUMIFS(rptDeteccionMensual!$S$7:$S$9914,rptDeteccionMensual!$L$7:$L$9914,'SR con Frotis Positivo'!$W$1,rptDeteccionMensual!$E$7:$E$9914,'SR con Frotis Positivo'!$G32)</f>
        <v>0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1">
        <f t="shared" si="4"/>
        <v>0</v>
      </c>
      <c r="AJ32" s="43">
        <f t="shared" si="2"/>
        <v>0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0</v>
      </c>
      <c r="K33" s="42">
        <f>SUMIFS(rptDeteccionMensual!$N$7:$N$9914,rptDeteccionMensual!$L$7:$L$9914,'SR con Frotis Positivo'!$J$1,rptDeteccionMensual!$E$7:$E$9914,'SR con Frotis Positivo'!$G33)</f>
        <v>0</v>
      </c>
      <c r="L33" s="42">
        <f>SUMIFS(rptDeteccionMensual!$O$7:$O$9914,rptDeteccionMensual!$L$7:$L$9914,'SR con Frotis Positivo'!$J$1,rptDeteccionMensual!$E$7:$E$9914,'SR con Frotis Positivo'!$G33)</f>
        <v>0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0</v>
      </c>
      <c r="P33" s="42">
        <f>SUMIFS(rptDeteccionMensual!$S$7:$S$9914,rptDeteccionMensual!$L$7:$L$9914,'SR con Frotis Positivo'!$J$1,rptDeteccionMensual!$E$7:$E$9914,'SR con Frotis Positivo'!$G33)</f>
        <v>0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8">
        <f>SUMIFS(rptDeteccionMensual!$X$7:$X$9914,rptDeteccionMensual!$L$7:$L$9914,'SR con Frotis Positivo'!$J$1,rptDeteccionMensual!$E$7:$E$9914,'SR con Frotis Positivo'!$G33)</f>
        <v>0</v>
      </c>
      <c r="V33" s="61">
        <f t="shared" si="3"/>
        <v>0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0</v>
      </c>
      <c r="K34" s="42">
        <f>SUMIFS(rptDeteccionMensual!$N$7:$N$9914,rptDeteccionMensual!$L$7:$L$9914,'SR con Frotis Positivo'!$J$1,rptDeteccionMensual!$E$7:$E$9914,'SR con Frotis Positivo'!$G34)</f>
        <v>0</v>
      </c>
      <c r="L34" s="42">
        <f>SUMIFS(rptDeteccionMensual!$O$7:$O$9914,rptDeteccionMensual!$L$7:$L$9914,'SR con Frotis Positivo'!$J$1,rptDeteccionMensual!$E$7:$E$9914,'SR con Frotis Positivo'!$G34)</f>
        <v>0</v>
      </c>
      <c r="M34" s="42">
        <f>SUMIFS(rptDeteccionMensual!$P$7:$P$9914,rptDeteccionMensual!$L$7:$L$9914,'SR con Frotis Positivo'!$J$1,rptDeteccionMensual!$E$7:$E$9914,'SR con Frotis Positivo'!$G34)</f>
        <v>0</v>
      </c>
      <c r="N34" s="42">
        <f>SUMIFS(rptDeteccionMensual!$Q$7:$Q$9914,rptDeteccionMensual!$L$7:$L$9914,'SR con Frotis Positivo'!$J$1,rptDeteccionMensual!$E$7:$E$9914,'SR con Frotis Positivo'!$G34)</f>
        <v>0</v>
      </c>
      <c r="O34" s="42">
        <f>SUMIFS(rptDeteccionMensual!$R$7:$R$9914,rptDeteccionMensual!$L$7:$L$9914,'SR con Frotis Positivo'!$J$1,rptDeteccionMensual!$E$7:$E$9914,'SR con Frotis Positivo'!$G34)</f>
        <v>0</v>
      </c>
      <c r="P34" s="42">
        <f>SUMIFS(rptDeteccionMensual!$S$7:$S$9914,rptDeteccionMensual!$L$7:$L$9914,'SR con Frotis Positivo'!$J$1,rptDeteccionMensual!$E$7:$E$9914,'SR con Frotis Positivo'!$G34)</f>
        <v>0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8">
        <f>SUMIFS(rptDeteccionMensual!$X$7:$X$9914,rptDeteccionMensual!$L$7:$L$9914,'SR con Frotis Positivo'!$J$1,rptDeteccionMensual!$E$7:$E$9914,'SR con Frotis Positivo'!$G34)</f>
        <v>0</v>
      </c>
      <c r="V34" s="61">
        <f t="shared" si="3"/>
        <v>0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0</v>
      </c>
      <c r="Z34" s="42">
        <f>SUMIFS(rptDeteccionMensual!$P$7:$P$9914,rptDeteccionMensual!$L$7:$L$9914,'SR con Frotis Positivo'!$W$1,rptDeteccionMensual!$E$7:$E$9914,'SR con Frotis Positivo'!$G34)</f>
        <v>0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1">
        <f t="shared" si="4"/>
        <v>0</v>
      </c>
      <c r="AJ34" s="43">
        <f t="shared" si="2"/>
        <v>0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8">
        <f>SUMIFS(rptDeteccionMensual!$X$7:$X$9914,rptDeteccionMensual!$L$7:$L$9914,'SR con Frotis Positivo'!$J$1,rptDeteccionMensual!$E$7:$E$9914,'SR con Frotis Positivo'!$G35)</f>
        <v>0</v>
      </c>
      <c r="V35" s="61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8">
        <f>SUMIFS(rptDeteccionMensual!$X$7:$X$9914,rptDeteccionMensual!$L$7:$L$9914,'SR con Frotis Positivo'!$J$1,rptDeteccionMensual!$E$7:$E$9914,'SR con Frotis Positivo'!$G36)</f>
        <v>0</v>
      </c>
      <c r="V36" s="61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0</v>
      </c>
      <c r="K37" s="42">
        <f>SUMIFS(rptDeteccionMensual!$N$7:$N$9914,rptDeteccionMensual!$L$7:$L$9914,'SR con Frotis Positivo'!$J$1,rptDeteccionMensual!$E$7:$E$9914,'SR con Frotis Positivo'!$G37)</f>
        <v>0</v>
      </c>
      <c r="L37" s="42">
        <f>SUMIFS(rptDeteccionMensual!$O$7:$O$9914,rptDeteccionMensual!$L$7:$L$9914,'SR con Frotis Positivo'!$J$1,rptDeteccionMensual!$E$7:$E$9914,'SR con Frotis Positivo'!$G37)</f>
        <v>0</v>
      </c>
      <c r="M37" s="42">
        <f>SUMIFS(rptDeteccionMensual!$P$7:$P$9914,rptDeteccionMensual!$L$7:$L$9914,'SR con Frotis Positivo'!$J$1,rptDeteccionMensual!$E$7:$E$9914,'SR con Frotis Positivo'!$G37)</f>
        <v>0</v>
      </c>
      <c r="N37" s="42">
        <f>SUMIFS(rptDeteccionMensual!$Q$7:$Q$9914,rptDeteccionMensual!$L$7:$L$9914,'SR con Frotis Positivo'!$J$1,rptDeteccionMensual!$E$7:$E$9914,'SR con Frotis Positivo'!$G37)</f>
        <v>0</v>
      </c>
      <c r="O37" s="42">
        <f>SUMIFS(rptDeteccionMensual!$R$7:$R$9914,rptDeteccionMensual!$L$7:$L$9914,'SR con Frotis Positivo'!$J$1,rptDeteccionMensual!$E$7:$E$9914,'SR con Frotis Positivo'!$G37)</f>
        <v>0</v>
      </c>
      <c r="P37" s="42">
        <f>SUMIFS(rptDeteccionMensual!$S$7:$S$9914,rptDeteccionMensual!$L$7:$L$9914,'SR con Frotis Positivo'!$J$1,rptDeteccionMensual!$E$7:$E$9914,'SR con Frotis Positivo'!$G37)</f>
        <v>0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8">
        <f>SUMIFS(rptDeteccionMensual!$X$7:$X$9914,rptDeteccionMensual!$L$7:$L$9914,'SR con Frotis Positivo'!$J$1,rptDeteccionMensual!$E$7:$E$9914,'SR con Frotis Positivo'!$G37)</f>
        <v>0</v>
      </c>
      <c r="V37" s="61">
        <f t="shared" si="3"/>
        <v>0</v>
      </c>
      <c r="W37" s="42">
        <f>SUMIFS(rptDeteccionMensual!$M$7:$M$9914,rptDeteccionMensual!$L$7:$L$9914,'SR con Frotis Positivo'!$W$1,rptDeteccionMensual!$E$7:$E$9914,'SR con Frotis Positivo'!$G37)</f>
        <v>0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1">
        <f t="shared" si="4"/>
        <v>0</v>
      </c>
      <c r="AJ37" s="43">
        <f t="shared" si="2"/>
        <v>0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0</v>
      </c>
      <c r="K38" s="42">
        <f>SUMIFS(rptDeteccionMensual!$N$7:$N$9914,rptDeteccionMensual!$L$7:$L$9914,'SR con Frotis Positivo'!$J$1,rptDeteccionMensual!$E$7:$E$9914,'SR con Frotis Positivo'!$G38)</f>
        <v>0</v>
      </c>
      <c r="L38" s="42">
        <f>SUMIFS(rptDeteccionMensual!$O$7:$O$9914,rptDeteccionMensual!$L$7:$L$9914,'SR con Frotis Positivo'!$J$1,rptDeteccionMensual!$E$7:$E$9914,'SR con Frotis Positivo'!$G38)</f>
        <v>0</v>
      </c>
      <c r="M38" s="42">
        <f>SUMIFS(rptDeteccionMensual!$P$7:$P$9914,rptDeteccionMensual!$L$7:$L$9914,'SR con Frotis Positivo'!$J$1,rptDeteccionMensual!$E$7:$E$9914,'SR con Frotis Positivo'!$G38)</f>
        <v>0</v>
      </c>
      <c r="N38" s="42">
        <f>SUMIFS(rptDeteccionMensual!$Q$7:$Q$9914,rptDeteccionMensual!$L$7:$L$9914,'SR con Frotis Positivo'!$J$1,rptDeteccionMensual!$E$7:$E$9914,'SR con Frotis Positivo'!$G38)</f>
        <v>0</v>
      </c>
      <c r="O38" s="42">
        <f>SUMIFS(rptDeteccionMensual!$R$7:$R$9914,rptDeteccionMensual!$L$7:$L$9914,'SR con Frotis Positivo'!$J$1,rptDeteccionMensual!$E$7:$E$9914,'SR con Frotis Positivo'!$G38)</f>
        <v>0</v>
      </c>
      <c r="P38" s="42">
        <f>SUMIFS(rptDeteccionMensual!$S$7:$S$9914,rptDeteccionMensual!$L$7:$L$9914,'SR con Frotis Positivo'!$J$1,rptDeteccionMensual!$E$7:$E$9914,'SR con Frotis Positivo'!$G38)</f>
        <v>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8">
        <f>SUMIFS(rptDeteccionMensual!$X$7:$X$9914,rptDeteccionMensual!$L$7:$L$9914,'SR con Frotis Positivo'!$J$1,rptDeteccionMensual!$E$7:$E$9914,'SR con Frotis Positivo'!$G38)</f>
        <v>0</v>
      </c>
      <c r="V38" s="61">
        <f t="shared" si="3"/>
        <v>0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0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0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1">
        <f t="shared" si="4"/>
        <v>0</v>
      </c>
      <c r="AJ38" s="43">
        <f t="shared" si="2"/>
        <v>0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0</v>
      </c>
      <c r="K39" s="42">
        <f>SUMIFS(rptDeteccionMensual!$N$7:$N$9914,rptDeteccionMensual!$L$7:$L$9914,'SR con Frotis Positivo'!$J$1,rptDeteccionMensual!$E$7:$E$9914,'SR con Frotis Positivo'!$G39)</f>
        <v>0</v>
      </c>
      <c r="L39" s="42">
        <f>SUMIFS(rptDeteccionMensual!$O$7:$O$9914,rptDeteccionMensual!$L$7:$L$9914,'SR con Frotis Positivo'!$J$1,rptDeteccionMensual!$E$7:$E$9914,'SR con Frotis Positivo'!$G39)</f>
        <v>0</v>
      </c>
      <c r="M39" s="42">
        <f>SUMIFS(rptDeteccionMensual!$P$7:$P$9914,rptDeteccionMensual!$L$7:$L$9914,'SR con Frotis Positivo'!$J$1,rptDeteccionMensual!$E$7:$E$9914,'SR con Frotis Positivo'!$G39)</f>
        <v>0</v>
      </c>
      <c r="N39" s="42">
        <f>SUMIFS(rptDeteccionMensual!$Q$7:$Q$9914,rptDeteccionMensual!$L$7:$L$9914,'SR con Frotis Positivo'!$J$1,rptDeteccionMensual!$E$7:$E$9914,'SR con Frotis Positivo'!$G39)</f>
        <v>0</v>
      </c>
      <c r="O39" s="42">
        <f>SUMIFS(rptDeteccionMensual!$R$7:$R$9914,rptDeteccionMensual!$L$7:$L$9914,'SR con Frotis Positivo'!$J$1,rptDeteccionMensual!$E$7:$E$9914,'SR con Frotis Positivo'!$G39)</f>
        <v>0</v>
      </c>
      <c r="P39" s="42">
        <f>SUMIFS(rptDeteccionMensual!$S$7:$S$9914,rptDeteccionMensual!$L$7:$L$9914,'SR con Frotis Positivo'!$J$1,rptDeteccionMensual!$E$7:$E$9914,'SR con Frotis Positivo'!$G39)</f>
        <v>0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8">
        <f>SUMIFS(rptDeteccionMensual!$X$7:$X$9914,rptDeteccionMensual!$L$7:$L$9914,'SR con Frotis Positivo'!$J$1,rptDeteccionMensual!$E$7:$E$9914,'SR con Frotis Positivo'!$G39)</f>
        <v>0</v>
      </c>
      <c r="V39" s="61">
        <f t="shared" si="3"/>
        <v>0</v>
      </c>
      <c r="W39" s="42">
        <f>SUMIFS(rptDeteccionMensual!$M$7:$M$9914,rptDeteccionMensual!$L$7:$L$9914,'SR con Frotis Positivo'!$W$1,rptDeteccionMensual!$E$7:$E$9914,'SR con Frotis Positivo'!$G39)</f>
        <v>0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0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1">
        <f t="shared" si="4"/>
        <v>0</v>
      </c>
      <c r="AJ39" s="43">
        <f t="shared" si="2"/>
        <v>0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0</v>
      </c>
      <c r="P40" s="42">
        <f>SUMIFS(rptDeteccionMensual!$S$7:$S$9914,rptDeteccionMensual!$L$7:$L$9914,'SR con Frotis Positivo'!$J$1,rptDeteccionMensual!$E$7:$E$9914,'SR con Frotis Positivo'!$G40)</f>
        <v>0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8">
        <f>SUMIFS(rptDeteccionMensual!$X$7:$X$9914,rptDeteccionMensual!$L$7:$L$9914,'SR con Frotis Positivo'!$J$1,rptDeteccionMensual!$E$7:$E$9914,'SR con Frotis Positivo'!$G40)</f>
        <v>0</v>
      </c>
      <c r="V40" s="61">
        <f t="shared" si="3"/>
        <v>0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0</v>
      </c>
      <c r="L41" s="42">
        <f>SUMIFS(rptDeteccionMensual!$O$7:$O$9914,rptDeteccionMensual!$L$7:$L$9914,'SR con Frotis Positivo'!$J$1,rptDeteccionMensual!$E$7:$E$9914,'SR con Frotis Positivo'!$G41)</f>
        <v>0</v>
      </c>
      <c r="M41" s="42">
        <f>SUMIFS(rptDeteccionMensual!$P$7:$P$9914,rptDeteccionMensual!$L$7:$L$9914,'SR con Frotis Positivo'!$J$1,rptDeteccionMensual!$E$7:$E$9914,'SR con Frotis Positivo'!$G41)</f>
        <v>0</v>
      </c>
      <c r="N41" s="42">
        <f>SUMIFS(rptDeteccionMensual!$Q$7:$Q$9914,rptDeteccionMensual!$L$7:$L$9914,'SR con Frotis Positivo'!$J$1,rptDeteccionMensual!$E$7:$E$9914,'SR con Frotis Positivo'!$G41)</f>
        <v>0</v>
      </c>
      <c r="O41" s="42">
        <f>SUMIFS(rptDeteccionMensual!$R$7:$R$9914,rptDeteccionMensual!$L$7:$L$9914,'SR con Frotis Positivo'!$J$1,rptDeteccionMensual!$E$7:$E$9914,'SR con Frotis Positivo'!$G41)</f>
        <v>0</v>
      </c>
      <c r="P41" s="42">
        <f>SUMIFS(rptDeteccionMensual!$S$7:$S$9914,rptDeteccionMensual!$L$7:$L$9914,'SR con Frotis Positivo'!$J$1,rptDeteccionMensual!$E$7:$E$9914,'SR con Frotis Positivo'!$G41)</f>
        <v>0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8">
        <f>SUMIFS(rptDeteccionMensual!$X$7:$X$9914,rptDeteccionMensual!$L$7:$L$9914,'SR con Frotis Positivo'!$J$1,rptDeteccionMensual!$E$7:$E$9914,'SR con Frotis Positivo'!$G41)</f>
        <v>0</v>
      </c>
      <c r="V41" s="61">
        <f t="shared" si="3"/>
        <v>0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0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1">
        <f t="shared" si="4"/>
        <v>0</v>
      </c>
      <c r="AJ41" s="43">
        <f t="shared" si="2"/>
        <v>0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0</v>
      </c>
      <c r="K42" s="42">
        <f>SUMIFS(rptDeteccionMensual!$N$7:$N$9914,rptDeteccionMensual!$L$7:$L$9914,'SR con Frotis Positivo'!$J$1,rptDeteccionMensual!$E$7:$E$9914,'SR con Frotis Positivo'!$G42)</f>
        <v>0</v>
      </c>
      <c r="L42" s="42">
        <f>SUMIFS(rptDeteccionMensual!$O$7:$O$9914,rptDeteccionMensual!$L$7:$L$9914,'SR con Frotis Positivo'!$J$1,rptDeteccionMensual!$E$7:$E$9914,'SR con Frotis Positivo'!$G42)</f>
        <v>0</v>
      </c>
      <c r="M42" s="42">
        <f>SUMIFS(rptDeteccionMensual!$P$7:$P$9914,rptDeteccionMensual!$L$7:$L$9914,'SR con Frotis Positivo'!$J$1,rptDeteccionMensual!$E$7:$E$9914,'SR con Frotis Positivo'!$G42)</f>
        <v>0</v>
      </c>
      <c r="N42" s="42">
        <f>SUMIFS(rptDeteccionMensual!$Q$7:$Q$9914,rptDeteccionMensual!$L$7:$L$9914,'SR con Frotis Positivo'!$J$1,rptDeteccionMensual!$E$7:$E$9914,'SR con Frotis Positivo'!$G42)</f>
        <v>0</v>
      </c>
      <c r="O42" s="42">
        <f>SUMIFS(rptDeteccionMensual!$R$7:$R$9914,rptDeteccionMensual!$L$7:$L$9914,'SR con Frotis Positivo'!$J$1,rptDeteccionMensual!$E$7:$E$9914,'SR con Frotis Positivo'!$G42)</f>
        <v>0</v>
      </c>
      <c r="P42" s="42">
        <f>SUMIFS(rptDeteccionMensual!$S$7:$S$9914,rptDeteccionMensual!$L$7:$L$9914,'SR con Frotis Positivo'!$J$1,rptDeteccionMensual!$E$7:$E$9914,'SR con Frotis Positivo'!$G42)</f>
        <v>0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8">
        <f>SUMIFS(rptDeteccionMensual!$X$7:$X$9914,rptDeteccionMensual!$L$7:$L$9914,'SR con Frotis Positivo'!$J$1,rptDeteccionMensual!$E$7:$E$9914,'SR con Frotis Positivo'!$G42)</f>
        <v>0</v>
      </c>
      <c r="V42" s="61">
        <f t="shared" si="3"/>
        <v>0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0</v>
      </c>
      <c r="AA42" s="42">
        <f>SUMIFS(rptDeteccionMensual!$Q$7:$Q$9914,rptDeteccionMensual!$L$7:$L$9914,'SR con Frotis Positivo'!$W$1,rptDeteccionMensual!$E$7:$E$9914,'SR con Frotis Positivo'!$G42)</f>
        <v>0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1">
        <f t="shared" si="4"/>
        <v>0</v>
      </c>
      <c r="AJ42" s="43">
        <f t="shared" si="2"/>
        <v>0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0</v>
      </c>
      <c r="K43" s="42">
        <f>SUMIFS(rptDeteccionMensual!$N$7:$N$9914,rptDeteccionMensual!$L$7:$L$9914,'SR con Frotis Positivo'!$J$1,rptDeteccionMensual!$E$7:$E$9914,'SR con Frotis Positivo'!$G43)</f>
        <v>0</v>
      </c>
      <c r="L43" s="42">
        <f>SUMIFS(rptDeteccionMensual!$O$7:$O$9914,rptDeteccionMensual!$L$7:$L$9914,'SR con Frotis Positivo'!$J$1,rptDeteccionMensual!$E$7:$E$9914,'SR con Frotis Positivo'!$G43)</f>
        <v>0</v>
      </c>
      <c r="M43" s="42">
        <f>SUMIFS(rptDeteccionMensual!$P$7:$P$9914,rptDeteccionMensual!$L$7:$L$9914,'SR con Frotis Positivo'!$J$1,rptDeteccionMensual!$E$7:$E$9914,'SR con Frotis Positivo'!$G43)</f>
        <v>0</v>
      </c>
      <c r="N43" s="42">
        <f>SUMIFS(rptDeteccionMensual!$Q$7:$Q$9914,rptDeteccionMensual!$L$7:$L$9914,'SR con Frotis Positivo'!$J$1,rptDeteccionMensual!$E$7:$E$9914,'SR con Frotis Positivo'!$G43)</f>
        <v>0</v>
      </c>
      <c r="O43" s="42">
        <f>SUMIFS(rptDeteccionMensual!$R$7:$R$9914,rptDeteccionMensual!$L$7:$L$9914,'SR con Frotis Positivo'!$J$1,rptDeteccionMensual!$E$7:$E$9914,'SR con Frotis Positivo'!$G43)</f>
        <v>0</v>
      </c>
      <c r="P43" s="42">
        <f>SUMIFS(rptDeteccionMensual!$S$7:$S$9914,rptDeteccionMensual!$L$7:$L$9914,'SR con Frotis Positivo'!$J$1,rptDeteccionMensual!$E$7:$E$9914,'SR con Frotis Positivo'!$G43)</f>
        <v>0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8">
        <f>SUMIFS(rptDeteccionMensual!$X$7:$X$9914,rptDeteccionMensual!$L$7:$L$9914,'SR con Frotis Positivo'!$J$1,rptDeteccionMensual!$E$7:$E$9914,'SR con Frotis Positivo'!$G43)</f>
        <v>0</v>
      </c>
      <c r="V43" s="61">
        <f t="shared" si="3"/>
        <v>0</v>
      </c>
      <c r="W43" s="42">
        <f>SUMIFS(rptDeteccionMensual!$M$7:$M$9914,rptDeteccionMensual!$L$7:$L$9914,'SR con Frotis Positivo'!$W$1,rptDeteccionMensual!$E$7:$E$9914,'SR con Frotis Positivo'!$G43)</f>
        <v>0</v>
      </c>
      <c r="X43" s="42">
        <f>SUMIFS(rptDeteccionMensual!$N$7:$N$9914,rptDeteccionMensual!$L$7:$L$9914,'SR con Frotis Positivo'!$W$1,rptDeteccionMensual!$E$7:$E$9914,'SR con Frotis Positivo'!$G43)</f>
        <v>0</v>
      </c>
      <c r="Y43" s="42">
        <f>SUMIFS(rptDeteccionMensual!$O$7:$O$9914,rptDeteccionMensual!$L$7:$L$9914,'SR con Frotis Positivo'!$W$1,rptDeteccionMensual!$E$7:$E$9914,'SR con Frotis Positivo'!$G43)</f>
        <v>0</v>
      </c>
      <c r="Z43" s="42">
        <f>SUMIFS(rptDeteccionMensual!$P$7:$P$9914,rptDeteccionMensual!$L$7:$L$9914,'SR con Frotis Positivo'!$W$1,rptDeteccionMensual!$E$7:$E$9914,'SR con Frotis Positivo'!$G43)</f>
        <v>0</v>
      </c>
      <c r="AA43" s="42">
        <f>SUMIFS(rptDeteccionMensual!$Q$7:$Q$9914,rptDeteccionMensual!$L$7:$L$9914,'SR con Frotis Positivo'!$W$1,rptDeteccionMensual!$E$7:$E$9914,'SR con Frotis Positivo'!$G43)</f>
        <v>0</v>
      </c>
      <c r="AB43" s="42">
        <f>SUMIFS(rptDeteccionMensual!$R$7:$R$9914,rptDeteccionMensual!$L$7:$L$9914,'SR con Frotis Positivo'!$W$1,rptDeteccionMensual!$E$7:$E$9914,'SR con Frotis Positivo'!$G43)</f>
        <v>0</v>
      </c>
      <c r="AC43" s="42">
        <f>SUMIFS(rptDeteccionMensual!$S$7:$S$9914,rptDeteccionMensual!$L$7:$L$9914,'SR con Frotis Positivo'!$W$1,rptDeteccionMensual!$E$7:$E$9914,'SR con Frotis Positivo'!$G43)</f>
        <v>0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1">
        <f t="shared" si="4"/>
        <v>0</v>
      </c>
      <c r="AJ43" s="43">
        <f t="shared" si="2"/>
        <v>0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8">
        <f>SUMIFS(rptDeteccionMensual!$X$7:$X$9914,rptDeteccionMensual!$L$7:$L$9914,'SR con Frotis Positivo'!$J$1,rptDeteccionMensual!$E$7:$E$9914,'SR con Frotis Positivo'!$G44)</f>
        <v>0</v>
      </c>
      <c r="V44" s="61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8">
        <f>SUMIFS(rptDeteccionMensual!$X$7:$X$9914,rptDeteccionMensual!$L$7:$L$9914,'SR con Frotis Positivo'!$J$1,rptDeteccionMensual!$E$7:$E$9914,'SR con Frotis Positivo'!$G45)</f>
        <v>0</v>
      </c>
      <c r="V45" s="61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0</v>
      </c>
      <c r="K46" s="42">
        <f>SUMIFS(rptDeteccionMensual!$N$7:$N$9914,rptDeteccionMensual!$L$7:$L$9914,'SR con Frotis Positivo'!$J$1,rptDeteccionMensual!$E$7:$E$9914,'SR con Frotis Positivo'!$G46)</f>
        <v>0</v>
      </c>
      <c r="L46" s="42">
        <f>SUMIFS(rptDeteccionMensual!$O$7:$O$9914,rptDeteccionMensual!$L$7:$L$9914,'SR con Frotis Positivo'!$J$1,rptDeteccionMensual!$E$7:$E$9914,'SR con Frotis Positivo'!$G46)</f>
        <v>0</v>
      </c>
      <c r="M46" s="42">
        <f>SUMIFS(rptDeteccionMensual!$P$7:$P$9914,rptDeteccionMensual!$L$7:$L$9914,'SR con Frotis Positivo'!$J$1,rptDeteccionMensual!$E$7:$E$9914,'SR con Frotis Positivo'!$G46)</f>
        <v>0</v>
      </c>
      <c r="N46" s="42">
        <f>SUMIFS(rptDeteccionMensual!$Q$7:$Q$9914,rptDeteccionMensual!$L$7:$L$9914,'SR con Frotis Positivo'!$J$1,rptDeteccionMensual!$E$7:$E$9914,'SR con Frotis Positivo'!$G46)</f>
        <v>0</v>
      </c>
      <c r="O46" s="42">
        <f>SUMIFS(rptDeteccionMensual!$R$7:$R$9914,rptDeteccionMensual!$L$7:$L$9914,'SR con Frotis Positivo'!$J$1,rptDeteccionMensual!$E$7:$E$9914,'SR con Frotis Positivo'!$G46)</f>
        <v>0</v>
      </c>
      <c r="P46" s="42">
        <f>SUMIFS(rptDeteccionMensual!$S$7:$S$9914,rptDeteccionMensual!$L$7:$L$9914,'SR con Frotis Positivo'!$J$1,rptDeteccionMensual!$E$7:$E$9914,'SR con Frotis Positivo'!$G46)</f>
        <v>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8">
        <f>SUMIFS(rptDeteccionMensual!$X$7:$X$9914,rptDeteccionMensual!$L$7:$L$9914,'SR con Frotis Positivo'!$J$1,rptDeteccionMensual!$E$7:$E$9914,'SR con Frotis Positivo'!$G46)</f>
        <v>0</v>
      </c>
      <c r="V46" s="61">
        <f t="shared" si="3"/>
        <v>0</v>
      </c>
      <c r="W46" s="42">
        <f>SUMIFS(rptDeteccionMensual!$M$7:$M$9914,rptDeteccionMensual!$L$7:$L$9914,'SR con Frotis Positivo'!$W$1,rptDeteccionMensual!$E$7:$E$9914,'SR con Frotis Positivo'!$G46)</f>
        <v>0</v>
      </c>
      <c r="X46" s="42">
        <f>SUMIFS(rptDeteccionMensual!$N$7:$N$9914,rptDeteccionMensual!$L$7:$L$9914,'SR con Frotis Positivo'!$W$1,rptDeteccionMensual!$E$7:$E$9914,'SR con Frotis Positivo'!$G46)</f>
        <v>0</v>
      </c>
      <c r="Y46" s="42">
        <f>SUMIFS(rptDeteccionMensual!$O$7:$O$9914,rptDeteccionMensual!$L$7:$L$9914,'SR con Frotis Positivo'!$W$1,rptDeteccionMensual!$E$7:$E$9914,'SR con Frotis Positivo'!$G46)</f>
        <v>0</v>
      </c>
      <c r="Z46" s="42">
        <f>SUMIFS(rptDeteccionMensual!$P$7:$P$9914,rptDeteccionMensual!$L$7:$L$9914,'SR con Frotis Positivo'!$W$1,rptDeteccionMensual!$E$7:$E$9914,'SR con Frotis Positivo'!$G46)</f>
        <v>0</v>
      </c>
      <c r="AA46" s="42">
        <f>SUMIFS(rptDeteccionMensual!$Q$7:$Q$9914,rptDeteccionMensual!$L$7:$L$9914,'SR con Frotis Positivo'!$W$1,rptDeteccionMensual!$E$7:$E$9914,'SR con Frotis Positivo'!$G46)</f>
        <v>0</v>
      </c>
      <c r="AB46" s="42">
        <f>SUMIFS(rptDeteccionMensual!$R$7:$R$9914,rptDeteccionMensual!$L$7:$L$9914,'SR con Frotis Positivo'!$W$1,rptDeteccionMensual!$E$7:$E$9914,'SR con Frotis Positivo'!$G46)</f>
        <v>0</v>
      </c>
      <c r="AC46" s="42">
        <f>SUMIFS(rptDeteccionMensual!$S$7:$S$9914,rptDeteccionMensual!$L$7:$L$9914,'SR con Frotis Positivo'!$W$1,rptDeteccionMensual!$E$7:$E$9914,'SR con Frotis Positivo'!$G46)</f>
        <v>0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1">
        <f t="shared" si="4"/>
        <v>0</v>
      </c>
      <c r="AJ46" s="43">
        <f t="shared" si="2"/>
        <v>0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8">
        <f>SUMIFS(rptDeteccionMensual!$X$7:$X$9914,rptDeteccionMensual!$L$7:$L$9914,'SR con Frotis Positivo'!$J$1,rptDeteccionMensual!$E$7:$E$9914,'SR con Frotis Positivo'!$G47)</f>
        <v>0</v>
      </c>
      <c r="V47" s="61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8">
        <f>SUMIFS(rptDeteccionMensual!$X$7:$X$9914,rptDeteccionMensual!$L$7:$L$9914,'SR con Frotis Positivo'!$J$1,rptDeteccionMensual!$E$7:$E$9914,'SR con Frotis Positivo'!$G48)</f>
        <v>0</v>
      </c>
      <c r="V48" s="61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8">
        <f>SUMIFS(rptDeteccionMensual!$X$7:$X$9914,rptDeteccionMensual!$L$7:$L$9914,'SR con Frotis Positivo'!$J$1,rptDeteccionMensual!$E$7:$E$9914,'SR con Frotis Positivo'!$G49)</f>
        <v>0</v>
      </c>
      <c r="V49" s="61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0</v>
      </c>
      <c r="K50" s="42">
        <f>SUMIFS(rptDeteccionMensual!$N$7:$N$9914,rptDeteccionMensual!$L$7:$L$9914,'SR con Frotis Positivo'!$J$1,rptDeteccionMensual!$E$7:$E$9914,'SR con Frotis Positivo'!$G50)</f>
        <v>0</v>
      </c>
      <c r="L50" s="42">
        <f>SUMIFS(rptDeteccionMensual!$O$7:$O$9914,rptDeteccionMensual!$L$7:$L$9914,'SR con Frotis Positivo'!$J$1,rptDeteccionMensual!$E$7:$E$9914,'SR con Frotis Positivo'!$G50)</f>
        <v>0</v>
      </c>
      <c r="M50" s="42">
        <f>SUMIFS(rptDeteccionMensual!$P$7:$P$9914,rptDeteccionMensual!$L$7:$L$9914,'SR con Frotis Positivo'!$J$1,rptDeteccionMensual!$E$7:$E$9914,'SR con Frotis Positivo'!$G50)</f>
        <v>0</v>
      </c>
      <c r="N50" s="42">
        <f>SUMIFS(rptDeteccionMensual!$Q$7:$Q$9914,rptDeteccionMensual!$L$7:$L$9914,'SR con Frotis Positivo'!$J$1,rptDeteccionMensual!$E$7:$E$9914,'SR con Frotis Positivo'!$G50)</f>
        <v>0</v>
      </c>
      <c r="O50" s="42">
        <f>SUMIFS(rptDeteccionMensual!$R$7:$R$9914,rptDeteccionMensual!$L$7:$L$9914,'SR con Frotis Positivo'!$J$1,rptDeteccionMensual!$E$7:$E$9914,'SR con Frotis Positivo'!$G50)</f>
        <v>0</v>
      </c>
      <c r="P50" s="42">
        <f>SUMIFS(rptDeteccionMensual!$S$7:$S$9914,rptDeteccionMensual!$L$7:$L$9914,'SR con Frotis Positivo'!$J$1,rptDeteccionMensual!$E$7:$E$9914,'SR con Frotis Positivo'!$G50)</f>
        <v>0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8">
        <f>SUMIFS(rptDeteccionMensual!$X$7:$X$9914,rptDeteccionMensual!$L$7:$L$9914,'SR con Frotis Positivo'!$J$1,rptDeteccionMensual!$E$7:$E$9914,'SR con Frotis Positivo'!$G50)</f>
        <v>0</v>
      </c>
      <c r="V50" s="61">
        <f t="shared" si="3"/>
        <v>0</v>
      </c>
      <c r="W50" s="42">
        <f>SUMIFS(rptDeteccionMensual!$M$7:$M$9914,rptDeteccionMensual!$L$7:$L$9914,'SR con Frotis Positivo'!$W$1,rptDeteccionMensual!$E$7:$E$9914,'SR con Frotis Positivo'!$G50)</f>
        <v>0</v>
      </c>
      <c r="X50" s="42">
        <f>SUMIFS(rptDeteccionMensual!$N$7:$N$9914,rptDeteccionMensual!$L$7:$L$9914,'SR con Frotis Positivo'!$W$1,rptDeteccionMensual!$E$7:$E$9914,'SR con Frotis Positivo'!$G50)</f>
        <v>0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0</v>
      </c>
      <c r="AA50" s="42">
        <f>SUMIFS(rptDeteccionMensual!$Q$7:$Q$9914,rptDeteccionMensual!$L$7:$L$9914,'SR con Frotis Positivo'!$W$1,rptDeteccionMensual!$E$7:$E$9914,'SR con Frotis Positivo'!$G50)</f>
        <v>0</v>
      </c>
      <c r="AB50" s="42">
        <f>SUMIFS(rptDeteccionMensual!$R$7:$R$9914,rptDeteccionMensual!$L$7:$L$9914,'SR con Frotis Positivo'!$W$1,rptDeteccionMensual!$E$7:$E$9914,'SR con Frotis Positivo'!$G50)</f>
        <v>0</v>
      </c>
      <c r="AC50" s="42">
        <f>SUMIFS(rptDeteccionMensual!$S$7:$S$9914,rptDeteccionMensual!$L$7:$L$9914,'SR con Frotis Positivo'!$W$1,rptDeteccionMensual!$E$7:$E$9914,'SR con Frotis Positivo'!$G50)</f>
        <v>0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1">
        <f t="shared" si="4"/>
        <v>0</v>
      </c>
      <c r="AJ50" s="43">
        <f t="shared" si="2"/>
        <v>0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0</v>
      </c>
      <c r="M51" s="42">
        <f>SUMIFS(rptDeteccionMensual!$P$7:$P$9914,rptDeteccionMensual!$L$7:$L$9914,'SR con Frotis Positivo'!$J$1,rptDeteccionMensual!$E$7:$E$9914,'SR con Frotis Positivo'!$G51)</f>
        <v>0</v>
      </c>
      <c r="N51" s="42">
        <f>SUMIFS(rptDeteccionMensual!$Q$7:$Q$9914,rptDeteccionMensual!$L$7:$L$9914,'SR con Frotis Positivo'!$J$1,rptDeteccionMensual!$E$7:$E$9914,'SR con Frotis Positivo'!$G51)</f>
        <v>0</v>
      </c>
      <c r="O51" s="42">
        <f>SUMIFS(rptDeteccionMensual!$R$7:$R$9914,rptDeteccionMensual!$L$7:$L$9914,'SR con Frotis Positivo'!$J$1,rptDeteccionMensual!$E$7:$E$9914,'SR con Frotis Positivo'!$G51)</f>
        <v>0</v>
      </c>
      <c r="P51" s="42">
        <f>SUMIFS(rptDeteccionMensual!$S$7:$S$9914,rptDeteccionMensual!$L$7:$L$9914,'SR con Frotis Positivo'!$J$1,rptDeteccionMensual!$E$7:$E$9914,'SR con Frotis Positivo'!$G51)</f>
        <v>0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8">
        <f>SUMIFS(rptDeteccionMensual!$X$7:$X$9914,rptDeteccionMensual!$L$7:$L$9914,'SR con Frotis Positivo'!$J$1,rptDeteccionMensual!$E$7:$E$9914,'SR con Frotis Positivo'!$G51)</f>
        <v>0</v>
      </c>
      <c r="V51" s="61">
        <f t="shared" si="3"/>
        <v>0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0</v>
      </c>
      <c r="AB51" s="42">
        <f>SUMIFS(rptDeteccionMensual!$R$7:$R$9914,rptDeteccionMensual!$L$7:$L$9914,'SR con Frotis Positivo'!$W$1,rptDeteccionMensual!$E$7:$E$9914,'SR con Frotis Positivo'!$G51)</f>
        <v>0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1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0</v>
      </c>
      <c r="K52" s="42">
        <f>SUMIFS(rptDeteccionMensual!$N$7:$N$9914,rptDeteccionMensual!$L$7:$L$9914,'SR con Frotis Positivo'!$J$1,rptDeteccionMensual!$E$7:$E$9914,'SR con Frotis Positivo'!$G52)</f>
        <v>0</v>
      </c>
      <c r="L52" s="42">
        <f>SUMIFS(rptDeteccionMensual!$O$7:$O$9914,rptDeteccionMensual!$L$7:$L$9914,'SR con Frotis Positivo'!$J$1,rptDeteccionMensual!$E$7:$E$9914,'SR con Frotis Positivo'!$G52)</f>
        <v>0</v>
      </c>
      <c r="M52" s="42">
        <f>SUMIFS(rptDeteccionMensual!$P$7:$P$9914,rptDeteccionMensual!$L$7:$L$9914,'SR con Frotis Positivo'!$J$1,rptDeteccionMensual!$E$7:$E$9914,'SR con Frotis Positivo'!$G52)</f>
        <v>0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0</v>
      </c>
      <c r="P52" s="42">
        <f>SUMIFS(rptDeteccionMensual!$S$7:$S$9914,rptDeteccionMensual!$L$7:$L$9914,'SR con Frotis Positivo'!$J$1,rptDeteccionMensual!$E$7:$E$9914,'SR con Frotis Positivo'!$G52)</f>
        <v>0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8">
        <f>SUMIFS(rptDeteccionMensual!$X$7:$X$9914,rptDeteccionMensual!$L$7:$L$9914,'SR con Frotis Positivo'!$J$1,rptDeteccionMensual!$E$7:$E$9914,'SR con Frotis Positivo'!$G52)</f>
        <v>0</v>
      </c>
      <c r="V52" s="61">
        <f t="shared" si="3"/>
        <v>0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0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1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0</v>
      </c>
      <c r="K53" s="42">
        <f>SUMIFS(rptDeteccionMensual!$N$7:$N$9914,rptDeteccionMensual!$L$7:$L$9914,'SR con Frotis Positivo'!$J$1,rptDeteccionMensual!$E$7:$E$9914,'SR con Frotis Positivo'!$G53)</f>
        <v>0</v>
      </c>
      <c r="L53" s="42">
        <f>SUMIFS(rptDeteccionMensual!$O$7:$O$9914,rptDeteccionMensual!$L$7:$L$9914,'SR con Frotis Positivo'!$J$1,rptDeteccionMensual!$E$7:$E$9914,'SR con Frotis Positivo'!$G53)</f>
        <v>0</v>
      </c>
      <c r="M53" s="42">
        <f>SUMIFS(rptDeteccionMensual!$P$7:$P$9914,rptDeteccionMensual!$L$7:$L$9914,'SR con Frotis Positivo'!$J$1,rptDeteccionMensual!$E$7:$E$9914,'SR con Frotis Positivo'!$G53)</f>
        <v>0</v>
      </c>
      <c r="N53" s="42">
        <f>SUMIFS(rptDeteccionMensual!$Q$7:$Q$9914,rptDeteccionMensual!$L$7:$L$9914,'SR con Frotis Positivo'!$J$1,rptDeteccionMensual!$E$7:$E$9914,'SR con Frotis Positivo'!$G53)</f>
        <v>0</v>
      </c>
      <c r="O53" s="42">
        <f>SUMIFS(rptDeteccionMensual!$R$7:$R$9914,rptDeteccionMensual!$L$7:$L$9914,'SR con Frotis Positivo'!$J$1,rptDeteccionMensual!$E$7:$E$9914,'SR con Frotis Positivo'!$G53)</f>
        <v>0</v>
      </c>
      <c r="P53" s="42">
        <f>SUMIFS(rptDeteccionMensual!$S$7:$S$9914,rptDeteccionMensual!$L$7:$L$9914,'SR con Frotis Positivo'!$J$1,rptDeteccionMensual!$E$7:$E$9914,'SR con Frotis Positivo'!$G53)</f>
        <v>0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8">
        <f>SUMIFS(rptDeteccionMensual!$X$7:$X$9914,rptDeteccionMensual!$L$7:$L$9914,'SR con Frotis Positivo'!$J$1,rptDeteccionMensual!$E$7:$E$9914,'SR con Frotis Positivo'!$G53)</f>
        <v>0</v>
      </c>
      <c r="V53" s="61">
        <f t="shared" si="3"/>
        <v>0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0</v>
      </c>
      <c r="K54" s="42">
        <f>SUMIFS(rptDeteccionMensual!$N$7:$N$9914,rptDeteccionMensual!$L$7:$L$9914,'SR con Frotis Positivo'!$J$1,rptDeteccionMensual!$E$7:$E$9914,'SR con Frotis Positivo'!$G54)</f>
        <v>0</v>
      </c>
      <c r="L54" s="42">
        <f>SUMIFS(rptDeteccionMensual!$O$7:$O$9914,rptDeteccionMensual!$L$7:$L$9914,'SR con Frotis Positivo'!$J$1,rptDeteccionMensual!$E$7:$E$9914,'SR con Frotis Positivo'!$G54)</f>
        <v>0</v>
      </c>
      <c r="M54" s="42">
        <f>SUMIFS(rptDeteccionMensual!$P$7:$P$9914,rptDeteccionMensual!$L$7:$L$9914,'SR con Frotis Positivo'!$J$1,rptDeteccionMensual!$E$7:$E$9914,'SR con Frotis Positivo'!$G54)</f>
        <v>0</v>
      </c>
      <c r="N54" s="42">
        <f>SUMIFS(rptDeteccionMensual!$Q$7:$Q$9914,rptDeteccionMensual!$L$7:$L$9914,'SR con Frotis Positivo'!$J$1,rptDeteccionMensual!$E$7:$E$9914,'SR con Frotis Positivo'!$G54)</f>
        <v>0</v>
      </c>
      <c r="O54" s="42">
        <f>SUMIFS(rptDeteccionMensual!$R$7:$R$9914,rptDeteccionMensual!$L$7:$L$9914,'SR con Frotis Positivo'!$J$1,rptDeteccionMensual!$E$7:$E$9914,'SR con Frotis Positivo'!$G54)</f>
        <v>0</v>
      </c>
      <c r="P54" s="42">
        <f>SUMIFS(rptDeteccionMensual!$S$7:$S$9914,rptDeteccionMensual!$L$7:$L$9914,'SR con Frotis Positivo'!$J$1,rptDeteccionMensual!$E$7:$E$9914,'SR con Frotis Positivo'!$G54)</f>
        <v>0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8">
        <f>SUMIFS(rptDeteccionMensual!$X$7:$X$9914,rptDeteccionMensual!$L$7:$L$9914,'SR con Frotis Positivo'!$J$1,rptDeteccionMensual!$E$7:$E$9914,'SR con Frotis Positivo'!$G54)</f>
        <v>0</v>
      </c>
      <c r="V54" s="61">
        <f t="shared" si="3"/>
        <v>0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8">
        <f>SUMIFS(rptDeteccionMensual!$X$7:$X$9914,rptDeteccionMensual!$L$7:$L$9914,'SR con Frotis Positivo'!$J$1,rptDeteccionMensual!$E$7:$E$9914,'SR con Frotis Positivo'!$G55)</f>
        <v>0</v>
      </c>
      <c r="V55" s="61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0</v>
      </c>
      <c r="K56" s="42">
        <f>SUMIFS(rptDeteccionMensual!$N$7:$N$9914,rptDeteccionMensual!$L$7:$L$9914,'SR con Frotis Positivo'!$J$1,rptDeteccionMensual!$E$7:$E$9914,'SR con Frotis Positivo'!$G56)</f>
        <v>0</v>
      </c>
      <c r="L56" s="42">
        <f>SUMIFS(rptDeteccionMensual!$O$7:$O$9914,rptDeteccionMensual!$L$7:$L$9914,'SR con Frotis Positivo'!$J$1,rptDeteccionMensual!$E$7:$E$9914,'SR con Frotis Positivo'!$G56)</f>
        <v>0</v>
      </c>
      <c r="M56" s="42">
        <f>SUMIFS(rptDeteccionMensual!$P$7:$P$9914,rptDeteccionMensual!$L$7:$L$9914,'SR con Frotis Positivo'!$J$1,rptDeteccionMensual!$E$7:$E$9914,'SR con Frotis Positivo'!$G56)</f>
        <v>0</v>
      </c>
      <c r="N56" s="42">
        <f>SUMIFS(rptDeteccionMensual!$Q$7:$Q$9914,rptDeteccionMensual!$L$7:$L$9914,'SR con Frotis Positivo'!$J$1,rptDeteccionMensual!$E$7:$E$9914,'SR con Frotis Positivo'!$G56)</f>
        <v>0</v>
      </c>
      <c r="O56" s="42">
        <f>SUMIFS(rptDeteccionMensual!$R$7:$R$9914,rptDeteccionMensual!$L$7:$L$9914,'SR con Frotis Positivo'!$J$1,rptDeteccionMensual!$E$7:$E$9914,'SR con Frotis Positivo'!$G56)</f>
        <v>0</v>
      </c>
      <c r="P56" s="42">
        <f>SUMIFS(rptDeteccionMensual!$S$7:$S$9914,rptDeteccionMensual!$L$7:$L$9914,'SR con Frotis Positivo'!$J$1,rptDeteccionMensual!$E$7:$E$9914,'SR con Frotis Positivo'!$G56)</f>
        <v>0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8">
        <f>SUMIFS(rptDeteccionMensual!$X$7:$X$9914,rptDeteccionMensual!$L$7:$L$9914,'SR con Frotis Positivo'!$J$1,rptDeteccionMensual!$E$7:$E$9914,'SR con Frotis Positivo'!$G56)</f>
        <v>0</v>
      </c>
      <c r="V56" s="61">
        <f t="shared" si="3"/>
        <v>0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0</v>
      </c>
      <c r="Z56" s="42">
        <f>SUMIFS(rptDeteccionMensual!$P$7:$P$9914,rptDeteccionMensual!$L$7:$L$9914,'SR con Frotis Positivo'!$W$1,rptDeteccionMensual!$E$7:$E$9914,'SR con Frotis Positivo'!$G56)</f>
        <v>0</v>
      </c>
      <c r="AA56" s="42">
        <f>SUMIFS(rptDeteccionMensual!$Q$7:$Q$9914,rptDeteccionMensual!$L$7:$L$9914,'SR con Frotis Positivo'!$W$1,rptDeteccionMensual!$E$7:$E$9914,'SR con Frotis Positivo'!$G56)</f>
        <v>0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0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1">
        <f t="shared" si="4"/>
        <v>0</v>
      </c>
      <c r="AJ56" s="43">
        <f t="shared" si="2"/>
        <v>0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0</v>
      </c>
      <c r="K57" s="42">
        <f>SUMIFS(rptDeteccionMensual!$N$7:$N$9914,rptDeteccionMensual!$L$7:$L$9914,'SR con Frotis Positivo'!$J$1,rptDeteccionMensual!$E$7:$E$9914,'SR con Frotis Positivo'!$G57)</f>
        <v>0</v>
      </c>
      <c r="L57" s="42">
        <f>SUMIFS(rptDeteccionMensual!$O$7:$O$9914,rptDeteccionMensual!$L$7:$L$9914,'SR con Frotis Positivo'!$J$1,rptDeteccionMensual!$E$7:$E$9914,'SR con Frotis Positivo'!$G57)</f>
        <v>0</v>
      </c>
      <c r="M57" s="42">
        <f>SUMIFS(rptDeteccionMensual!$P$7:$P$9914,rptDeteccionMensual!$L$7:$L$9914,'SR con Frotis Positivo'!$J$1,rptDeteccionMensual!$E$7:$E$9914,'SR con Frotis Positivo'!$G57)</f>
        <v>0</v>
      </c>
      <c r="N57" s="42">
        <f>SUMIFS(rptDeteccionMensual!$Q$7:$Q$9914,rptDeteccionMensual!$L$7:$L$9914,'SR con Frotis Positivo'!$J$1,rptDeteccionMensual!$E$7:$E$9914,'SR con Frotis Positivo'!$G57)</f>
        <v>0</v>
      </c>
      <c r="O57" s="42">
        <f>SUMIFS(rptDeteccionMensual!$R$7:$R$9914,rptDeteccionMensual!$L$7:$L$9914,'SR con Frotis Positivo'!$J$1,rptDeteccionMensual!$E$7:$E$9914,'SR con Frotis Positivo'!$G57)</f>
        <v>0</v>
      </c>
      <c r="P57" s="42">
        <f>SUMIFS(rptDeteccionMensual!$S$7:$S$9914,rptDeteccionMensual!$L$7:$L$9914,'SR con Frotis Positivo'!$J$1,rptDeteccionMensual!$E$7:$E$9914,'SR con Frotis Positivo'!$G57)</f>
        <v>0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8">
        <f>SUMIFS(rptDeteccionMensual!$X$7:$X$9914,rptDeteccionMensual!$L$7:$L$9914,'SR con Frotis Positivo'!$J$1,rptDeteccionMensual!$E$7:$E$9914,'SR con Frotis Positivo'!$G57)</f>
        <v>0</v>
      </c>
      <c r="V57" s="61">
        <f t="shared" si="3"/>
        <v>0</v>
      </c>
      <c r="W57" s="42">
        <f>SUMIFS(rptDeteccionMensual!$M$7:$M$9914,rptDeteccionMensual!$L$7:$L$9914,'SR con Frotis Positivo'!$W$1,rptDeteccionMensual!$E$7:$E$9914,'SR con Frotis Positivo'!$G57)</f>
        <v>0</v>
      </c>
      <c r="X57" s="42">
        <f>SUMIFS(rptDeteccionMensual!$N$7:$N$9914,rptDeteccionMensual!$L$7:$L$9914,'SR con Frotis Positivo'!$W$1,rptDeteccionMensual!$E$7:$E$9914,'SR con Frotis Positivo'!$G57)</f>
        <v>0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0</v>
      </c>
      <c r="AA57" s="42">
        <f>SUMIFS(rptDeteccionMensual!$Q$7:$Q$9914,rptDeteccionMensual!$L$7:$L$9914,'SR con Frotis Positivo'!$W$1,rptDeteccionMensual!$E$7:$E$9914,'SR con Frotis Positivo'!$G57)</f>
        <v>0</v>
      </c>
      <c r="AB57" s="42">
        <f>SUMIFS(rptDeteccionMensual!$R$7:$R$9914,rptDeteccionMensual!$L$7:$L$9914,'SR con Frotis Positivo'!$W$1,rptDeteccionMensual!$E$7:$E$9914,'SR con Frotis Positivo'!$G57)</f>
        <v>0</v>
      </c>
      <c r="AC57" s="42">
        <f>SUMIFS(rptDeteccionMensual!$S$7:$S$9914,rptDeteccionMensual!$L$7:$L$9914,'SR con Frotis Positivo'!$W$1,rptDeteccionMensual!$E$7:$E$9914,'SR con Frotis Positivo'!$G57)</f>
        <v>0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1">
        <f t="shared" si="4"/>
        <v>0</v>
      </c>
      <c r="AJ57" s="43">
        <f t="shared" si="2"/>
        <v>0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0</v>
      </c>
      <c r="K58" s="42">
        <f>SUMIFS(rptDeteccionMensual!$N$7:$N$9914,rptDeteccionMensual!$L$7:$L$9914,'SR con Frotis Positivo'!$J$1,rptDeteccionMensual!$E$7:$E$9914,'SR con Frotis Positivo'!$G58)</f>
        <v>0</v>
      </c>
      <c r="L58" s="42">
        <f>SUMIFS(rptDeteccionMensual!$O$7:$O$9914,rptDeteccionMensual!$L$7:$L$9914,'SR con Frotis Positivo'!$J$1,rptDeteccionMensual!$E$7:$E$9914,'SR con Frotis Positivo'!$G58)</f>
        <v>0</v>
      </c>
      <c r="M58" s="42">
        <f>SUMIFS(rptDeteccionMensual!$P$7:$P$9914,rptDeteccionMensual!$L$7:$L$9914,'SR con Frotis Positivo'!$J$1,rptDeteccionMensual!$E$7:$E$9914,'SR con Frotis Positivo'!$G58)</f>
        <v>0</v>
      </c>
      <c r="N58" s="42">
        <f>SUMIFS(rptDeteccionMensual!$Q$7:$Q$9914,rptDeteccionMensual!$L$7:$L$9914,'SR con Frotis Positivo'!$J$1,rptDeteccionMensual!$E$7:$E$9914,'SR con Frotis Positivo'!$G58)</f>
        <v>0</v>
      </c>
      <c r="O58" s="42">
        <f>SUMIFS(rptDeteccionMensual!$R$7:$R$9914,rptDeteccionMensual!$L$7:$L$9914,'SR con Frotis Positivo'!$J$1,rptDeteccionMensual!$E$7:$E$9914,'SR con Frotis Positivo'!$G58)</f>
        <v>0</v>
      </c>
      <c r="P58" s="42">
        <f>SUMIFS(rptDeteccionMensual!$S$7:$S$9914,rptDeteccionMensual!$L$7:$L$9914,'SR con Frotis Positivo'!$J$1,rptDeteccionMensual!$E$7:$E$9914,'SR con Frotis Positivo'!$G58)</f>
        <v>0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8">
        <f>SUMIFS(rptDeteccionMensual!$X$7:$X$9914,rptDeteccionMensual!$L$7:$L$9914,'SR con Frotis Positivo'!$J$1,rptDeteccionMensual!$E$7:$E$9914,'SR con Frotis Positivo'!$G58)</f>
        <v>0</v>
      </c>
      <c r="V58" s="61">
        <f t="shared" si="3"/>
        <v>0</v>
      </c>
      <c r="W58" s="42">
        <f>SUMIFS(rptDeteccionMensual!$M$7:$M$9914,rptDeteccionMensual!$L$7:$L$9914,'SR con Frotis Positivo'!$W$1,rptDeteccionMensual!$E$7:$E$9914,'SR con Frotis Positivo'!$G58)</f>
        <v>0</v>
      </c>
      <c r="X58" s="42">
        <f>SUMIFS(rptDeteccionMensual!$N$7:$N$9914,rptDeteccionMensual!$L$7:$L$9914,'SR con Frotis Positivo'!$W$1,rptDeteccionMensual!$E$7:$E$9914,'SR con Frotis Positivo'!$G58)</f>
        <v>0</v>
      </c>
      <c r="Y58" s="42">
        <f>SUMIFS(rptDeteccionMensual!$O$7:$O$9914,rptDeteccionMensual!$L$7:$L$9914,'SR con Frotis Positivo'!$W$1,rptDeteccionMensual!$E$7:$E$9914,'SR con Frotis Positivo'!$G58)</f>
        <v>0</v>
      </c>
      <c r="Z58" s="42">
        <f>SUMIFS(rptDeteccionMensual!$P$7:$P$9914,rptDeteccionMensual!$L$7:$L$9914,'SR con Frotis Positivo'!$W$1,rptDeteccionMensual!$E$7:$E$9914,'SR con Frotis Positivo'!$G58)</f>
        <v>0</v>
      </c>
      <c r="AA58" s="42">
        <f>SUMIFS(rptDeteccionMensual!$Q$7:$Q$9914,rptDeteccionMensual!$L$7:$L$9914,'SR con Frotis Positivo'!$W$1,rptDeteccionMensual!$E$7:$E$9914,'SR con Frotis Positivo'!$G58)</f>
        <v>0</v>
      </c>
      <c r="AB58" s="42">
        <f>SUMIFS(rptDeteccionMensual!$R$7:$R$9914,rptDeteccionMensual!$L$7:$L$9914,'SR con Frotis Positivo'!$W$1,rptDeteccionMensual!$E$7:$E$9914,'SR con Frotis Positivo'!$G58)</f>
        <v>0</v>
      </c>
      <c r="AC58" s="42">
        <f>SUMIFS(rptDeteccionMensual!$S$7:$S$9914,rptDeteccionMensual!$L$7:$L$9914,'SR con Frotis Positivo'!$W$1,rptDeteccionMensual!$E$7:$E$9914,'SR con Frotis Positivo'!$G58)</f>
        <v>0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1">
        <f t="shared" si="4"/>
        <v>0</v>
      </c>
      <c r="AJ58" s="43">
        <f t="shared" si="2"/>
        <v>0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0</v>
      </c>
      <c r="K59" s="42">
        <f>SUMIFS(rptDeteccionMensual!$N$7:$N$9914,rptDeteccionMensual!$L$7:$L$9914,'SR con Frotis Positivo'!$J$1,rptDeteccionMensual!$E$7:$E$9914,'SR con Frotis Positivo'!$G59)</f>
        <v>0</v>
      </c>
      <c r="L59" s="42">
        <f>SUMIFS(rptDeteccionMensual!$O$7:$O$9914,rptDeteccionMensual!$L$7:$L$9914,'SR con Frotis Positivo'!$J$1,rptDeteccionMensual!$E$7:$E$9914,'SR con Frotis Positivo'!$G59)</f>
        <v>0</v>
      </c>
      <c r="M59" s="42">
        <f>SUMIFS(rptDeteccionMensual!$P$7:$P$9914,rptDeteccionMensual!$L$7:$L$9914,'SR con Frotis Positivo'!$J$1,rptDeteccionMensual!$E$7:$E$9914,'SR con Frotis Positivo'!$G59)</f>
        <v>0</v>
      </c>
      <c r="N59" s="42">
        <f>SUMIFS(rptDeteccionMensual!$Q$7:$Q$9914,rptDeteccionMensual!$L$7:$L$9914,'SR con Frotis Positivo'!$J$1,rptDeteccionMensual!$E$7:$E$9914,'SR con Frotis Positivo'!$G59)</f>
        <v>0</v>
      </c>
      <c r="O59" s="42">
        <f>SUMIFS(rptDeteccionMensual!$R$7:$R$9914,rptDeteccionMensual!$L$7:$L$9914,'SR con Frotis Positivo'!$J$1,rptDeteccionMensual!$E$7:$E$9914,'SR con Frotis Positivo'!$G59)</f>
        <v>0</v>
      </c>
      <c r="P59" s="42">
        <f>SUMIFS(rptDeteccionMensual!$S$7:$S$9914,rptDeteccionMensual!$L$7:$L$9914,'SR con Frotis Positivo'!$J$1,rptDeteccionMensual!$E$7:$E$9914,'SR con Frotis Positivo'!$G59)</f>
        <v>0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8">
        <f>SUMIFS(rptDeteccionMensual!$X$7:$X$9914,rptDeteccionMensual!$L$7:$L$9914,'SR con Frotis Positivo'!$J$1,rptDeteccionMensual!$E$7:$E$9914,'SR con Frotis Positivo'!$G59)</f>
        <v>0</v>
      </c>
      <c r="V59" s="61">
        <f t="shared" si="3"/>
        <v>0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0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1">
        <f t="shared" si="4"/>
        <v>0</v>
      </c>
      <c r="AJ59" s="43">
        <f t="shared" si="2"/>
        <v>0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0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0</v>
      </c>
      <c r="N60" s="42">
        <f>SUMIFS(rptDeteccionMensual!$Q$7:$Q$9914,rptDeteccionMensual!$L$7:$L$9914,'SR con Frotis Positivo'!$J$1,rptDeteccionMensual!$E$7:$E$9914,'SR con Frotis Positivo'!$G60)</f>
        <v>0</v>
      </c>
      <c r="O60" s="42">
        <f>SUMIFS(rptDeteccionMensual!$R$7:$R$9914,rptDeteccionMensual!$L$7:$L$9914,'SR con Frotis Positivo'!$J$1,rptDeteccionMensual!$E$7:$E$9914,'SR con Frotis Positivo'!$G60)</f>
        <v>0</v>
      </c>
      <c r="P60" s="42">
        <f>SUMIFS(rptDeteccionMensual!$S$7:$S$9914,rptDeteccionMensual!$L$7:$L$9914,'SR con Frotis Positivo'!$J$1,rptDeteccionMensual!$E$7:$E$9914,'SR con Frotis Positivo'!$G60)</f>
        <v>0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8">
        <f>SUMIFS(rptDeteccionMensual!$X$7:$X$9914,rptDeteccionMensual!$L$7:$L$9914,'SR con Frotis Positivo'!$J$1,rptDeteccionMensual!$E$7:$E$9914,'SR con Frotis Positivo'!$G60)</f>
        <v>0</v>
      </c>
      <c r="V60" s="61">
        <f t="shared" si="3"/>
        <v>0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0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1">
        <f t="shared" si="4"/>
        <v>0</v>
      </c>
      <c r="AJ60" s="43">
        <f t="shared" si="2"/>
        <v>0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0</v>
      </c>
      <c r="K61" s="42">
        <f>SUMIFS(rptDeteccionMensual!$N$7:$N$9914,rptDeteccionMensual!$L$7:$L$9914,'SR con Frotis Positivo'!$J$1,rptDeteccionMensual!$E$7:$E$9914,'SR con Frotis Positivo'!$G61)</f>
        <v>0</v>
      </c>
      <c r="L61" s="42">
        <f>SUMIFS(rptDeteccionMensual!$O$7:$O$9914,rptDeteccionMensual!$L$7:$L$9914,'SR con Frotis Positivo'!$J$1,rptDeteccionMensual!$E$7:$E$9914,'SR con Frotis Positivo'!$G61)</f>
        <v>0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8">
        <f>SUMIFS(rptDeteccionMensual!$X$7:$X$9914,rptDeteccionMensual!$L$7:$L$9914,'SR con Frotis Positivo'!$J$1,rptDeteccionMensual!$E$7:$E$9914,'SR con Frotis Positivo'!$G61)</f>
        <v>0</v>
      </c>
      <c r="V61" s="61">
        <f t="shared" si="3"/>
        <v>0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1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0</v>
      </c>
      <c r="K62" s="42">
        <f>SUMIFS(rptDeteccionMensual!$N$7:$N$9914,rptDeteccionMensual!$L$7:$L$9914,'SR con Frotis Positivo'!$J$1,rptDeteccionMensual!$E$7:$E$9914,'SR con Frotis Positivo'!$G62)</f>
        <v>0</v>
      </c>
      <c r="L62" s="42">
        <f>SUMIFS(rptDeteccionMensual!$O$7:$O$9914,rptDeteccionMensual!$L$7:$L$9914,'SR con Frotis Positivo'!$J$1,rptDeteccionMensual!$E$7:$E$9914,'SR con Frotis Positivo'!$G62)</f>
        <v>0</v>
      </c>
      <c r="M62" s="42">
        <f>SUMIFS(rptDeteccionMensual!$P$7:$P$9914,rptDeteccionMensual!$L$7:$L$9914,'SR con Frotis Positivo'!$J$1,rptDeteccionMensual!$E$7:$E$9914,'SR con Frotis Positivo'!$G62)</f>
        <v>0</v>
      </c>
      <c r="N62" s="42">
        <f>SUMIFS(rptDeteccionMensual!$Q$7:$Q$9914,rptDeteccionMensual!$L$7:$L$9914,'SR con Frotis Positivo'!$J$1,rptDeteccionMensual!$E$7:$E$9914,'SR con Frotis Positivo'!$G62)</f>
        <v>0</v>
      </c>
      <c r="O62" s="42">
        <f>SUMIFS(rptDeteccionMensual!$R$7:$R$9914,rptDeteccionMensual!$L$7:$L$9914,'SR con Frotis Positivo'!$J$1,rptDeteccionMensual!$E$7:$E$9914,'SR con Frotis Positivo'!$G62)</f>
        <v>0</v>
      </c>
      <c r="P62" s="42">
        <f>SUMIFS(rptDeteccionMensual!$S$7:$S$9914,rptDeteccionMensual!$L$7:$L$9914,'SR con Frotis Positivo'!$J$1,rptDeteccionMensual!$E$7:$E$9914,'SR con Frotis Positivo'!$G62)</f>
        <v>0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8">
        <f>SUMIFS(rptDeteccionMensual!$X$7:$X$9914,rptDeteccionMensual!$L$7:$L$9914,'SR con Frotis Positivo'!$J$1,rptDeteccionMensual!$E$7:$E$9914,'SR con Frotis Positivo'!$G62)</f>
        <v>0</v>
      </c>
      <c r="V62" s="61">
        <f t="shared" si="3"/>
        <v>0</v>
      </c>
      <c r="W62" s="42">
        <f>SUMIFS(rptDeteccionMensual!$M$7:$M$9914,rptDeteccionMensual!$L$7:$L$9914,'SR con Frotis Positivo'!$W$1,rptDeteccionMensual!$E$7:$E$9914,'SR con Frotis Positivo'!$G62)</f>
        <v>0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1">
        <f t="shared" si="4"/>
        <v>0</v>
      </c>
      <c r="AJ62" s="43">
        <f t="shared" si="2"/>
        <v>0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0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8">
        <f>SUMIFS(rptDeteccionMensual!$X$7:$X$9914,rptDeteccionMensual!$L$7:$L$9914,'SR con Frotis Positivo'!$J$1,rptDeteccionMensual!$E$7:$E$9914,'SR con Frotis Positivo'!$G63)</f>
        <v>0</v>
      </c>
      <c r="V63" s="61">
        <f t="shared" si="3"/>
        <v>0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0</v>
      </c>
      <c r="K64" s="42">
        <f>SUMIFS(rptDeteccionMensual!$N$7:$N$9914,rptDeteccionMensual!$L$7:$L$9914,'SR con Frotis Positivo'!$J$1,rptDeteccionMensual!$E$7:$E$9914,'SR con Frotis Positivo'!$G64)</f>
        <v>0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0</v>
      </c>
      <c r="N64" s="42">
        <f>SUMIFS(rptDeteccionMensual!$Q$7:$Q$9914,rptDeteccionMensual!$L$7:$L$9914,'SR con Frotis Positivo'!$J$1,rptDeteccionMensual!$E$7:$E$9914,'SR con Frotis Positivo'!$G64)</f>
        <v>0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0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8">
        <f>SUMIFS(rptDeteccionMensual!$X$7:$X$9914,rptDeteccionMensual!$L$7:$L$9914,'SR con Frotis Positivo'!$J$1,rptDeteccionMensual!$E$7:$E$9914,'SR con Frotis Positivo'!$G64)</f>
        <v>0</v>
      </c>
      <c r="V64" s="61">
        <f t="shared" si="3"/>
        <v>0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0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1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0</v>
      </c>
      <c r="K65" s="42">
        <f>SUMIFS(rptDeteccionMensual!$N$7:$N$9914,rptDeteccionMensual!$L$7:$L$9914,'SR con Frotis Positivo'!$J$1,rptDeteccionMensual!$E$7:$E$9914,'SR con Frotis Positivo'!$G65)</f>
        <v>0</v>
      </c>
      <c r="L65" s="42">
        <f>SUMIFS(rptDeteccionMensual!$O$7:$O$9914,rptDeteccionMensual!$L$7:$L$9914,'SR con Frotis Positivo'!$J$1,rptDeteccionMensual!$E$7:$E$9914,'SR con Frotis Positivo'!$G65)</f>
        <v>0</v>
      </c>
      <c r="M65" s="42">
        <f>SUMIFS(rptDeteccionMensual!$P$7:$P$9914,rptDeteccionMensual!$L$7:$L$9914,'SR con Frotis Positivo'!$J$1,rptDeteccionMensual!$E$7:$E$9914,'SR con Frotis Positivo'!$G65)</f>
        <v>0</v>
      </c>
      <c r="N65" s="42">
        <f>SUMIFS(rptDeteccionMensual!$Q$7:$Q$9914,rptDeteccionMensual!$L$7:$L$9914,'SR con Frotis Positivo'!$J$1,rptDeteccionMensual!$E$7:$E$9914,'SR con Frotis Positivo'!$G65)</f>
        <v>0</v>
      </c>
      <c r="O65" s="42">
        <f>SUMIFS(rptDeteccionMensual!$R$7:$R$9914,rptDeteccionMensual!$L$7:$L$9914,'SR con Frotis Positivo'!$J$1,rptDeteccionMensual!$E$7:$E$9914,'SR con Frotis Positivo'!$G65)</f>
        <v>0</v>
      </c>
      <c r="P65" s="42">
        <f>SUMIFS(rptDeteccionMensual!$S$7:$S$9914,rptDeteccionMensual!$L$7:$L$9914,'SR con Frotis Positivo'!$J$1,rptDeteccionMensual!$E$7:$E$9914,'SR con Frotis Positivo'!$G65)</f>
        <v>0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8">
        <f>SUMIFS(rptDeteccionMensual!$X$7:$X$9914,rptDeteccionMensual!$L$7:$L$9914,'SR con Frotis Positivo'!$J$1,rptDeteccionMensual!$E$7:$E$9914,'SR con Frotis Positivo'!$G65)</f>
        <v>0</v>
      </c>
      <c r="V65" s="61">
        <f t="shared" si="3"/>
        <v>0</v>
      </c>
      <c r="W65" s="42">
        <f>SUMIFS(rptDeteccionMensual!$M$7:$M$9914,rptDeteccionMensual!$L$7:$L$9914,'SR con Frotis Positivo'!$W$1,rptDeteccionMensual!$E$7:$E$9914,'SR con Frotis Positivo'!$G65)</f>
        <v>0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0</v>
      </c>
      <c r="Z65" s="42">
        <f>SUMIFS(rptDeteccionMensual!$P$7:$P$9914,rptDeteccionMensual!$L$7:$L$9914,'SR con Frotis Positivo'!$W$1,rptDeteccionMensual!$E$7:$E$9914,'SR con Frotis Positivo'!$G65)</f>
        <v>0</v>
      </c>
      <c r="AA65" s="42">
        <f>SUMIFS(rptDeteccionMensual!$Q$7:$Q$9914,rptDeteccionMensual!$L$7:$L$9914,'SR con Frotis Positivo'!$W$1,rptDeteccionMensual!$E$7:$E$9914,'SR con Frotis Positivo'!$G65)</f>
        <v>0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0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1">
        <f t="shared" si="4"/>
        <v>0</v>
      </c>
      <c r="AJ65" s="43">
        <f t="shared" si="2"/>
        <v>0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0</v>
      </c>
      <c r="K66" s="42">
        <f>SUMIFS(rptDeteccionMensual!$N$7:$N$9914,rptDeteccionMensual!$L$7:$L$9914,'SR con Frotis Positivo'!$J$1,rptDeteccionMensual!$E$7:$E$9914,'SR con Frotis Positivo'!$G66)</f>
        <v>0</v>
      </c>
      <c r="L66" s="42">
        <f>SUMIFS(rptDeteccionMensual!$O$7:$O$9914,rptDeteccionMensual!$L$7:$L$9914,'SR con Frotis Positivo'!$J$1,rptDeteccionMensual!$E$7:$E$9914,'SR con Frotis Positivo'!$G66)</f>
        <v>0</v>
      </c>
      <c r="M66" s="42">
        <f>SUMIFS(rptDeteccionMensual!$P$7:$P$9914,rptDeteccionMensual!$L$7:$L$9914,'SR con Frotis Positivo'!$J$1,rptDeteccionMensual!$E$7:$E$9914,'SR con Frotis Positivo'!$G66)</f>
        <v>0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0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8">
        <f>SUMIFS(rptDeteccionMensual!$X$7:$X$9914,rptDeteccionMensual!$L$7:$L$9914,'SR con Frotis Positivo'!$J$1,rptDeteccionMensual!$E$7:$E$9914,'SR con Frotis Positivo'!$G66)</f>
        <v>0</v>
      </c>
      <c r="V66" s="61">
        <f t="shared" si="3"/>
        <v>0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0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0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8">
        <f>SUMIFS(rptDeteccionMensual!$X$7:$X$9914,rptDeteccionMensual!$L$7:$L$9914,'SR con Frotis Positivo'!$J$1,rptDeteccionMensual!$E$7:$E$9914,'SR con Frotis Positivo'!$G67)</f>
        <v>0</v>
      </c>
      <c r="V67" s="61">
        <f t="shared" si="3"/>
        <v>0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0</v>
      </c>
      <c r="K68" s="42">
        <f>SUMIFS(rptDeteccionMensual!$N$7:$N$9914,rptDeteccionMensual!$L$7:$L$9914,'SR con Frotis Positivo'!$J$1,rptDeteccionMensual!$E$7:$E$9914,'SR con Frotis Positivo'!$G68)</f>
        <v>0</v>
      </c>
      <c r="L68" s="42">
        <f>SUMIFS(rptDeteccionMensual!$O$7:$O$9914,rptDeteccionMensual!$L$7:$L$9914,'SR con Frotis Positivo'!$J$1,rptDeteccionMensual!$E$7:$E$9914,'SR con Frotis Positivo'!$G68)</f>
        <v>0</v>
      </c>
      <c r="M68" s="42">
        <f>SUMIFS(rptDeteccionMensual!$P$7:$P$9914,rptDeteccionMensual!$L$7:$L$9914,'SR con Frotis Positivo'!$J$1,rptDeteccionMensual!$E$7:$E$9914,'SR con Frotis Positivo'!$G68)</f>
        <v>0</v>
      </c>
      <c r="N68" s="42">
        <f>SUMIFS(rptDeteccionMensual!$Q$7:$Q$9914,rptDeteccionMensual!$L$7:$L$9914,'SR con Frotis Positivo'!$J$1,rptDeteccionMensual!$E$7:$E$9914,'SR con Frotis Positivo'!$G68)</f>
        <v>0</v>
      </c>
      <c r="O68" s="42">
        <f>SUMIFS(rptDeteccionMensual!$R$7:$R$9914,rptDeteccionMensual!$L$7:$L$9914,'SR con Frotis Positivo'!$J$1,rptDeteccionMensual!$E$7:$E$9914,'SR con Frotis Positivo'!$G68)</f>
        <v>0</v>
      </c>
      <c r="P68" s="42">
        <f>SUMIFS(rptDeteccionMensual!$S$7:$S$9914,rptDeteccionMensual!$L$7:$L$9914,'SR con Frotis Positivo'!$J$1,rptDeteccionMensual!$E$7:$E$9914,'SR con Frotis Positivo'!$G68)</f>
        <v>0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8">
        <f>SUMIFS(rptDeteccionMensual!$X$7:$X$9914,rptDeteccionMensual!$L$7:$L$9914,'SR con Frotis Positivo'!$J$1,rptDeteccionMensual!$E$7:$E$9914,'SR con Frotis Positivo'!$G68)</f>
        <v>0</v>
      </c>
      <c r="V68" s="61">
        <f t="shared" si="3"/>
        <v>0</v>
      </c>
      <c r="W68" s="42">
        <f>SUMIFS(rptDeteccionMensual!$M$7:$M$9914,rptDeteccionMensual!$L$7:$L$9914,'SR con Frotis Positivo'!$W$1,rptDeteccionMensual!$E$7:$E$9914,'SR con Frotis Positivo'!$G68)</f>
        <v>0</v>
      </c>
      <c r="X68" s="42">
        <f>SUMIFS(rptDeteccionMensual!$N$7:$N$9914,rptDeteccionMensual!$L$7:$L$9914,'SR con Frotis Positivo'!$W$1,rptDeteccionMensual!$E$7:$E$9914,'SR con Frotis Positivo'!$G68)</f>
        <v>0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0</v>
      </c>
      <c r="AA68" s="42">
        <f>SUMIFS(rptDeteccionMensual!$Q$7:$Q$9914,rptDeteccionMensual!$L$7:$L$9914,'SR con Frotis Positivo'!$W$1,rptDeteccionMensual!$E$7:$E$9914,'SR con Frotis Positivo'!$G68)</f>
        <v>0</v>
      </c>
      <c r="AB68" s="42">
        <f>SUMIFS(rptDeteccionMensual!$R$7:$R$9914,rptDeteccionMensual!$L$7:$L$9914,'SR con Frotis Positivo'!$W$1,rptDeteccionMensual!$E$7:$E$9914,'SR con Frotis Positivo'!$G68)</f>
        <v>0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1">
        <f t="shared" si="4"/>
        <v>0</v>
      </c>
      <c r="AJ68" s="43">
        <f t="shared" si="2"/>
        <v>0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8">
        <f>SUMIFS(rptDeteccionMensual!$X$7:$X$9914,rptDeteccionMensual!$L$7:$L$9914,'SR con Frotis Positivo'!$J$1,rptDeteccionMensual!$E$7:$E$9914,'SR con Frotis Positivo'!$G69)</f>
        <v>0</v>
      </c>
      <c r="V69" s="61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0</v>
      </c>
      <c r="K70" s="42">
        <f>SUMIFS(rptDeteccionMensual!$N$7:$N$9914,rptDeteccionMensual!$L$7:$L$9914,'SR con Frotis Positivo'!$J$1,rptDeteccionMensual!$E$7:$E$9914,'SR con Frotis Positivo'!$G70)</f>
        <v>0</v>
      </c>
      <c r="L70" s="42">
        <f>SUMIFS(rptDeteccionMensual!$O$7:$O$9914,rptDeteccionMensual!$L$7:$L$9914,'SR con Frotis Positivo'!$J$1,rptDeteccionMensual!$E$7:$E$9914,'SR con Frotis Positivo'!$G70)</f>
        <v>0</v>
      </c>
      <c r="M70" s="42">
        <f>SUMIFS(rptDeteccionMensual!$P$7:$P$9914,rptDeteccionMensual!$L$7:$L$9914,'SR con Frotis Positivo'!$J$1,rptDeteccionMensual!$E$7:$E$9914,'SR con Frotis Positivo'!$G70)</f>
        <v>0</v>
      </c>
      <c r="N70" s="42">
        <f>SUMIFS(rptDeteccionMensual!$Q$7:$Q$9914,rptDeteccionMensual!$L$7:$L$9914,'SR con Frotis Positivo'!$J$1,rptDeteccionMensual!$E$7:$E$9914,'SR con Frotis Positivo'!$G70)</f>
        <v>0</v>
      </c>
      <c r="O70" s="42">
        <f>SUMIFS(rptDeteccionMensual!$R$7:$R$9914,rptDeteccionMensual!$L$7:$L$9914,'SR con Frotis Positivo'!$J$1,rptDeteccionMensual!$E$7:$E$9914,'SR con Frotis Positivo'!$G70)</f>
        <v>0</v>
      </c>
      <c r="P70" s="42">
        <f>SUMIFS(rptDeteccionMensual!$S$7:$S$9914,rptDeteccionMensual!$L$7:$L$9914,'SR con Frotis Positivo'!$J$1,rptDeteccionMensual!$E$7:$E$9914,'SR con Frotis Positivo'!$G70)</f>
        <v>0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8">
        <f>SUMIFS(rptDeteccionMensual!$X$7:$X$9914,rptDeteccionMensual!$L$7:$L$9914,'SR con Frotis Positivo'!$J$1,rptDeteccionMensual!$E$7:$E$9914,'SR con Frotis Positivo'!$G70)</f>
        <v>0</v>
      </c>
      <c r="V70" s="61">
        <f t="shared" ref="V70:V133" si="6">SUM(J70:U70)</f>
        <v>0</v>
      </c>
      <c r="W70" s="42">
        <f>SUMIFS(rptDeteccionMensual!$M$7:$M$9914,rptDeteccionMensual!$L$7:$L$9914,'SR con Frotis Positivo'!$W$1,rptDeteccionMensual!$E$7:$E$9914,'SR con Frotis Positivo'!$G70)</f>
        <v>0</v>
      </c>
      <c r="X70" s="42">
        <f>SUMIFS(rptDeteccionMensual!$N$7:$N$9914,rptDeteccionMensual!$L$7:$L$9914,'SR con Frotis Positivo'!$W$1,rptDeteccionMensual!$E$7:$E$9914,'SR con Frotis Positivo'!$G70)</f>
        <v>0</v>
      </c>
      <c r="Y70" s="42">
        <f>SUMIFS(rptDeteccionMensual!$O$7:$O$9914,rptDeteccionMensual!$L$7:$L$9914,'SR con Frotis Positivo'!$W$1,rptDeteccionMensual!$E$7:$E$9914,'SR con Frotis Positivo'!$G70)</f>
        <v>0</v>
      </c>
      <c r="Z70" s="42">
        <f>SUMIFS(rptDeteccionMensual!$P$7:$P$9914,rptDeteccionMensual!$L$7:$L$9914,'SR con Frotis Positivo'!$W$1,rptDeteccionMensual!$E$7:$E$9914,'SR con Frotis Positivo'!$G70)</f>
        <v>0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0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1">
        <f t="shared" ref="AI70:AI133" si="7">SUM(W70:AH70)</f>
        <v>0</v>
      </c>
      <c r="AJ70" s="43">
        <f t="shared" si="5"/>
        <v>0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0</v>
      </c>
      <c r="K71" s="42">
        <f>SUMIFS(rptDeteccionMensual!$N$7:$N$9914,rptDeteccionMensual!$L$7:$L$9914,'SR con Frotis Positivo'!$J$1,rptDeteccionMensual!$E$7:$E$9914,'SR con Frotis Positivo'!$G71)</f>
        <v>0</v>
      </c>
      <c r="L71" s="42">
        <f>SUMIFS(rptDeteccionMensual!$O$7:$O$9914,rptDeteccionMensual!$L$7:$L$9914,'SR con Frotis Positivo'!$J$1,rptDeteccionMensual!$E$7:$E$9914,'SR con Frotis Positivo'!$G71)</f>
        <v>0</v>
      </c>
      <c r="M71" s="42">
        <f>SUMIFS(rptDeteccionMensual!$P$7:$P$9914,rptDeteccionMensual!$L$7:$L$9914,'SR con Frotis Positivo'!$J$1,rptDeteccionMensual!$E$7:$E$9914,'SR con Frotis Positivo'!$G71)</f>
        <v>0</v>
      </c>
      <c r="N71" s="42">
        <f>SUMIFS(rptDeteccionMensual!$Q$7:$Q$9914,rptDeteccionMensual!$L$7:$L$9914,'SR con Frotis Positivo'!$J$1,rptDeteccionMensual!$E$7:$E$9914,'SR con Frotis Positivo'!$G71)</f>
        <v>0</v>
      </c>
      <c r="O71" s="42">
        <f>SUMIFS(rptDeteccionMensual!$R$7:$R$9914,rptDeteccionMensual!$L$7:$L$9914,'SR con Frotis Positivo'!$J$1,rptDeteccionMensual!$E$7:$E$9914,'SR con Frotis Positivo'!$G71)</f>
        <v>0</v>
      </c>
      <c r="P71" s="42">
        <f>SUMIFS(rptDeteccionMensual!$S$7:$S$9914,rptDeteccionMensual!$L$7:$L$9914,'SR con Frotis Positivo'!$J$1,rptDeteccionMensual!$E$7:$E$9914,'SR con Frotis Positivo'!$G71)</f>
        <v>0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8">
        <f>SUMIFS(rptDeteccionMensual!$X$7:$X$9914,rptDeteccionMensual!$L$7:$L$9914,'SR con Frotis Positivo'!$J$1,rptDeteccionMensual!$E$7:$E$9914,'SR con Frotis Positivo'!$G71)</f>
        <v>0</v>
      </c>
      <c r="V71" s="61">
        <f t="shared" si="6"/>
        <v>0</v>
      </c>
      <c r="W71" s="42">
        <f>SUMIFS(rptDeteccionMensual!$M$7:$M$9914,rptDeteccionMensual!$L$7:$L$9914,'SR con Frotis Positivo'!$W$1,rptDeteccionMensual!$E$7:$E$9914,'SR con Frotis Positivo'!$G71)</f>
        <v>0</v>
      </c>
      <c r="X71" s="42">
        <f>SUMIFS(rptDeteccionMensual!$N$7:$N$9914,rptDeteccionMensual!$L$7:$L$9914,'SR con Frotis Positivo'!$W$1,rptDeteccionMensual!$E$7:$E$9914,'SR con Frotis Positivo'!$G71)</f>
        <v>0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0</v>
      </c>
      <c r="AA71" s="42">
        <f>SUMIFS(rptDeteccionMensual!$Q$7:$Q$9914,rptDeteccionMensual!$L$7:$L$9914,'SR con Frotis Positivo'!$W$1,rptDeteccionMensual!$E$7:$E$9914,'SR con Frotis Positivo'!$G71)</f>
        <v>0</v>
      </c>
      <c r="AB71" s="42">
        <f>SUMIFS(rptDeteccionMensual!$R$7:$R$9914,rptDeteccionMensual!$L$7:$L$9914,'SR con Frotis Positivo'!$W$1,rptDeteccionMensual!$E$7:$E$9914,'SR con Frotis Positivo'!$G71)</f>
        <v>0</v>
      </c>
      <c r="AC71" s="42">
        <f>SUMIFS(rptDeteccionMensual!$S$7:$S$9914,rptDeteccionMensual!$L$7:$L$9914,'SR con Frotis Positivo'!$W$1,rptDeteccionMensual!$E$7:$E$9914,'SR con Frotis Positivo'!$G71)</f>
        <v>0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1">
        <f t="shared" si="7"/>
        <v>0</v>
      </c>
      <c r="AJ71" s="43">
        <f t="shared" si="5"/>
        <v>0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8">
        <f>SUMIFS(rptDeteccionMensual!$X$7:$X$9914,rptDeteccionMensual!$L$7:$L$9914,'SR con Frotis Positivo'!$J$1,rptDeteccionMensual!$E$7:$E$9914,'SR con Frotis Positivo'!$G72)</f>
        <v>0</v>
      </c>
      <c r="V72" s="61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0</v>
      </c>
      <c r="K73" s="42">
        <f>SUMIFS(rptDeteccionMensual!$N$7:$N$9914,rptDeteccionMensual!$L$7:$L$9914,'SR con Frotis Positivo'!$J$1,rptDeteccionMensual!$E$7:$E$9914,'SR con Frotis Positivo'!$G73)</f>
        <v>0</v>
      </c>
      <c r="L73" s="42">
        <f>SUMIFS(rptDeteccionMensual!$O$7:$O$9914,rptDeteccionMensual!$L$7:$L$9914,'SR con Frotis Positivo'!$J$1,rptDeteccionMensual!$E$7:$E$9914,'SR con Frotis Positivo'!$G73)</f>
        <v>0</v>
      </c>
      <c r="M73" s="42">
        <f>SUMIFS(rptDeteccionMensual!$P$7:$P$9914,rptDeteccionMensual!$L$7:$L$9914,'SR con Frotis Positivo'!$J$1,rptDeteccionMensual!$E$7:$E$9914,'SR con Frotis Positivo'!$G73)</f>
        <v>0</v>
      </c>
      <c r="N73" s="42">
        <f>SUMIFS(rptDeteccionMensual!$Q$7:$Q$9914,rptDeteccionMensual!$L$7:$L$9914,'SR con Frotis Positivo'!$J$1,rptDeteccionMensual!$E$7:$E$9914,'SR con Frotis Positivo'!$G73)</f>
        <v>0</v>
      </c>
      <c r="O73" s="42">
        <f>SUMIFS(rptDeteccionMensual!$R$7:$R$9914,rptDeteccionMensual!$L$7:$L$9914,'SR con Frotis Positivo'!$J$1,rptDeteccionMensual!$E$7:$E$9914,'SR con Frotis Positivo'!$G73)</f>
        <v>0</v>
      </c>
      <c r="P73" s="42">
        <f>SUMIFS(rptDeteccionMensual!$S$7:$S$9914,rptDeteccionMensual!$L$7:$L$9914,'SR con Frotis Positivo'!$J$1,rptDeteccionMensual!$E$7:$E$9914,'SR con Frotis Positivo'!$G73)</f>
        <v>0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8">
        <f>SUMIFS(rptDeteccionMensual!$X$7:$X$9914,rptDeteccionMensual!$L$7:$L$9914,'SR con Frotis Positivo'!$J$1,rptDeteccionMensual!$E$7:$E$9914,'SR con Frotis Positivo'!$G73)</f>
        <v>0</v>
      </c>
      <c r="V73" s="61">
        <f t="shared" si="6"/>
        <v>0</v>
      </c>
      <c r="W73" s="42">
        <f>SUMIFS(rptDeteccionMensual!$M$7:$M$9914,rptDeteccionMensual!$L$7:$L$9914,'SR con Frotis Positivo'!$W$1,rptDeteccionMensual!$E$7:$E$9914,'SR con Frotis Positivo'!$G73)</f>
        <v>0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0</v>
      </c>
      <c r="Z73" s="42">
        <f>SUMIFS(rptDeteccionMensual!$P$7:$P$9914,rptDeteccionMensual!$L$7:$L$9914,'SR con Frotis Positivo'!$W$1,rptDeteccionMensual!$E$7:$E$9914,'SR con Frotis Positivo'!$G73)</f>
        <v>0</v>
      </c>
      <c r="AA73" s="42">
        <f>SUMIFS(rptDeteccionMensual!$Q$7:$Q$9914,rptDeteccionMensual!$L$7:$L$9914,'SR con Frotis Positivo'!$W$1,rptDeteccionMensual!$E$7:$E$9914,'SR con Frotis Positivo'!$G73)</f>
        <v>0</v>
      </c>
      <c r="AB73" s="42">
        <f>SUMIFS(rptDeteccionMensual!$R$7:$R$9914,rptDeteccionMensual!$L$7:$L$9914,'SR con Frotis Positivo'!$W$1,rptDeteccionMensual!$E$7:$E$9914,'SR con Frotis Positivo'!$G73)</f>
        <v>0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1">
        <f t="shared" si="7"/>
        <v>0</v>
      </c>
      <c r="AJ73" s="43">
        <f t="shared" si="5"/>
        <v>0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0</v>
      </c>
      <c r="K74" s="42">
        <f>SUMIFS(rptDeteccionMensual!$N$7:$N$9914,rptDeteccionMensual!$L$7:$L$9914,'SR con Frotis Positivo'!$J$1,rptDeteccionMensual!$E$7:$E$9914,'SR con Frotis Positivo'!$G74)</f>
        <v>0</v>
      </c>
      <c r="L74" s="42">
        <f>SUMIFS(rptDeteccionMensual!$O$7:$O$9914,rptDeteccionMensual!$L$7:$L$9914,'SR con Frotis Positivo'!$J$1,rptDeteccionMensual!$E$7:$E$9914,'SR con Frotis Positivo'!$G74)</f>
        <v>0</v>
      </c>
      <c r="M74" s="42">
        <f>SUMIFS(rptDeteccionMensual!$P$7:$P$9914,rptDeteccionMensual!$L$7:$L$9914,'SR con Frotis Positivo'!$J$1,rptDeteccionMensual!$E$7:$E$9914,'SR con Frotis Positivo'!$G74)</f>
        <v>0</v>
      </c>
      <c r="N74" s="42">
        <f>SUMIFS(rptDeteccionMensual!$Q$7:$Q$9914,rptDeteccionMensual!$L$7:$L$9914,'SR con Frotis Positivo'!$J$1,rptDeteccionMensual!$E$7:$E$9914,'SR con Frotis Positivo'!$G74)</f>
        <v>0</v>
      </c>
      <c r="O74" s="42">
        <f>SUMIFS(rptDeteccionMensual!$R$7:$R$9914,rptDeteccionMensual!$L$7:$L$9914,'SR con Frotis Positivo'!$J$1,rptDeteccionMensual!$E$7:$E$9914,'SR con Frotis Positivo'!$G74)</f>
        <v>0</v>
      </c>
      <c r="P74" s="42">
        <f>SUMIFS(rptDeteccionMensual!$S$7:$S$9914,rptDeteccionMensual!$L$7:$L$9914,'SR con Frotis Positivo'!$J$1,rptDeteccionMensual!$E$7:$E$9914,'SR con Frotis Positivo'!$G74)</f>
        <v>0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8">
        <f>SUMIFS(rptDeteccionMensual!$X$7:$X$9914,rptDeteccionMensual!$L$7:$L$9914,'SR con Frotis Positivo'!$J$1,rptDeteccionMensual!$E$7:$E$9914,'SR con Frotis Positivo'!$G74)</f>
        <v>0</v>
      </c>
      <c r="V74" s="61">
        <f t="shared" si="6"/>
        <v>0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0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1">
        <f t="shared" si="7"/>
        <v>0</v>
      </c>
      <c r="AJ74" s="43">
        <f t="shared" si="5"/>
        <v>0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8">
        <f>SUMIFS(rptDeteccionMensual!$X$7:$X$9914,rptDeteccionMensual!$L$7:$L$9914,'SR con Frotis Positivo'!$J$1,rptDeteccionMensual!$E$7:$E$9914,'SR con Frotis Positivo'!$G75)</f>
        <v>0</v>
      </c>
      <c r="V75" s="61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8">
        <f>SUMIFS(rptDeteccionMensual!$X$7:$X$9914,rptDeteccionMensual!$L$7:$L$9914,'SR con Frotis Positivo'!$J$1,rptDeteccionMensual!$E$7:$E$9914,'SR con Frotis Positivo'!$G76)</f>
        <v>0</v>
      </c>
      <c r="V76" s="61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0</v>
      </c>
      <c r="P77" s="42">
        <f>SUMIFS(rptDeteccionMensual!$S$7:$S$9914,rptDeteccionMensual!$L$7:$L$9914,'SR con Frotis Positivo'!$J$1,rptDeteccionMensual!$E$7:$E$9914,'SR con Frotis Positivo'!$G77)</f>
        <v>0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8">
        <f>SUMIFS(rptDeteccionMensual!$X$7:$X$9914,rptDeteccionMensual!$L$7:$L$9914,'SR con Frotis Positivo'!$J$1,rptDeteccionMensual!$E$7:$E$9914,'SR con Frotis Positivo'!$G77)</f>
        <v>0</v>
      </c>
      <c r="V77" s="61">
        <f t="shared" si="6"/>
        <v>0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0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1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8">
        <f>SUMIFS(rptDeteccionMensual!$X$7:$X$9914,rptDeteccionMensual!$L$7:$L$9914,'SR con Frotis Positivo'!$J$1,rptDeteccionMensual!$E$7:$E$9914,'SR con Frotis Positivo'!$G78)</f>
        <v>0</v>
      </c>
      <c r="V78" s="61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0</v>
      </c>
      <c r="K79" s="42">
        <f>SUMIFS(rptDeteccionMensual!$N$7:$N$9914,rptDeteccionMensual!$L$7:$L$9914,'SR con Frotis Positivo'!$J$1,rptDeteccionMensual!$E$7:$E$9914,'SR con Frotis Positivo'!$G79)</f>
        <v>0</v>
      </c>
      <c r="L79" s="42">
        <f>SUMIFS(rptDeteccionMensual!$O$7:$O$9914,rptDeteccionMensual!$L$7:$L$9914,'SR con Frotis Positivo'!$J$1,rptDeteccionMensual!$E$7:$E$9914,'SR con Frotis Positivo'!$G79)</f>
        <v>0</v>
      </c>
      <c r="M79" s="42">
        <f>SUMIFS(rptDeteccionMensual!$P$7:$P$9914,rptDeteccionMensual!$L$7:$L$9914,'SR con Frotis Positivo'!$J$1,rptDeteccionMensual!$E$7:$E$9914,'SR con Frotis Positivo'!$G79)</f>
        <v>0</v>
      </c>
      <c r="N79" s="42">
        <f>SUMIFS(rptDeteccionMensual!$Q$7:$Q$9914,rptDeteccionMensual!$L$7:$L$9914,'SR con Frotis Positivo'!$J$1,rptDeteccionMensual!$E$7:$E$9914,'SR con Frotis Positivo'!$G79)</f>
        <v>0</v>
      </c>
      <c r="O79" s="42">
        <f>SUMIFS(rptDeteccionMensual!$R$7:$R$9914,rptDeteccionMensual!$L$7:$L$9914,'SR con Frotis Positivo'!$J$1,rptDeteccionMensual!$E$7:$E$9914,'SR con Frotis Positivo'!$G79)</f>
        <v>0</v>
      </c>
      <c r="P79" s="42">
        <f>SUMIFS(rptDeteccionMensual!$S$7:$S$9914,rptDeteccionMensual!$L$7:$L$9914,'SR con Frotis Positivo'!$J$1,rptDeteccionMensual!$E$7:$E$9914,'SR con Frotis Positivo'!$G79)</f>
        <v>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8">
        <f>SUMIFS(rptDeteccionMensual!$X$7:$X$9914,rptDeteccionMensual!$L$7:$L$9914,'SR con Frotis Positivo'!$J$1,rptDeteccionMensual!$E$7:$E$9914,'SR con Frotis Positivo'!$G79)</f>
        <v>0</v>
      </c>
      <c r="V79" s="61">
        <f t="shared" si="6"/>
        <v>0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1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8">
        <f>SUMIFS(rptDeteccionMensual!$X$7:$X$9914,rptDeteccionMensual!$L$7:$L$9914,'SR con Frotis Positivo'!$J$1,rptDeteccionMensual!$E$7:$E$9914,'SR con Frotis Positivo'!$G80)</f>
        <v>0</v>
      </c>
      <c r="V80" s="61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8">
        <f>SUMIFS(rptDeteccionMensual!$X$7:$X$9914,rptDeteccionMensual!$L$7:$L$9914,'SR con Frotis Positivo'!$J$1,rptDeteccionMensual!$E$7:$E$9914,'SR con Frotis Positivo'!$G81)</f>
        <v>0</v>
      </c>
      <c r="V81" s="61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8">
        <f>SUMIFS(rptDeteccionMensual!$X$7:$X$9914,rptDeteccionMensual!$L$7:$L$9914,'SR con Frotis Positivo'!$J$1,rptDeteccionMensual!$E$7:$E$9914,'SR con Frotis Positivo'!$G82)</f>
        <v>0</v>
      </c>
      <c r="V82" s="61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0</v>
      </c>
      <c r="K83" s="42">
        <f>SUMIFS(rptDeteccionMensual!$N$7:$N$9914,rptDeteccionMensual!$L$7:$L$9914,'SR con Frotis Positivo'!$J$1,rptDeteccionMensual!$E$7:$E$9914,'SR con Frotis Positivo'!$G83)</f>
        <v>0</v>
      </c>
      <c r="L83" s="42">
        <f>SUMIFS(rptDeteccionMensual!$O$7:$O$9914,rptDeteccionMensual!$L$7:$L$9914,'SR con Frotis Positivo'!$J$1,rptDeteccionMensual!$E$7:$E$9914,'SR con Frotis Positivo'!$G83)</f>
        <v>0</v>
      </c>
      <c r="M83" s="42">
        <f>SUMIFS(rptDeteccionMensual!$P$7:$P$9914,rptDeteccionMensual!$L$7:$L$9914,'SR con Frotis Positivo'!$J$1,rptDeteccionMensual!$E$7:$E$9914,'SR con Frotis Positivo'!$G83)</f>
        <v>0</v>
      </c>
      <c r="N83" s="42">
        <f>SUMIFS(rptDeteccionMensual!$Q$7:$Q$9914,rptDeteccionMensual!$L$7:$L$9914,'SR con Frotis Positivo'!$J$1,rptDeteccionMensual!$E$7:$E$9914,'SR con Frotis Positivo'!$G83)</f>
        <v>0</v>
      </c>
      <c r="O83" s="42">
        <f>SUMIFS(rptDeteccionMensual!$R$7:$R$9914,rptDeteccionMensual!$L$7:$L$9914,'SR con Frotis Positivo'!$J$1,rptDeteccionMensual!$E$7:$E$9914,'SR con Frotis Positivo'!$G83)</f>
        <v>0</v>
      </c>
      <c r="P83" s="42">
        <f>SUMIFS(rptDeteccionMensual!$S$7:$S$9914,rptDeteccionMensual!$L$7:$L$9914,'SR con Frotis Positivo'!$J$1,rptDeteccionMensual!$E$7:$E$9914,'SR con Frotis Positivo'!$G83)</f>
        <v>0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8">
        <f>SUMIFS(rptDeteccionMensual!$X$7:$X$9914,rptDeteccionMensual!$L$7:$L$9914,'SR con Frotis Positivo'!$J$1,rptDeteccionMensual!$E$7:$E$9914,'SR con Frotis Positivo'!$G83)</f>
        <v>0</v>
      </c>
      <c r="V83" s="61">
        <f t="shared" si="6"/>
        <v>0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0</v>
      </c>
      <c r="Z83" s="42">
        <f>SUMIFS(rptDeteccionMensual!$P$7:$P$9914,rptDeteccionMensual!$L$7:$L$9914,'SR con Frotis Positivo'!$W$1,rptDeteccionMensual!$E$7:$E$9914,'SR con Frotis Positivo'!$G83)</f>
        <v>0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1">
        <f t="shared" si="7"/>
        <v>0</v>
      </c>
      <c r="AJ83" s="43">
        <f t="shared" si="5"/>
        <v>0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0</v>
      </c>
      <c r="K84" s="42">
        <f>SUMIFS(rptDeteccionMensual!$N$7:$N$9914,rptDeteccionMensual!$L$7:$L$9914,'SR con Frotis Positivo'!$J$1,rptDeteccionMensual!$E$7:$E$9914,'SR con Frotis Positivo'!$G84)</f>
        <v>0</v>
      </c>
      <c r="L84" s="42">
        <f>SUMIFS(rptDeteccionMensual!$O$7:$O$9914,rptDeteccionMensual!$L$7:$L$9914,'SR con Frotis Positivo'!$J$1,rptDeteccionMensual!$E$7:$E$9914,'SR con Frotis Positivo'!$G84)</f>
        <v>0</v>
      </c>
      <c r="M84" s="42">
        <f>SUMIFS(rptDeteccionMensual!$P$7:$P$9914,rptDeteccionMensual!$L$7:$L$9914,'SR con Frotis Positivo'!$J$1,rptDeteccionMensual!$E$7:$E$9914,'SR con Frotis Positivo'!$G84)</f>
        <v>0</v>
      </c>
      <c r="N84" s="42">
        <f>SUMIFS(rptDeteccionMensual!$Q$7:$Q$9914,rptDeteccionMensual!$L$7:$L$9914,'SR con Frotis Positivo'!$J$1,rptDeteccionMensual!$E$7:$E$9914,'SR con Frotis Positivo'!$G84)</f>
        <v>0</v>
      </c>
      <c r="O84" s="42">
        <f>SUMIFS(rptDeteccionMensual!$R$7:$R$9914,rptDeteccionMensual!$L$7:$L$9914,'SR con Frotis Positivo'!$J$1,rptDeteccionMensual!$E$7:$E$9914,'SR con Frotis Positivo'!$G84)</f>
        <v>0</v>
      </c>
      <c r="P84" s="42">
        <f>SUMIFS(rptDeteccionMensual!$S$7:$S$9914,rptDeteccionMensual!$L$7:$L$9914,'SR con Frotis Positivo'!$J$1,rptDeteccionMensual!$E$7:$E$9914,'SR con Frotis Positivo'!$G84)</f>
        <v>0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8">
        <f>SUMIFS(rptDeteccionMensual!$X$7:$X$9914,rptDeteccionMensual!$L$7:$L$9914,'SR con Frotis Positivo'!$J$1,rptDeteccionMensual!$E$7:$E$9914,'SR con Frotis Positivo'!$G84)</f>
        <v>0</v>
      </c>
      <c r="V84" s="61">
        <f t="shared" si="6"/>
        <v>0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8">
        <f>SUMIFS(rptDeteccionMensual!$X$7:$X$9914,rptDeteccionMensual!$L$7:$L$9914,'SR con Frotis Positivo'!$J$1,rptDeteccionMensual!$E$7:$E$9914,'SR con Frotis Positivo'!$G85)</f>
        <v>0</v>
      </c>
      <c r="V85" s="61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8">
        <f>SUMIFS(rptDeteccionMensual!$X$7:$X$9914,rptDeteccionMensual!$L$7:$L$9914,'SR con Frotis Positivo'!$J$1,rptDeteccionMensual!$E$7:$E$9914,'SR con Frotis Positivo'!$G86)</f>
        <v>0</v>
      </c>
      <c r="V86" s="61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8">
        <f>SUMIFS(rptDeteccionMensual!$X$7:$X$9914,rptDeteccionMensual!$L$7:$L$9914,'SR con Frotis Positivo'!$J$1,rptDeteccionMensual!$E$7:$E$9914,'SR con Frotis Positivo'!$G87)</f>
        <v>0</v>
      </c>
      <c r="V87" s="61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0</v>
      </c>
      <c r="K88" s="42">
        <f>SUMIFS(rptDeteccionMensual!$N$7:$N$9914,rptDeteccionMensual!$L$7:$L$9914,'SR con Frotis Positivo'!$J$1,rptDeteccionMensual!$E$7:$E$9914,'SR con Frotis Positivo'!$G88)</f>
        <v>0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8">
        <f>SUMIFS(rptDeteccionMensual!$X$7:$X$9914,rptDeteccionMensual!$L$7:$L$9914,'SR con Frotis Positivo'!$J$1,rptDeteccionMensual!$E$7:$E$9914,'SR con Frotis Positivo'!$G88)</f>
        <v>0</v>
      </c>
      <c r="V88" s="61">
        <f t="shared" si="6"/>
        <v>0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8">
        <f>SUMIFS(rptDeteccionMensual!$X$7:$X$9914,rptDeteccionMensual!$L$7:$L$9914,'SR con Frotis Positivo'!$J$1,rptDeteccionMensual!$E$7:$E$9914,'SR con Frotis Positivo'!$G89)</f>
        <v>0</v>
      </c>
      <c r="V89" s="61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0</v>
      </c>
      <c r="K90" s="42">
        <f>SUMIFS(rptDeteccionMensual!$N$7:$N$9914,rptDeteccionMensual!$L$7:$L$9914,'SR con Frotis Positivo'!$J$1,rptDeteccionMensual!$E$7:$E$9914,'SR con Frotis Positivo'!$G90)</f>
        <v>0</v>
      </c>
      <c r="L90" s="42">
        <f>SUMIFS(rptDeteccionMensual!$O$7:$O$9914,rptDeteccionMensual!$L$7:$L$9914,'SR con Frotis Positivo'!$J$1,rptDeteccionMensual!$E$7:$E$9914,'SR con Frotis Positivo'!$G90)</f>
        <v>0</v>
      </c>
      <c r="M90" s="42">
        <f>SUMIFS(rptDeteccionMensual!$P$7:$P$9914,rptDeteccionMensual!$L$7:$L$9914,'SR con Frotis Positivo'!$J$1,rptDeteccionMensual!$E$7:$E$9914,'SR con Frotis Positivo'!$G90)</f>
        <v>0</v>
      </c>
      <c r="N90" s="42">
        <f>SUMIFS(rptDeteccionMensual!$Q$7:$Q$9914,rptDeteccionMensual!$L$7:$L$9914,'SR con Frotis Positivo'!$J$1,rptDeteccionMensual!$E$7:$E$9914,'SR con Frotis Positivo'!$G90)</f>
        <v>0</v>
      </c>
      <c r="O90" s="42">
        <f>SUMIFS(rptDeteccionMensual!$R$7:$R$9914,rptDeteccionMensual!$L$7:$L$9914,'SR con Frotis Positivo'!$J$1,rptDeteccionMensual!$E$7:$E$9914,'SR con Frotis Positivo'!$G90)</f>
        <v>0</v>
      </c>
      <c r="P90" s="42">
        <f>SUMIFS(rptDeteccionMensual!$S$7:$S$9914,rptDeteccionMensual!$L$7:$L$9914,'SR con Frotis Positivo'!$J$1,rptDeteccionMensual!$E$7:$E$9914,'SR con Frotis Positivo'!$G90)</f>
        <v>0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8">
        <f>SUMIFS(rptDeteccionMensual!$X$7:$X$9914,rptDeteccionMensual!$L$7:$L$9914,'SR con Frotis Positivo'!$J$1,rptDeteccionMensual!$E$7:$E$9914,'SR con Frotis Positivo'!$G90)</f>
        <v>0</v>
      </c>
      <c r="V90" s="61">
        <f t="shared" si="6"/>
        <v>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0</v>
      </c>
      <c r="K91" s="42">
        <f>SUMIFS(rptDeteccionMensual!$N$7:$N$9914,rptDeteccionMensual!$L$7:$L$9914,'SR con Frotis Positivo'!$J$1,rptDeteccionMensual!$E$7:$E$9914,'SR con Frotis Positivo'!$G91)</f>
        <v>0</v>
      </c>
      <c r="L91" s="42">
        <f>SUMIFS(rptDeteccionMensual!$O$7:$O$9914,rptDeteccionMensual!$L$7:$L$9914,'SR con Frotis Positivo'!$J$1,rptDeteccionMensual!$E$7:$E$9914,'SR con Frotis Positivo'!$G91)</f>
        <v>0</v>
      </c>
      <c r="M91" s="42">
        <f>SUMIFS(rptDeteccionMensual!$P$7:$P$9914,rptDeteccionMensual!$L$7:$L$9914,'SR con Frotis Positivo'!$J$1,rptDeteccionMensual!$E$7:$E$9914,'SR con Frotis Positivo'!$G91)</f>
        <v>0</v>
      </c>
      <c r="N91" s="42">
        <f>SUMIFS(rptDeteccionMensual!$Q$7:$Q$9914,rptDeteccionMensual!$L$7:$L$9914,'SR con Frotis Positivo'!$J$1,rptDeteccionMensual!$E$7:$E$9914,'SR con Frotis Positivo'!$G91)</f>
        <v>0</v>
      </c>
      <c r="O91" s="42">
        <f>SUMIFS(rptDeteccionMensual!$R$7:$R$9914,rptDeteccionMensual!$L$7:$L$9914,'SR con Frotis Positivo'!$J$1,rptDeteccionMensual!$E$7:$E$9914,'SR con Frotis Positivo'!$G91)</f>
        <v>0</v>
      </c>
      <c r="P91" s="42">
        <f>SUMIFS(rptDeteccionMensual!$S$7:$S$9914,rptDeteccionMensual!$L$7:$L$9914,'SR con Frotis Positivo'!$J$1,rptDeteccionMensual!$E$7:$E$9914,'SR con Frotis Positivo'!$G91)</f>
        <v>0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8">
        <f>SUMIFS(rptDeteccionMensual!$X$7:$X$9914,rptDeteccionMensual!$L$7:$L$9914,'SR con Frotis Positivo'!$J$1,rptDeteccionMensual!$E$7:$E$9914,'SR con Frotis Positivo'!$G91)</f>
        <v>0</v>
      </c>
      <c r="V91" s="61">
        <f t="shared" si="6"/>
        <v>0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1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8">
        <f>SUMIFS(rptDeteccionMensual!$X$7:$X$9914,rptDeteccionMensual!$L$7:$L$9914,'SR con Frotis Positivo'!$J$1,rptDeteccionMensual!$E$7:$E$9914,'SR con Frotis Positivo'!$G92)</f>
        <v>0</v>
      </c>
      <c r="V92" s="61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0</v>
      </c>
      <c r="K93" s="42">
        <f>SUMIFS(rptDeteccionMensual!$N$7:$N$9914,rptDeteccionMensual!$L$7:$L$9914,'SR con Frotis Positivo'!$J$1,rptDeteccionMensual!$E$7:$E$9914,'SR con Frotis Positivo'!$G93)</f>
        <v>0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0</v>
      </c>
      <c r="N93" s="42">
        <f>SUMIFS(rptDeteccionMensual!$Q$7:$Q$9914,rptDeteccionMensual!$L$7:$L$9914,'SR con Frotis Positivo'!$J$1,rptDeteccionMensual!$E$7:$E$9914,'SR con Frotis Positivo'!$G93)</f>
        <v>0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0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8">
        <f>SUMIFS(rptDeteccionMensual!$X$7:$X$9914,rptDeteccionMensual!$L$7:$L$9914,'SR con Frotis Positivo'!$J$1,rptDeteccionMensual!$E$7:$E$9914,'SR con Frotis Positivo'!$G93)</f>
        <v>0</v>
      </c>
      <c r="V93" s="61">
        <f t="shared" si="6"/>
        <v>0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0</v>
      </c>
      <c r="K94" s="42">
        <f>SUMIFS(rptDeteccionMensual!$N$7:$N$9914,rptDeteccionMensual!$L$7:$L$9914,'SR con Frotis Positivo'!$J$1,rptDeteccionMensual!$E$7:$E$9914,'SR con Frotis Positivo'!$G94)</f>
        <v>0</v>
      </c>
      <c r="L94" s="42">
        <f>SUMIFS(rptDeteccionMensual!$O$7:$O$9914,rptDeteccionMensual!$L$7:$L$9914,'SR con Frotis Positivo'!$J$1,rptDeteccionMensual!$E$7:$E$9914,'SR con Frotis Positivo'!$G94)</f>
        <v>0</v>
      </c>
      <c r="M94" s="42">
        <f>SUMIFS(rptDeteccionMensual!$P$7:$P$9914,rptDeteccionMensual!$L$7:$L$9914,'SR con Frotis Positivo'!$J$1,rptDeteccionMensual!$E$7:$E$9914,'SR con Frotis Positivo'!$G94)</f>
        <v>0</v>
      </c>
      <c r="N94" s="42">
        <f>SUMIFS(rptDeteccionMensual!$Q$7:$Q$9914,rptDeteccionMensual!$L$7:$L$9914,'SR con Frotis Positivo'!$J$1,rptDeteccionMensual!$E$7:$E$9914,'SR con Frotis Positivo'!$G94)</f>
        <v>0</v>
      </c>
      <c r="O94" s="42">
        <f>SUMIFS(rptDeteccionMensual!$R$7:$R$9914,rptDeteccionMensual!$L$7:$L$9914,'SR con Frotis Positivo'!$J$1,rptDeteccionMensual!$E$7:$E$9914,'SR con Frotis Positivo'!$G94)</f>
        <v>0</v>
      </c>
      <c r="P94" s="42">
        <f>SUMIFS(rptDeteccionMensual!$S$7:$S$9914,rptDeteccionMensual!$L$7:$L$9914,'SR con Frotis Positivo'!$J$1,rptDeteccionMensual!$E$7:$E$9914,'SR con Frotis Positivo'!$G94)</f>
        <v>0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8">
        <f>SUMIFS(rptDeteccionMensual!$X$7:$X$9914,rptDeteccionMensual!$L$7:$L$9914,'SR con Frotis Positivo'!$J$1,rptDeteccionMensual!$E$7:$E$9914,'SR con Frotis Positivo'!$G94)</f>
        <v>0</v>
      </c>
      <c r="V94" s="61">
        <f t="shared" si="6"/>
        <v>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8">
        <f>SUMIFS(rptDeteccionMensual!$X$7:$X$9914,rptDeteccionMensual!$L$7:$L$9914,'SR con Frotis Positivo'!$J$1,rptDeteccionMensual!$E$7:$E$9914,'SR con Frotis Positivo'!$G95)</f>
        <v>0</v>
      </c>
      <c r="V95" s="61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8">
        <f>SUMIFS(rptDeteccionMensual!$X$7:$X$9914,rptDeteccionMensual!$L$7:$L$9914,'SR con Frotis Positivo'!$J$1,rptDeteccionMensual!$E$7:$E$9914,'SR con Frotis Positivo'!$G96)</f>
        <v>0</v>
      </c>
      <c r="V96" s="61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8">
        <f>SUMIFS(rptDeteccionMensual!$X$7:$X$9914,rptDeteccionMensual!$L$7:$L$9914,'SR con Frotis Positivo'!$J$1,rptDeteccionMensual!$E$7:$E$9914,'SR con Frotis Positivo'!$G97)</f>
        <v>0</v>
      </c>
      <c r="V97" s="61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0</v>
      </c>
      <c r="K98" s="42">
        <f>SUMIFS(rptDeteccionMensual!$N$7:$N$9914,rptDeteccionMensual!$L$7:$L$9914,'SR con Frotis Positivo'!$J$1,rptDeteccionMensual!$E$7:$E$9914,'SR con Frotis Positivo'!$G98)</f>
        <v>0</v>
      </c>
      <c r="L98" s="42">
        <f>SUMIFS(rptDeteccionMensual!$O$7:$O$9914,rptDeteccionMensual!$L$7:$L$9914,'SR con Frotis Positivo'!$J$1,rptDeteccionMensual!$E$7:$E$9914,'SR con Frotis Positivo'!$G98)</f>
        <v>0</v>
      </c>
      <c r="M98" s="42">
        <f>SUMIFS(rptDeteccionMensual!$P$7:$P$9914,rptDeteccionMensual!$L$7:$L$9914,'SR con Frotis Positivo'!$J$1,rptDeteccionMensual!$E$7:$E$9914,'SR con Frotis Positivo'!$G98)</f>
        <v>0</v>
      </c>
      <c r="N98" s="42">
        <f>SUMIFS(rptDeteccionMensual!$Q$7:$Q$9914,rptDeteccionMensual!$L$7:$L$9914,'SR con Frotis Positivo'!$J$1,rptDeteccionMensual!$E$7:$E$9914,'SR con Frotis Positivo'!$G98)</f>
        <v>0</v>
      </c>
      <c r="O98" s="42">
        <f>SUMIFS(rptDeteccionMensual!$R$7:$R$9914,rptDeteccionMensual!$L$7:$L$9914,'SR con Frotis Positivo'!$J$1,rptDeteccionMensual!$E$7:$E$9914,'SR con Frotis Positivo'!$G98)</f>
        <v>0</v>
      </c>
      <c r="P98" s="42">
        <f>SUMIFS(rptDeteccionMensual!$S$7:$S$9914,rptDeteccionMensual!$L$7:$L$9914,'SR con Frotis Positivo'!$J$1,rptDeteccionMensual!$E$7:$E$9914,'SR con Frotis Positivo'!$G98)</f>
        <v>0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8">
        <f>SUMIFS(rptDeteccionMensual!$X$7:$X$9914,rptDeteccionMensual!$L$7:$L$9914,'SR con Frotis Positivo'!$J$1,rptDeteccionMensual!$E$7:$E$9914,'SR con Frotis Positivo'!$G98)</f>
        <v>0</v>
      </c>
      <c r="V98" s="61">
        <f t="shared" si="6"/>
        <v>0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8">
        <f>SUMIFS(rptDeteccionMensual!$X$7:$X$9914,rptDeteccionMensual!$L$7:$L$9914,'SR con Frotis Positivo'!$J$1,rptDeteccionMensual!$E$7:$E$9914,'SR con Frotis Positivo'!$G99)</f>
        <v>0</v>
      </c>
      <c r="V99" s="61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8">
        <f>SUMIFS(rptDeteccionMensual!$X$7:$X$9914,rptDeteccionMensual!$L$7:$L$9914,'SR con Frotis Positivo'!$J$1,rptDeteccionMensual!$E$7:$E$9914,'SR con Frotis Positivo'!$G100)</f>
        <v>0</v>
      </c>
      <c r="V100" s="61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8">
        <f>SUMIFS(rptDeteccionMensual!$X$7:$X$9914,rptDeteccionMensual!$L$7:$L$9914,'SR con Frotis Positivo'!$J$1,rptDeteccionMensual!$E$7:$E$9914,'SR con Frotis Positivo'!$G101)</f>
        <v>0</v>
      </c>
      <c r="V101" s="61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8">
        <f>SUMIFS(rptDeteccionMensual!$X$7:$X$9914,rptDeteccionMensual!$L$7:$L$9914,'SR con Frotis Positivo'!$J$1,rptDeteccionMensual!$E$7:$E$9914,'SR con Frotis Positivo'!$G102)</f>
        <v>0</v>
      </c>
      <c r="V102" s="61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0</v>
      </c>
      <c r="K103" s="42">
        <f>SUMIFS(rptDeteccionMensual!$N$7:$N$9914,rptDeteccionMensual!$L$7:$L$9914,'SR con Frotis Positivo'!$J$1,rptDeteccionMensual!$E$7:$E$9914,'SR con Frotis Positivo'!$G103)</f>
        <v>0</v>
      </c>
      <c r="L103" s="42">
        <f>SUMIFS(rptDeteccionMensual!$O$7:$O$9914,rptDeteccionMensual!$L$7:$L$9914,'SR con Frotis Positivo'!$J$1,rptDeteccionMensual!$E$7:$E$9914,'SR con Frotis Positivo'!$G103)</f>
        <v>0</v>
      </c>
      <c r="M103" s="42">
        <f>SUMIFS(rptDeteccionMensual!$P$7:$P$9914,rptDeteccionMensual!$L$7:$L$9914,'SR con Frotis Positivo'!$J$1,rptDeteccionMensual!$E$7:$E$9914,'SR con Frotis Positivo'!$G103)</f>
        <v>0</v>
      </c>
      <c r="N103" s="42">
        <f>SUMIFS(rptDeteccionMensual!$Q$7:$Q$9914,rptDeteccionMensual!$L$7:$L$9914,'SR con Frotis Positivo'!$J$1,rptDeteccionMensual!$E$7:$E$9914,'SR con Frotis Positivo'!$G103)</f>
        <v>0</v>
      </c>
      <c r="O103" s="42">
        <f>SUMIFS(rptDeteccionMensual!$R$7:$R$9914,rptDeteccionMensual!$L$7:$L$9914,'SR con Frotis Positivo'!$J$1,rptDeteccionMensual!$E$7:$E$9914,'SR con Frotis Positivo'!$G103)</f>
        <v>0</v>
      </c>
      <c r="P103" s="42">
        <f>SUMIFS(rptDeteccionMensual!$S$7:$S$9914,rptDeteccionMensual!$L$7:$L$9914,'SR con Frotis Positivo'!$J$1,rptDeteccionMensual!$E$7:$E$9914,'SR con Frotis Positivo'!$G103)</f>
        <v>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8">
        <f>SUMIFS(rptDeteccionMensual!$X$7:$X$9914,rptDeteccionMensual!$L$7:$L$9914,'SR con Frotis Positivo'!$J$1,rptDeteccionMensual!$E$7:$E$9914,'SR con Frotis Positivo'!$G103)</f>
        <v>0</v>
      </c>
      <c r="V103" s="61">
        <f t="shared" si="6"/>
        <v>0</v>
      </c>
      <c r="W103" s="42">
        <f>SUMIFS(rptDeteccionMensual!$M$7:$M$9914,rptDeteccionMensual!$L$7:$L$9914,'SR con Frotis Positivo'!$W$1,rptDeteccionMensual!$E$7:$E$9914,'SR con Frotis Positivo'!$G103)</f>
        <v>0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0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0</v>
      </c>
      <c r="AB103" s="42">
        <f>SUMIFS(rptDeteccionMensual!$R$7:$R$9914,rptDeteccionMensual!$L$7:$L$9914,'SR con Frotis Positivo'!$W$1,rptDeteccionMensual!$E$7:$E$9914,'SR con Frotis Positivo'!$G103)</f>
        <v>0</v>
      </c>
      <c r="AC103" s="42">
        <f>SUMIFS(rptDeteccionMensual!$S$7:$S$9914,rptDeteccionMensual!$L$7:$L$9914,'SR con Frotis Positivo'!$W$1,rptDeteccionMensual!$E$7:$E$9914,'SR con Frotis Positivo'!$G103)</f>
        <v>0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1">
        <f t="shared" si="7"/>
        <v>0</v>
      </c>
      <c r="AJ103" s="43">
        <f t="shared" si="5"/>
        <v>0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8">
        <f>SUMIFS(rptDeteccionMensual!$X$7:$X$9914,rptDeteccionMensual!$L$7:$L$9914,'SR con Frotis Positivo'!$J$1,rptDeteccionMensual!$E$7:$E$9914,'SR con Frotis Positivo'!$G104)</f>
        <v>0</v>
      </c>
      <c r="V104" s="61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8">
        <f>SUMIFS(rptDeteccionMensual!$X$7:$X$9914,rptDeteccionMensual!$L$7:$L$9914,'SR con Frotis Positivo'!$J$1,rptDeteccionMensual!$E$7:$E$9914,'SR con Frotis Positivo'!$G105)</f>
        <v>0</v>
      </c>
      <c r="V105" s="61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0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0</v>
      </c>
      <c r="M106" s="42">
        <f>SUMIFS(rptDeteccionMensual!$P$7:$P$9914,rptDeteccionMensual!$L$7:$L$9914,'SR con Frotis Positivo'!$J$1,rptDeteccionMensual!$E$7:$E$9914,'SR con Frotis Positivo'!$G106)</f>
        <v>0</v>
      </c>
      <c r="N106" s="42">
        <f>SUMIFS(rptDeteccionMensual!$Q$7:$Q$9914,rptDeteccionMensual!$L$7:$L$9914,'SR con Frotis Positivo'!$J$1,rptDeteccionMensual!$E$7:$E$9914,'SR con Frotis Positivo'!$G106)</f>
        <v>0</v>
      </c>
      <c r="O106" s="42">
        <f>SUMIFS(rptDeteccionMensual!$R$7:$R$9914,rptDeteccionMensual!$L$7:$L$9914,'SR con Frotis Positivo'!$J$1,rptDeteccionMensual!$E$7:$E$9914,'SR con Frotis Positivo'!$G106)</f>
        <v>0</v>
      </c>
      <c r="P106" s="42">
        <f>SUMIFS(rptDeteccionMensual!$S$7:$S$9914,rptDeteccionMensual!$L$7:$L$9914,'SR con Frotis Positivo'!$J$1,rptDeteccionMensual!$E$7:$E$9914,'SR con Frotis Positivo'!$G106)</f>
        <v>0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8">
        <f>SUMIFS(rptDeteccionMensual!$X$7:$X$9914,rptDeteccionMensual!$L$7:$L$9914,'SR con Frotis Positivo'!$J$1,rptDeteccionMensual!$E$7:$E$9914,'SR con Frotis Positivo'!$G106)</f>
        <v>0</v>
      </c>
      <c r="V106" s="61">
        <f t="shared" si="6"/>
        <v>0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0</v>
      </c>
      <c r="M107" s="42">
        <f>SUMIFS(rptDeteccionMensual!$P$7:$P$9914,rptDeteccionMensual!$L$7:$L$9914,'SR con Frotis Positivo'!$J$1,rptDeteccionMensual!$E$7:$E$9914,'SR con Frotis Positivo'!$G107)</f>
        <v>0</v>
      </c>
      <c r="N107" s="42">
        <f>SUMIFS(rptDeteccionMensual!$Q$7:$Q$9914,rptDeteccionMensual!$L$7:$L$9914,'SR con Frotis Positivo'!$J$1,rptDeteccionMensual!$E$7:$E$9914,'SR con Frotis Positivo'!$G107)</f>
        <v>0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8">
        <f>SUMIFS(rptDeteccionMensual!$X$7:$X$9914,rptDeteccionMensual!$L$7:$L$9914,'SR con Frotis Positivo'!$J$1,rptDeteccionMensual!$E$7:$E$9914,'SR con Frotis Positivo'!$G107)</f>
        <v>0</v>
      </c>
      <c r="V107" s="61">
        <f t="shared" si="6"/>
        <v>0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8">
        <f>SUMIFS(rptDeteccionMensual!$X$7:$X$9914,rptDeteccionMensual!$L$7:$L$9914,'SR con Frotis Positivo'!$J$1,rptDeteccionMensual!$E$7:$E$9914,'SR con Frotis Positivo'!$G108)</f>
        <v>0</v>
      </c>
      <c r="V108" s="61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8">
        <f>SUMIFS(rptDeteccionMensual!$X$7:$X$9914,rptDeteccionMensual!$L$7:$L$9914,'SR con Frotis Positivo'!$J$1,rptDeteccionMensual!$E$7:$E$9914,'SR con Frotis Positivo'!$G109)</f>
        <v>0</v>
      </c>
      <c r="V109" s="61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8">
        <f>SUMIFS(rptDeteccionMensual!$X$7:$X$9914,rptDeteccionMensual!$L$7:$L$9914,'SR con Frotis Positivo'!$J$1,rptDeteccionMensual!$E$7:$E$9914,'SR con Frotis Positivo'!$G110)</f>
        <v>0</v>
      </c>
      <c r="V110" s="61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0</v>
      </c>
      <c r="K111" s="42">
        <f>SUMIFS(rptDeteccionMensual!$N$7:$N$9914,rptDeteccionMensual!$L$7:$L$9914,'SR con Frotis Positivo'!$J$1,rptDeteccionMensual!$E$7:$E$9914,'SR con Frotis Positivo'!$G111)</f>
        <v>0</v>
      </c>
      <c r="L111" s="42">
        <f>SUMIFS(rptDeteccionMensual!$O$7:$O$9914,rptDeteccionMensual!$L$7:$L$9914,'SR con Frotis Positivo'!$J$1,rptDeteccionMensual!$E$7:$E$9914,'SR con Frotis Positivo'!$G111)</f>
        <v>0</v>
      </c>
      <c r="M111" s="42">
        <f>SUMIFS(rptDeteccionMensual!$P$7:$P$9914,rptDeteccionMensual!$L$7:$L$9914,'SR con Frotis Positivo'!$J$1,rptDeteccionMensual!$E$7:$E$9914,'SR con Frotis Positivo'!$G111)</f>
        <v>0</v>
      </c>
      <c r="N111" s="42">
        <f>SUMIFS(rptDeteccionMensual!$Q$7:$Q$9914,rptDeteccionMensual!$L$7:$L$9914,'SR con Frotis Positivo'!$J$1,rptDeteccionMensual!$E$7:$E$9914,'SR con Frotis Positivo'!$G111)</f>
        <v>0</v>
      </c>
      <c r="O111" s="42">
        <f>SUMIFS(rptDeteccionMensual!$R$7:$R$9914,rptDeteccionMensual!$L$7:$L$9914,'SR con Frotis Positivo'!$J$1,rptDeteccionMensual!$E$7:$E$9914,'SR con Frotis Positivo'!$G111)</f>
        <v>0</v>
      </c>
      <c r="P111" s="42">
        <f>SUMIFS(rptDeteccionMensual!$S$7:$S$9914,rptDeteccionMensual!$L$7:$L$9914,'SR con Frotis Positivo'!$J$1,rptDeteccionMensual!$E$7:$E$9914,'SR con Frotis Positivo'!$G111)</f>
        <v>0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8">
        <f>SUMIFS(rptDeteccionMensual!$X$7:$X$9914,rptDeteccionMensual!$L$7:$L$9914,'SR con Frotis Positivo'!$J$1,rptDeteccionMensual!$E$7:$E$9914,'SR con Frotis Positivo'!$G111)</f>
        <v>0</v>
      </c>
      <c r="V111" s="61">
        <f t="shared" si="6"/>
        <v>0</v>
      </c>
      <c r="W111" s="42">
        <f>SUMIFS(rptDeteccionMensual!$M$7:$M$9914,rptDeteccionMensual!$L$7:$L$9914,'SR con Frotis Positivo'!$W$1,rptDeteccionMensual!$E$7:$E$9914,'SR con Frotis Positivo'!$G111)</f>
        <v>0</v>
      </c>
      <c r="X111" s="42">
        <f>SUMIFS(rptDeteccionMensual!$N$7:$N$9914,rptDeteccionMensual!$L$7:$L$9914,'SR con Frotis Positivo'!$W$1,rptDeteccionMensual!$E$7:$E$9914,'SR con Frotis Positivo'!$G111)</f>
        <v>0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0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1">
        <f t="shared" si="7"/>
        <v>0</v>
      </c>
      <c r="AJ111" s="43">
        <f t="shared" si="5"/>
        <v>0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0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0</v>
      </c>
      <c r="M112" s="42">
        <f>SUMIFS(rptDeteccionMensual!$P$7:$P$9914,rptDeteccionMensual!$L$7:$L$9914,'SR con Frotis Positivo'!$J$1,rptDeteccionMensual!$E$7:$E$9914,'SR con Frotis Positivo'!$G112)</f>
        <v>0</v>
      </c>
      <c r="N112" s="42">
        <f>SUMIFS(rptDeteccionMensual!$Q$7:$Q$9914,rptDeteccionMensual!$L$7:$L$9914,'SR con Frotis Positivo'!$J$1,rptDeteccionMensual!$E$7:$E$9914,'SR con Frotis Positivo'!$G112)</f>
        <v>0</v>
      </c>
      <c r="O112" s="42">
        <f>SUMIFS(rptDeteccionMensual!$R$7:$R$9914,rptDeteccionMensual!$L$7:$L$9914,'SR con Frotis Positivo'!$J$1,rptDeteccionMensual!$E$7:$E$9914,'SR con Frotis Positivo'!$G112)</f>
        <v>0</v>
      </c>
      <c r="P112" s="42">
        <f>SUMIFS(rptDeteccionMensual!$S$7:$S$9914,rptDeteccionMensual!$L$7:$L$9914,'SR con Frotis Positivo'!$J$1,rptDeteccionMensual!$E$7:$E$9914,'SR con Frotis Positivo'!$G112)</f>
        <v>0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8">
        <f>SUMIFS(rptDeteccionMensual!$X$7:$X$9914,rptDeteccionMensual!$L$7:$L$9914,'SR con Frotis Positivo'!$J$1,rptDeteccionMensual!$E$7:$E$9914,'SR con Frotis Positivo'!$G112)</f>
        <v>0</v>
      </c>
      <c r="V112" s="61">
        <f t="shared" si="6"/>
        <v>0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0</v>
      </c>
      <c r="O113" s="42">
        <f>SUMIFS(rptDeteccionMensual!$R$7:$R$9914,rptDeteccionMensual!$L$7:$L$9914,'SR con Frotis Positivo'!$J$1,rptDeteccionMensual!$E$7:$E$9914,'SR con Frotis Positivo'!$G113)</f>
        <v>0</v>
      </c>
      <c r="P113" s="42">
        <f>SUMIFS(rptDeteccionMensual!$S$7:$S$9914,rptDeteccionMensual!$L$7:$L$9914,'SR con Frotis Positivo'!$J$1,rptDeteccionMensual!$E$7:$E$9914,'SR con Frotis Positivo'!$G113)</f>
        <v>0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8">
        <f>SUMIFS(rptDeteccionMensual!$X$7:$X$9914,rptDeteccionMensual!$L$7:$L$9914,'SR con Frotis Positivo'!$J$1,rptDeteccionMensual!$E$7:$E$9914,'SR con Frotis Positivo'!$G113)</f>
        <v>0</v>
      </c>
      <c r="V113" s="61">
        <f t="shared" si="6"/>
        <v>0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0</v>
      </c>
      <c r="K114" s="42">
        <f>SUMIFS(rptDeteccionMensual!$N$7:$N$9914,rptDeteccionMensual!$L$7:$L$9914,'SR con Frotis Positivo'!$J$1,rptDeteccionMensual!$E$7:$E$9914,'SR con Frotis Positivo'!$G114)</f>
        <v>0</v>
      </c>
      <c r="L114" s="42">
        <f>SUMIFS(rptDeteccionMensual!$O$7:$O$9914,rptDeteccionMensual!$L$7:$L$9914,'SR con Frotis Positivo'!$J$1,rptDeteccionMensual!$E$7:$E$9914,'SR con Frotis Positivo'!$G114)</f>
        <v>0</v>
      </c>
      <c r="M114" s="42">
        <f>SUMIFS(rptDeteccionMensual!$P$7:$P$9914,rptDeteccionMensual!$L$7:$L$9914,'SR con Frotis Positivo'!$J$1,rptDeteccionMensual!$E$7:$E$9914,'SR con Frotis Positivo'!$G114)</f>
        <v>0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0</v>
      </c>
      <c r="P114" s="42">
        <f>SUMIFS(rptDeteccionMensual!$S$7:$S$9914,rptDeteccionMensual!$L$7:$L$9914,'SR con Frotis Positivo'!$J$1,rptDeteccionMensual!$E$7:$E$9914,'SR con Frotis Positivo'!$G114)</f>
        <v>0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8">
        <f>SUMIFS(rptDeteccionMensual!$X$7:$X$9914,rptDeteccionMensual!$L$7:$L$9914,'SR con Frotis Positivo'!$J$1,rptDeteccionMensual!$E$7:$E$9914,'SR con Frotis Positivo'!$G114)</f>
        <v>0</v>
      </c>
      <c r="V114" s="61">
        <f t="shared" si="6"/>
        <v>0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0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1">
        <f t="shared" si="7"/>
        <v>0</v>
      </c>
      <c r="AJ114" s="43">
        <f t="shared" si="5"/>
        <v>0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0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0</v>
      </c>
      <c r="M115" s="42">
        <f>SUMIFS(rptDeteccionMensual!$P$7:$P$9914,rptDeteccionMensual!$L$7:$L$9914,'SR con Frotis Positivo'!$J$1,rptDeteccionMensual!$E$7:$E$9914,'SR con Frotis Positivo'!$G115)</f>
        <v>0</v>
      </c>
      <c r="N115" s="42">
        <f>SUMIFS(rptDeteccionMensual!$Q$7:$Q$9914,rptDeteccionMensual!$L$7:$L$9914,'SR con Frotis Positivo'!$J$1,rptDeteccionMensual!$E$7:$E$9914,'SR con Frotis Positivo'!$G115)</f>
        <v>0</v>
      </c>
      <c r="O115" s="42">
        <f>SUMIFS(rptDeteccionMensual!$R$7:$R$9914,rptDeteccionMensual!$L$7:$L$9914,'SR con Frotis Positivo'!$J$1,rptDeteccionMensual!$E$7:$E$9914,'SR con Frotis Positivo'!$G115)</f>
        <v>0</v>
      </c>
      <c r="P115" s="42">
        <f>SUMIFS(rptDeteccionMensual!$S$7:$S$9914,rptDeteccionMensual!$L$7:$L$9914,'SR con Frotis Positivo'!$J$1,rptDeteccionMensual!$E$7:$E$9914,'SR con Frotis Positivo'!$G115)</f>
        <v>0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8">
        <f>SUMIFS(rptDeteccionMensual!$X$7:$X$9914,rptDeteccionMensual!$L$7:$L$9914,'SR con Frotis Positivo'!$J$1,rptDeteccionMensual!$E$7:$E$9914,'SR con Frotis Positivo'!$G115)</f>
        <v>0</v>
      </c>
      <c r="V115" s="61">
        <f t="shared" si="6"/>
        <v>0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0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1">
        <f t="shared" si="7"/>
        <v>0</v>
      </c>
      <c r="AJ115" s="43">
        <f t="shared" si="5"/>
        <v>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0</v>
      </c>
      <c r="K116" s="42">
        <f>SUMIFS(rptDeteccionMensual!$N$7:$N$9914,rptDeteccionMensual!$L$7:$L$9914,'SR con Frotis Positivo'!$J$1,rptDeteccionMensual!$E$7:$E$9914,'SR con Frotis Positivo'!$G116)</f>
        <v>0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0</v>
      </c>
      <c r="N116" s="42">
        <f>SUMIFS(rptDeteccionMensual!$Q$7:$Q$9914,rptDeteccionMensual!$L$7:$L$9914,'SR con Frotis Positivo'!$J$1,rptDeteccionMensual!$E$7:$E$9914,'SR con Frotis Positivo'!$G116)</f>
        <v>0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0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8">
        <f>SUMIFS(rptDeteccionMensual!$X$7:$X$9914,rptDeteccionMensual!$L$7:$L$9914,'SR con Frotis Positivo'!$J$1,rptDeteccionMensual!$E$7:$E$9914,'SR con Frotis Positivo'!$G116)</f>
        <v>0</v>
      </c>
      <c r="V116" s="61">
        <f t="shared" si="6"/>
        <v>0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0</v>
      </c>
      <c r="O117" s="42">
        <f>SUMIFS(rptDeteccionMensual!$R$7:$R$9914,rptDeteccionMensual!$L$7:$L$9914,'SR con Frotis Positivo'!$J$1,rptDeteccionMensual!$E$7:$E$9914,'SR con Frotis Positivo'!$G117)</f>
        <v>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8">
        <f>SUMIFS(rptDeteccionMensual!$X$7:$X$9914,rptDeteccionMensual!$L$7:$L$9914,'SR con Frotis Positivo'!$J$1,rptDeteccionMensual!$E$7:$E$9914,'SR con Frotis Positivo'!$G117)</f>
        <v>0</v>
      </c>
      <c r="V117" s="61">
        <f t="shared" si="6"/>
        <v>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0</v>
      </c>
      <c r="K118" s="42">
        <f>SUMIFS(rptDeteccionMensual!$N$7:$N$9914,rptDeteccionMensual!$L$7:$L$9914,'SR con Frotis Positivo'!$J$1,rptDeteccionMensual!$E$7:$E$9914,'SR con Frotis Positivo'!$G118)</f>
        <v>0</v>
      </c>
      <c r="L118" s="42">
        <f>SUMIFS(rptDeteccionMensual!$O$7:$O$9914,rptDeteccionMensual!$L$7:$L$9914,'SR con Frotis Positivo'!$J$1,rptDeteccionMensual!$E$7:$E$9914,'SR con Frotis Positivo'!$G118)</f>
        <v>0</v>
      </c>
      <c r="M118" s="42">
        <f>SUMIFS(rptDeteccionMensual!$P$7:$P$9914,rptDeteccionMensual!$L$7:$L$9914,'SR con Frotis Positivo'!$J$1,rptDeteccionMensual!$E$7:$E$9914,'SR con Frotis Positivo'!$G118)</f>
        <v>0</v>
      </c>
      <c r="N118" s="42">
        <f>SUMIFS(rptDeteccionMensual!$Q$7:$Q$9914,rptDeteccionMensual!$L$7:$L$9914,'SR con Frotis Positivo'!$J$1,rptDeteccionMensual!$E$7:$E$9914,'SR con Frotis Positivo'!$G118)</f>
        <v>0</v>
      </c>
      <c r="O118" s="42">
        <f>SUMIFS(rptDeteccionMensual!$R$7:$R$9914,rptDeteccionMensual!$L$7:$L$9914,'SR con Frotis Positivo'!$J$1,rptDeteccionMensual!$E$7:$E$9914,'SR con Frotis Positivo'!$G118)</f>
        <v>0</v>
      </c>
      <c r="P118" s="42">
        <f>SUMIFS(rptDeteccionMensual!$S$7:$S$9914,rptDeteccionMensual!$L$7:$L$9914,'SR con Frotis Positivo'!$J$1,rptDeteccionMensual!$E$7:$E$9914,'SR con Frotis Positivo'!$G118)</f>
        <v>0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8">
        <f>SUMIFS(rptDeteccionMensual!$X$7:$X$9914,rptDeteccionMensual!$L$7:$L$9914,'SR con Frotis Positivo'!$J$1,rptDeteccionMensual!$E$7:$E$9914,'SR con Frotis Positivo'!$G118)</f>
        <v>0</v>
      </c>
      <c r="V118" s="61">
        <f t="shared" si="6"/>
        <v>0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0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1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8">
        <f>SUMIFS(rptDeteccionMensual!$X$7:$X$9914,rptDeteccionMensual!$L$7:$L$9914,'SR con Frotis Positivo'!$J$1,rptDeteccionMensual!$E$7:$E$9914,'SR con Frotis Positivo'!$G119)</f>
        <v>0</v>
      </c>
      <c r="V119" s="61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0</v>
      </c>
      <c r="L120" s="42">
        <f>SUMIFS(rptDeteccionMensual!$O$7:$O$9914,rptDeteccionMensual!$L$7:$L$9914,'SR con Frotis Positivo'!$J$1,rptDeteccionMensual!$E$7:$E$9914,'SR con Frotis Positivo'!$G120)</f>
        <v>0</v>
      </c>
      <c r="M120" s="42">
        <f>SUMIFS(rptDeteccionMensual!$P$7:$P$9914,rptDeteccionMensual!$L$7:$L$9914,'SR con Frotis Positivo'!$J$1,rptDeteccionMensual!$E$7:$E$9914,'SR con Frotis Positivo'!$G120)</f>
        <v>0</v>
      </c>
      <c r="N120" s="42">
        <f>SUMIFS(rptDeteccionMensual!$Q$7:$Q$9914,rptDeteccionMensual!$L$7:$L$9914,'SR con Frotis Positivo'!$J$1,rptDeteccionMensual!$E$7:$E$9914,'SR con Frotis Positivo'!$G120)</f>
        <v>0</v>
      </c>
      <c r="O120" s="42">
        <f>SUMIFS(rptDeteccionMensual!$R$7:$R$9914,rptDeteccionMensual!$L$7:$L$9914,'SR con Frotis Positivo'!$J$1,rptDeteccionMensual!$E$7:$E$9914,'SR con Frotis Positivo'!$G120)</f>
        <v>0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8">
        <f>SUMIFS(rptDeteccionMensual!$X$7:$X$9914,rptDeteccionMensual!$L$7:$L$9914,'SR con Frotis Positivo'!$J$1,rptDeteccionMensual!$E$7:$E$9914,'SR con Frotis Positivo'!$G120)</f>
        <v>0</v>
      </c>
      <c r="V120" s="61">
        <f t="shared" si="6"/>
        <v>0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0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1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0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8">
        <f>SUMIFS(rptDeteccionMensual!$X$7:$X$9914,rptDeteccionMensual!$L$7:$L$9914,'SR con Frotis Positivo'!$J$1,rptDeteccionMensual!$E$7:$E$9914,'SR con Frotis Positivo'!$G121)</f>
        <v>0</v>
      </c>
      <c r="V121" s="61">
        <f t="shared" si="6"/>
        <v>0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0</v>
      </c>
      <c r="K122" s="42">
        <f>SUMIFS(rptDeteccionMensual!$N$7:$N$9914,rptDeteccionMensual!$L$7:$L$9914,'SR con Frotis Positivo'!$J$1,rptDeteccionMensual!$E$7:$E$9914,'SR con Frotis Positivo'!$G122)</f>
        <v>0</v>
      </c>
      <c r="L122" s="42">
        <f>SUMIFS(rptDeteccionMensual!$O$7:$O$9914,rptDeteccionMensual!$L$7:$L$9914,'SR con Frotis Positivo'!$J$1,rptDeteccionMensual!$E$7:$E$9914,'SR con Frotis Positivo'!$G122)</f>
        <v>0</v>
      </c>
      <c r="M122" s="42">
        <f>SUMIFS(rptDeteccionMensual!$P$7:$P$9914,rptDeteccionMensual!$L$7:$L$9914,'SR con Frotis Positivo'!$J$1,rptDeteccionMensual!$E$7:$E$9914,'SR con Frotis Positivo'!$G122)</f>
        <v>0</v>
      </c>
      <c r="N122" s="42">
        <f>SUMIFS(rptDeteccionMensual!$Q$7:$Q$9914,rptDeteccionMensual!$L$7:$L$9914,'SR con Frotis Positivo'!$J$1,rptDeteccionMensual!$E$7:$E$9914,'SR con Frotis Positivo'!$G122)</f>
        <v>0</v>
      </c>
      <c r="O122" s="42">
        <f>SUMIFS(rptDeteccionMensual!$R$7:$R$9914,rptDeteccionMensual!$L$7:$L$9914,'SR con Frotis Positivo'!$J$1,rptDeteccionMensual!$E$7:$E$9914,'SR con Frotis Positivo'!$G122)</f>
        <v>0</v>
      </c>
      <c r="P122" s="42">
        <f>SUMIFS(rptDeteccionMensual!$S$7:$S$9914,rptDeteccionMensual!$L$7:$L$9914,'SR con Frotis Positivo'!$J$1,rptDeteccionMensual!$E$7:$E$9914,'SR con Frotis Positivo'!$G122)</f>
        <v>0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8">
        <f>SUMIFS(rptDeteccionMensual!$X$7:$X$9914,rptDeteccionMensual!$L$7:$L$9914,'SR con Frotis Positivo'!$J$1,rptDeteccionMensual!$E$7:$E$9914,'SR con Frotis Positivo'!$G122)</f>
        <v>0</v>
      </c>
      <c r="V122" s="61">
        <f t="shared" si="6"/>
        <v>0</v>
      </c>
      <c r="W122" s="42">
        <f>SUMIFS(rptDeteccionMensual!$M$7:$M$9914,rptDeteccionMensual!$L$7:$L$9914,'SR con Frotis Positivo'!$W$1,rptDeteccionMensual!$E$7:$E$9914,'SR con Frotis Positivo'!$G122)</f>
        <v>0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0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1">
        <f t="shared" si="7"/>
        <v>0</v>
      </c>
      <c r="AJ122" s="43">
        <f t="shared" si="5"/>
        <v>0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0</v>
      </c>
      <c r="K123" s="42">
        <f>SUMIFS(rptDeteccionMensual!$N$7:$N$9914,rptDeteccionMensual!$L$7:$L$9914,'SR con Frotis Positivo'!$J$1,rptDeteccionMensual!$E$7:$E$9914,'SR con Frotis Positivo'!$G123)</f>
        <v>0</v>
      </c>
      <c r="L123" s="42">
        <f>SUMIFS(rptDeteccionMensual!$O$7:$O$9914,rptDeteccionMensual!$L$7:$L$9914,'SR con Frotis Positivo'!$J$1,rptDeteccionMensual!$E$7:$E$9914,'SR con Frotis Positivo'!$G123)</f>
        <v>0</v>
      </c>
      <c r="M123" s="42">
        <f>SUMIFS(rptDeteccionMensual!$P$7:$P$9914,rptDeteccionMensual!$L$7:$L$9914,'SR con Frotis Positivo'!$J$1,rptDeteccionMensual!$E$7:$E$9914,'SR con Frotis Positivo'!$G123)</f>
        <v>0</v>
      </c>
      <c r="N123" s="42">
        <f>SUMIFS(rptDeteccionMensual!$Q$7:$Q$9914,rptDeteccionMensual!$L$7:$L$9914,'SR con Frotis Positivo'!$J$1,rptDeteccionMensual!$E$7:$E$9914,'SR con Frotis Positivo'!$G123)</f>
        <v>0</v>
      </c>
      <c r="O123" s="42">
        <f>SUMIFS(rptDeteccionMensual!$R$7:$R$9914,rptDeteccionMensual!$L$7:$L$9914,'SR con Frotis Positivo'!$J$1,rptDeteccionMensual!$E$7:$E$9914,'SR con Frotis Positivo'!$G123)</f>
        <v>0</v>
      </c>
      <c r="P123" s="42">
        <f>SUMIFS(rptDeteccionMensual!$S$7:$S$9914,rptDeteccionMensual!$L$7:$L$9914,'SR con Frotis Positivo'!$J$1,rptDeteccionMensual!$E$7:$E$9914,'SR con Frotis Positivo'!$G123)</f>
        <v>0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8">
        <f>SUMIFS(rptDeteccionMensual!$X$7:$X$9914,rptDeteccionMensual!$L$7:$L$9914,'SR con Frotis Positivo'!$J$1,rptDeteccionMensual!$E$7:$E$9914,'SR con Frotis Positivo'!$G123)</f>
        <v>0</v>
      </c>
      <c r="V123" s="61">
        <f t="shared" si="6"/>
        <v>0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0</v>
      </c>
      <c r="K124" s="42">
        <f>SUMIFS(rptDeteccionMensual!$N$7:$N$9914,rptDeteccionMensual!$L$7:$L$9914,'SR con Frotis Positivo'!$J$1,rptDeteccionMensual!$E$7:$E$9914,'SR con Frotis Positivo'!$G124)</f>
        <v>0</v>
      </c>
      <c r="L124" s="42">
        <f>SUMIFS(rptDeteccionMensual!$O$7:$O$9914,rptDeteccionMensual!$L$7:$L$9914,'SR con Frotis Positivo'!$J$1,rptDeteccionMensual!$E$7:$E$9914,'SR con Frotis Positivo'!$G124)</f>
        <v>0</v>
      </c>
      <c r="M124" s="42">
        <f>SUMIFS(rptDeteccionMensual!$P$7:$P$9914,rptDeteccionMensual!$L$7:$L$9914,'SR con Frotis Positivo'!$J$1,rptDeteccionMensual!$E$7:$E$9914,'SR con Frotis Positivo'!$G124)</f>
        <v>0</v>
      </c>
      <c r="N124" s="42">
        <f>SUMIFS(rptDeteccionMensual!$Q$7:$Q$9914,rptDeteccionMensual!$L$7:$L$9914,'SR con Frotis Positivo'!$J$1,rptDeteccionMensual!$E$7:$E$9914,'SR con Frotis Positivo'!$G124)</f>
        <v>0</v>
      </c>
      <c r="O124" s="42">
        <f>SUMIFS(rptDeteccionMensual!$R$7:$R$9914,rptDeteccionMensual!$L$7:$L$9914,'SR con Frotis Positivo'!$J$1,rptDeteccionMensual!$E$7:$E$9914,'SR con Frotis Positivo'!$G124)</f>
        <v>0</v>
      </c>
      <c r="P124" s="42">
        <f>SUMIFS(rptDeteccionMensual!$S$7:$S$9914,rptDeteccionMensual!$L$7:$L$9914,'SR con Frotis Positivo'!$J$1,rptDeteccionMensual!$E$7:$E$9914,'SR con Frotis Positivo'!$G124)</f>
        <v>0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8">
        <f>SUMIFS(rptDeteccionMensual!$X$7:$X$9914,rptDeteccionMensual!$L$7:$L$9914,'SR con Frotis Positivo'!$J$1,rptDeteccionMensual!$E$7:$E$9914,'SR con Frotis Positivo'!$G124)</f>
        <v>0</v>
      </c>
      <c r="V124" s="61">
        <f t="shared" si="6"/>
        <v>0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0</v>
      </c>
      <c r="K125" s="42">
        <f>SUMIFS(rptDeteccionMensual!$N$7:$N$9914,rptDeteccionMensual!$L$7:$L$9914,'SR con Frotis Positivo'!$J$1,rptDeteccionMensual!$E$7:$E$9914,'SR con Frotis Positivo'!$G125)</f>
        <v>0</v>
      </c>
      <c r="L125" s="42">
        <f>SUMIFS(rptDeteccionMensual!$O$7:$O$9914,rptDeteccionMensual!$L$7:$L$9914,'SR con Frotis Positivo'!$J$1,rptDeteccionMensual!$E$7:$E$9914,'SR con Frotis Positivo'!$G125)</f>
        <v>0</v>
      </c>
      <c r="M125" s="42">
        <f>SUMIFS(rptDeteccionMensual!$P$7:$P$9914,rptDeteccionMensual!$L$7:$L$9914,'SR con Frotis Positivo'!$J$1,rptDeteccionMensual!$E$7:$E$9914,'SR con Frotis Positivo'!$G125)</f>
        <v>0</v>
      </c>
      <c r="N125" s="42">
        <f>SUMIFS(rptDeteccionMensual!$Q$7:$Q$9914,rptDeteccionMensual!$L$7:$L$9914,'SR con Frotis Positivo'!$J$1,rptDeteccionMensual!$E$7:$E$9914,'SR con Frotis Positivo'!$G125)</f>
        <v>0</v>
      </c>
      <c r="O125" s="42">
        <f>SUMIFS(rptDeteccionMensual!$R$7:$R$9914,rptDeteccionMensual!$L$7:$L$9914,'SR con Frotis Positivo'!$J$1,rptDeteccionMensual!$E$7:$E$9914,'SR con Frotis Positivo'!$G125)</f>
        <v>0</v>
      </c>
      <c r="P125" s="42">
        <f>SUMIFS(rptDeteccionMensual!$S$7:$S$9914,rptDeteccionMensual!$L$7:$L$9914,'SR con Frotis Positivo'!$J$1,rptDeteccionMensual!$E$7:$E$9914,'SR con Frotis Positivo'!$G125)</f>
        <v>0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8">
        <f>SUMIFS(rptDeteccionMensual!$X$7:$X$9914,rptDeteccionMensual!$L$7:$L$9914,'SR con Frotis Positivo'!$J$1,rptDeteccionMensual!$E$7:$E$9914,'SR con Frotis Positivo'!$G125)</f>
        <v>0</v>
      </c>
      <c r="V125" s="61">
        <f t="shared" si="6"/>
        <v>0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8">
        <f>SUMIFS(rptDeteccionMensual!$X$7:$X$9914,rptDeteccionMensual!$L$7:$L$9914,'SR con Frotis Positivo'!$J$1,rptDeteccionMensual!$E$7:$E$9914,'SR con Frotis Positivo'!$G126)</f>
        <v>0</v>
      </c>
      <c r="V126" s="61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0</v>
      </c>
      <c r="K127" s="42">
        <f>SUMIFS(rptDeteccionMensual!$N$7:$N$9914,rptDeteccionMensual!$L$7:$L$9914,'SR con Frotis Positivo'!$J$1,rptDeteccionMensual!$E$7:$E$9914,'SR con Frotis Positivo'!$G127)</f>
        <v>0</v>
      </c>
      <c r="L127" s="42">
        <f>SUMIFS(rptDeteccionMensual!$O$7:$O$9914,rptDeteccionMensual!$L$7:$L$9914,'SR con Frotis Positivo'!$J$1,rptDeteccionMensual!$E$7:$E$9914,'SR con Frotis Positivo'!$G127)</f>
        <v>0</v>
      </c>
      <c r="M127" s="42">
        <f>SUMIFS(rptDeteccionMensual!$P$7:$P$9914,rptDeteccionMensual!$L$7:$L$9914,'SR con Frotis Positivo'!$J$1,rptDeteccionMensual!$E$7:$E$9914,'SR con Frotis Positivo'!$G127)</f>
        <v>0</v>
      </c>
      <c r="N127" s="42">
        <f>SUMIFS(rptDeteccionMensual!$Q$7:$Q$9914,rptDeteccionMensual!$L$7:$L$9914,'SR con Frotis Positivo'!$J$1,rptDeteccionMensual!$E$7:$E$9914,'SR con Frotis Positivo'!$G127)</f>
        <v>0</v>
      </c>
      <c r="O127" s="42">
        <f>SUMIFS(rptDeteccionMensual!$R$7:$R$9914,rptDeteccionMensual!$L$7:$L$9914,'SR con Frotis Positivo'!$J$1,rptDeteccionMensual!$E$7:$E$9914,'SR con Frotis Positivo'!$G127)</f>
        <v>0</v>
      </c>
      <c r="P127" s="42">
        <f>SUMIFS(rptDeteccionMensual!$S$7:$S$9914,rptDeteccionMensual!$L$7:$L$9914,'SR con Frotis Positivo'!$J$1,rptDeteccionMensual!$E$7:$E$9914,'SR con Frotis Positivo'!$G127)</f>
        <v>0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8">
        <f>SUMIFS(rptDeteccionMensual!$X$7:$X$9914,rptDeteccionMensual!$L$7:$L$9914,'SR con Frotis Positivo'!$J$1,rptDeteccionMensual!$E$7:$E$9914,'SR con Frotis Positivo'!$G127)</f>
        <v>0</v>
      </c>
      <c r="V127" s="61">
        <f t="shared" si="6"/>
        <v>0</v>
      </c>
      <c r="W127" s="42">
        <f>SUMIFS(rptDeteccionMensual!$M$7:$M$9914,rptDeteccionMensual!$L$7:$L$9914,'SR con Frotis Positivo'!$W$1,rptDeteccionMensual!$E$7:$E$9914,'SR con Frotis Positivo'!$G127)</f>
        <v>0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0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1">
        <f t="shared" si="7"/>
        <v>0</v>
      </c>
      <c r="AJ127" s="43">
        <f t="shared" si="5"/>
        <v>0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0</v>
      </c>
      <c r="K128" s="42">
        <f>SUMIFS(rptDeteccionMensual!$N$7:$N$9914,rptDeteccionMensual!$L$7:$L$9914,'SR con Frotis Positivo'!$J$1,rptDeteccionMensual!$E$7:$E$9914,'SR con Frotis Positivo'!$G128)</f>
        <v>0</v>
      </c>
      <c r="L128" s="42">
        <f>SUMIFS(rptDeteccionMensual!$O$7:$O$9914,rptDeteccionMensual!$L$7:$L$9914,'SR con Frotis Positivo'!$J$1,rptDeteccionMensual!$E$7:$E$9914,'SR con Frotis Positivo'!$G128)</f>
        <v>0</v>
      </c>
      <c r="M128" s="42">
        <f>SUMIFS(rptDeteccionMensual!$P$7:$P$9914,rptDeteccionMensual!$L$7:$L$9914,'SR con Frotis Positivo'!$J$1,rptDeteccionMensual!$E$7:$E$9914,'SR con Frotis Positivo'!$G128)</f>
        <v>0</v>
      </c>
      <c r="N128" s="42">
        <f>SUMIFS(rptDeteccionMensual!$Q$7:$Q$9914,rptDeteccionMensual!$L$7:$L$9914,'SR con Frotis Positivo'!$J$1,rptDeteccionMensual!$E$7:$E$9914,'SR con Frotis Positivo'!$G128)</f>
        <v>0</v>
      </c>
      <c r="O128" s="42">
        <f>SUMIFS(rptDeteccionMensual!$R$7:$R$9914,rptDeteccionMensual!$L$7:$L$9914,'SR con Frotis Positivo'!$J$1,rptDeteccionMensual!$E$7:$E$9914,'SR con Frotis Positivo'!$G128)</f>
        <v>0</v>
      </c>
      <c r="P128" s="42">
        <f>SUMIFS(rptDeteccionMensual!$S$7:$S$9914,rptDeteccionMensual!$L$7:$L$9914,'SR con Frotis Positivo'!$J$1,rptDeteccionMensual!$E$7:$E$9914,'SR con Frotis Positivo'!$G128)</f>
        <v>0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8">
        <f>SUMIFS(rptDeteccionMensual!$X$7:$X$9914,rptDeteccionMensual!$L$7:$L$9914,'SR con Frotis Positivo'!$J$1,rptDeteccionMensual!$E$7:$E$9914,'SR con Frotis Positivo'!$G128)</f>
        <v>0</v>
      </c>
      <c r="V128" s="61">
        <f t="shared" si="6"/>
        <v>0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0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1">
        <f t="shared" si="7"/>
        <v>0</v>
      </c>
      <c r="AJ128" s="43">
        <f t="shared" si="5"/>
        <v>0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0</v>
      </c>
      <c r="K129" s="42">
        <f>SUMIFS(rptDeteccionMensual!$N$7:$N$9914,rptDeteccionMensual!$L$7:$L$9914,'SR con Frotis Positivo'!$J$1,rptDeteccionMensual!$E$7:$E$9914,'SR con Frotis Positivo'!$G129)</f>
        <v>0</v>
      </c>
      <c r="L129" s="42">
        <f>SUMIFS(rptDeteccionMensual!$O$7:$O$9914,rptDeteccionMensual!$L$7:$L$9914,'SR con Frotis Positivo'!$J$1,rptDeteccionMensual!$E$7:$E$9914,'SR con Frotis Positivo'!$G129)</f>
        <v>0</v>
      </c>
      <c r="M129" s="42">
        <f>SUMIFS(rptDeteccionMensual!$P$7:$P$9914,rptDeteccionMensual!$L$7:$L$9914,'SR con Frotis Positivo'!$J$1,rptDeteccionMensual!$E$7:$E$9914,'SR con Frotis Positivo'!$G129)</f>
        <v>0</v>
      </c>
      <c r="N129" s="42">
        <f>SUMIFS(rptDeteccionMensual!$Q$7:$Q$9914,rptDeteccionMensual!$L$7:$L$9914,'SR con Frotis Positivo'!$J$1,rptDeteccionMensual!$E$7:$E$9914,'SR con Frotis Positivo'!$G129)</f>
        <v>0</v>
      </c>
      <c r="O129" s="42">
        <f>SUMIFS(rptDeteccionMensual!$R$7:$R$9914,rptDeteccionMensual!$L$7:$L$9914,'SR con Frotis Positivo'!$J$1,rptDeteccionMensual!$E$7:$E$9914,'SR con Frotis Positivo'!$G129)</f>
        <v>0</v>
      </c>
      <c r="P129" s="42">
        <f>SUMIFS(rptDeteccionMensual!$S$7:$S$9914,rptDeteccionMensual!$L$7:$L$9914,'SR con Frotis Positivo'!$J$1,rptDeteccionMensual!$E$7:$E$9914,'SR con Frotis Positivo'!$G129)</f>
        <v>0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8">
        <f>SUMIFS(rptDeteccionMensual!$X$7:$X$9914,rptDeteccionMensual!$L$7:$L$9914,'SR con Frotis Positivo'!$J$1,rptDeteccionMensual!$E$7:$E$9914,'SR con Frotis Positivo'!$G129)</f>
        <v>0</v>
      </c>
      <c r="V129" s="61">
        <f t="shared" si="6"/>
        <v>0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0</v>
      </c>
      <c r="K130" s="42">
        <f>SUMIFS(rptDeteccionMensual!$N$7:$N$9914,rptDeteccionMensual!$L$7:$L$9914,'SR con Frotis Positivo'!$J$1,rptDeteccionMensual!$E$7:$E$9914,'SR con Frotis Positivo'!$G130)</f>
        <v>0</v>
      </c>
      <c r="L130" s="42">
        <f>SUMIFS(rptDeteccionMensual!$O$7:$O$9914,rptDeteccionMensual!$L$7:$L$9914,'SR con Frotis Positivo'!$J$1,rptDeteccionMensual!$E$7:$E$9914,'SR con Frotis Positivo'!$G130)</f>
        <v>0</v>
      </c>
      <c r="M130" s="42">
        <f>SUMIFS(rptDeteccionMensual!$P$7:$P$9914,rptDeteccionMensual!$L$7:$L$9914,'SR con Frotis Positivo'!$J$1,rptDeteccionMensual!$E$7:$E$9914,'SR con Frotis Positivo'!$G130)</f>
        <v>0</v>
      </c>
      <c r="N130" s="42">
        <f>SUMIFS(rptDeteccionMensual!$Q$7:$Q$9914,rptDeteccionMensual!$L$7:$L$9914,'SR con Frotis Positivo'!$J$1,rptDeteccionMensual!$E$7:$E$9914,'SR con Frotis Positivo'!$G130)</f>
        <v>0</v>
      </c>
      <c r="O130" s="42">
        <f>SUMIFS(rptDeteccionMensual!$R$7:$R$9914,rptDeteccionMensual!$L$7:$L$9914,'SR con Frotis Positivo'!$J$1,rptDeteccionMensual!$E$7:$E$9914,'SR con Frotis Positivo'!$G130)</f>
        <v>0</v>
      </c>
      <c r="P130" s="42">
        <f>SUMIFS(rptDeteccionMensual!$S$7:$S$9914,rptDeteccionMensual!$L$7:$L$9914,'SR con Frotis Positivo'!$J$1,rptDeteccionMensual!$E$7:$E$9914,'SR con Frotis Positivo'!$G130)</f>
        <v>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8">
        <f>SUMIFS(rptDeteccionMensual!$X$7:$X$9914,rptDeteccionMensual!$L$7:$L$9914,'SR con Frotis Positivo'!$J$1,rptDeteccionMensual!$E$7:$E$9914,'SR con Frotis Positivo'!$G130)</f>
        <v>0</v>
      </c>
      <c r="V130" s="61">
        <f t="shared" si="6"/>
        <v>0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0</v>
      </c>
      <c r="K131" s="42">
        <f>SUMIFS(rptDeteccionMensual!$N$7:$N$9914,rptDeteccionMensual!$L$7:$L$9914,'SR con Frotis Positivo'!$J$1,rptDeteccionMensual!$E$7:$E$9914,'SR con Frotis Positivo'!$G131)</f>
        <v>0</v>
      </c>
      <c r="L131" s="42">
        <f>SUMIFS(rptDeteccionMensual!$O$7:$O$9914,rptDeteccionMensual!$L$7:$L$9914,'SR con Frotis Positivo'!$J$1,rptDeteccionMensual!$E$7:$E$9914,'SR con Frotis Positivo'!$G131)</f>
        <v>0</v>
      </c>
      <c r="M131" s="42">
        <f>SUMIFS(rptDeteccionMensual!$P$7:$P$9914,rptDeteccionMensual!$L$7:$L$9914,'SR con Frotis Positivo'!$J$1,rptDeteccionMensual!$E$7:$E$9914,'SR con Frotis Positivo'!$G131)</f>
        <v>0</v>
      </c>
      <c r="N131" s="42">
        <f>SUMIFS(rptDeteccionMensual!$Q$7:$Q$9914,rptDeteccionMensual!$L$7:$L$9914,'SR con Frotis Positivo'!$J$1,rptDeteccionMensual!$E$7:$E$9914,'SR con Frotis Positivo'!$G131)</f>
        <v>0</v>
      </c>
      <c r="O131" s="42">
        <f>SUMIFS(rptDeteccionMensual!$R$7:$R$9914,rptDeteccionMensual!$L$7:$L$9914,'SR con Frotis Positivo'!$J$1,rptDeteccionMensual!$E$7:$E$9914,'SR con Frotis Positivo'!$G131)</f>
        <v>0</v>
      </c>
      <c r="P131" s="42">
        <f>SUMIFS(rptDeteccionMensual!$S$7:$S$9914,rptDeteccionMensual!$L$7:$L$9914,'SR con Frotis Positivo'!$J$1,rptDeteccionMensual!$E$7:$E$9914,'SR con Frotis Positivo'!$G131)</f>
        <v>0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8">
        <f>SUMIFS(rptDeteccionMensual!$X$7:$X$9914,rptDeteccionMensual!$L$7:$L$9914,'SR con Frotis Positivo'!$J$1,rptDeteccionMensual!$E$7:$E$9914,'SR con Frotis Positivo'!$G131)</f>
        <v>0</v>
      </c>
      <c r="V131" s="61">
        <f t="shared" si="6"/>
        <v>0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0</v>
      </c>
      <c r="K132" s="42">
        <f>SUMIFS(rptDeteccionMensual!$N$7:$N$9914,rptDeteccionMensual!$L$7:$L$9914,'SR con Frotis Positivo'!$J$1,rptDeteccionMensual!$E$7:$E$9914,'SR con Frotis Positivo'!$G132)</f>
        <v>0</v>
      </c>
      <c r="L132" s="42">
        <f>SUMIFS(rptDeteccionMensual!$O$7:$O$9914,rptDeteccionMensual!$L$7:$L$9914,'SR con Frotis Positivo'!$J$1,rptDeteccionMensual!$E$7:$E$9914,'SR con Frotis Positivo'!$G132)</f>
        <v>0</v>
      </c>
      <c r="M132" s="42">
        <f>SUMIFS(rptDeteccionMensual!$P$7:$P$9914,rptDeteccionMensual!$L$7:$L$9914,'SR con Frotis Positivo'!$J$1,rptDeteccionMensual!$E$7:$E$9914,'SR con Frotis Positivo'!$G132)</f>
        <v>0</v>
      </c>
      <c r="N132" s="42">
        <f>SUMIFS(rptDeteccionMensual!$Q$7:$Q$9914,rptDeteccionMensual!$L$7:$L$9914,'SR con Frotis Positivo'!$J$1,rptDeteccionMensual!$E$7:$E$9914,'SR con Frotis Positivo'!$G132)</f>
        <v>0</v>
      </c>
      <c r="O132" s="42">
        <f>SUMIFS(rptDeteccionMensual!$R$7:$R$9914,rptDeteccionMensual!$L$7:$L$9914,'SR con Frotis Positivo'!$J$1,rptDeteccionMensual!$E$7:$E$9914,'SR con Frotis Positivo'!$G132)</f>
        <v>0</v>
      </c>
      <c r="P132" s="42">
        <f>SUMIFS(rptDeteccionMensual!$S$7:$S$9914,rptDeteccionMensual!$L$7:$L$9914,'SR con Frotis Positivo'!$J$1,rptDeteccionMensual!$E$7:$E$9914,'SR con Frotis Positivo'!$G132)</f>
        <v>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8">
        <f>SUMIFS(rptDeteccionMensual!$X$7:$X$9914,rptDeteccionMensual!$L$7:$L$9914,'SR con Frotis Positivo'!$J$1,rptDeteccionMensual!$E$7:$E$9914,'SR con Frotis Positivo'!$G132)</f>
        <v>0</v>
      </c>
      <c r="V132" s="61">
        <f t="shared" si="6"/>
        <v>0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0</v>
      </c>
      <c r="K133" s="42">
        <f>SUMIFS(rptDeteccionMensual!$N$7:$N$9914,rptDeteccionMensual!$L$7:$L$9914,'SR con Frotis Positivo'!$J$1,rptDeteccionMensual!$E$7:$E$9914,'SR con Frotis Positivo'!$G133)</f>
        <v>0</v>
      </c>
      <c r="L133" s="42">
        <f>SUMIFS(rptDeteccionMensual!$O$7:$O$9914,rptDeteccionMensual!$L$7:$L$9914,'SR con Frotis Positivo'!$J$1,rptDeteccionMensual!$E$7:$E$9914,'SR con Frotis Positivo'!$G133)</f>
        <v>0</v>
      </c>
      <c r="M133" s="42">
        <f>SUMIFS(rptDeteccionMensual!$P$7:$P$9914,rptDeteccionMensual!$L$7:$L$9914,'SR con Frotis Positivo'!$J$1,rptDeteccionMensual!$E$7:$E$9914,'SR con Frotis Positivo'!$G133)</f>
        <v>0</v>
      </c>
      <c r="N133" s="42">
        <f>SUMIFS(rptDeteccionMensual!$Q$7:$Q$9914,rptDeteccionMensual!$L$7:$L$9914,'SR con Frotis Positivo'!$J$1,rptDeteccionMensual!$E$7:$E$9914,'SR con Frotis Positivo'!$G133)</f>
        <v>0</v>
      </c>
      <c r="O133" s="42">
        <f>SUMIFS(rptDeteccionMensual!$R$7:$R$9914,rptDeteccionMensual!$L$7:$L$9914,'SR con Frotis Positivo'!$J$1,rptDeteccionMensual!$E$7:$E$9914,'SR con Frotis Positivo'!$G133)</f>
        <v>0</v>
      </c>
      <c r="P133" s="42">
        <f>SUMIFS(rptDeteccionMensual!$S$7:$S$9914,rptDeteccionMensual!$L$7:$L$9914,'SR con Frotis Positivo'!$J$1,rptDeteccionMensual!$E$7:$E$9914,'SR con Frotis Positivo'!$G133)</f>
        <v>0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8">
        <f>SUMIFS(rptDeteccionMensual!$X$7:$X$9914,rptDeteccionMensual!$L$7:$L$9914,'SR con Frotis Positivo'!$J$1,rptDeteccionMensual!$E$7:$E$9914,'SR con Frotis Positivo'!$G133)</f>
        <v>0</v>
      </c>
      <c r="V133" s="61">
        <f t="shared" si="6"/>
        <v>0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0</v>
      </c>
      <c r="K134" s="42">
        <f>SUMIFS(rptDeteccionMensual!$N$7:$N$9914,rptDeteccionMensual!$L$7:$L$9914,'SR con Frotis Positivo'!$J$1,rptDeteccionMensual!$E$7:$E$9914,'SR con Frotis Positivo'!$G134)</f>
        <v>0</v>
      </c>
      <c r="L134" s="42">
        <f>SUMIFS(rptDeteccionMensual!$O$7:$O$9914,rptDeteccionMensual!$L$7:$L$9914,'SR con Frotis Positivo'!$J$1,rptDeteccionMensual!$E$7:$E$9914,'SR con Frotis Positivo'!$G134)</f>
        <v>0</v>
      </c>
      <c r="M134" s="42">
        <f>SUMIFS(rptDeteccionMensual!$P$7:$P$9914,rptDeteccionMensual!$L$7:$L$9914,'SR con Frotis Positivo'!$J$1,rptDeteccionMensual!$E$7:$E$9914,'SR con Frotis Positivo'!$G134)</f>
        <v>0</v>
      </c>
      <c r="N134" s="42">
        <f>SUMIFS(rptDeteccionMensual!$Q$7:$Q$9914,rptDeteccionMensual!$L$7:$L$9914,'SR con Frotis Positivo'!$J$1,rptDeteccionMensual!$E$7:$E$9914,'SR con Frotis Positivo'!$G134)</f>
        <v>0</v>
      </c>
      <c r="O134" s="42">
        <f>SUMIFS(rptDeteccionMensual!$R$7:$R$9914,rptDeteccionMensual!$L$7:$L$9914,'SR con Frotis Positivo'!$J$1,rptDeteccionMensual!$E$7:$E$9914,'SR con Frotis Positivo'!$G134)</f>
        <v>0</v>
      </c>
      <c r="P134" s="42">
        <f>SUMIFS(rptDeteccionMensual!$S$7:$S$9914,rptDeteccionMensual!$L$7:$L$9914,'SR con Frotis Positivo'!$J$1,rptDeteccionMensual!$E$7:$E$9914,'SR con Frotis Positivo'!$G134)</f>
        <v>0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8">
        <f>SUMIFS(rptDeteccionMensual!$X$7:$X$9914,rptDeteccionMensual!$L$7:$L$9914,'SR con Frotis Positivo'!$J$1,rptDeteccionMensual!$E$7:$E$9914,'SR con Frotis Positivo'!$G134)</f>
        <v>0</v>
      </c>
      <c r="V134" s="61">
        <f t="shared" ref="V134:V197" si="9">SUM(J134:U134)</f>
        <v>0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0</v>
      </c>
      <c r="K135" s="42">
        <f>SUMIFS(rptDeteccionMensual!$N$7:$N$9914,rptDeteccionMensual!$L$7:$L$9914,'SR con Frotis Positivo'!$J$1,rptDeteccionMensual!$E$7:$E$9914,'SR con Frotis Positivo'!$G135)</f>
        <v>0</v>
      </c>
      <c r="L135" s="42">
        <f>SUMIFS(rptDeteccionMensual!$O$7:$O$9914,rptDeteccionMensual!$L$7:$L$9914,'SR con Frotis Positivo'!$J$1,rptDeteccionMensual!$E$7:$E$9914,'SR con Frotis Positivo'!$G135)</f>
        <v>0</v>
      </c>
      <c r="M135" s="42">
        <f>SUMIFS(rptDeteccionMensual!$P$7:$P$9914,rptDeteccionMensual!$L$7:$L$9914,'SR con Frotis Positivo'!$J$1,rptDeteccionMensual!$E$7:$E$9914,'SR con Frotis Positivo'!$G135)</f>
        <v>0</v>
      </c>
      <c r="N135" s="42">
        <f>SUMIFS(rptDeteccionMensual!$Q$7:$Q$9914,rptDeteccionMensual!$L$7:$L$9914,'SR con Frotis Positivo'!$J$1,rptDeteccionMensual!$E$7:$E$9914,'SR con Frotis Positivo'!$G135)</f>
        <v>0</v>
      </c>
      <c r="O135" s="42">
        <f>SUMIFS(rptDeteccionMensual!$R$7:$R$9914,rptDeteccionMensual!$L$7:$L$9914,'SR con Frotis Positivo'!$J$1,rptDeteccionMensual!$E$7:$E$9914,'SR con Frotis Positivo'!$G135)</f>
        <v>0</v>
      </c>
      <c r="P135" s="42">
        <f>SUMIFS(rptDeteccionMensual!$S$7:$S$9914,rptDeteccionMensual!$L$7:$L$9914,'SR con Frotis Positivo'!$J$1,rptDeteccionMensual!$E$7:$E$9914,'SR con Frotis Positivo'!$G135)</f>
        <v>0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8">
        <f>SUMIFS(rptDeteccionMensual!$X$7:$X$9914,rptDeteccionMensual!$L$7:$L$9914,'SR con Frotis Positivo'!$J$1,rptDeteccionMensual!$E$7:$E$9914,'SR con Frotis Positivo'!$G135)</f>
        <v>0</v>
      </c>
      <c r="V135" s="61">
        <f t="shared" si="9"/>
        <v>0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0</v>
      </c>
      <c r="AC135" s="42">
        <f>SUMIFS(rptDeteccionMensual!$S$7:$S$9914,rptDeteccionMensual!$L$7:$L$9914,'SR con Frotis Positivo'!$W$1,rptDeteccionMensual!$E$7:$E$9914,'SR con Frotis Positivo'!$G135)</f>
        <v>0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1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8">
        <f>SUMIFS(rptDeteccionMensual!$X$7:$X$9914,rptDeteccionMensual!$L$7:$L$9914,'SR con Frotis Positivo'!$J$1,rptDeteccionMensual!$E$7:$E$9914,'SR con Frotis Positivo'!$G136)</f>
        <v>0</v>
      </c>
      <c r="V136" s="61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0</v>
      </c>
      <c r="K137" s="42">
        <f>SUMIFS(rptDeteccionMensual!$N$7:$N$9914,rptDeteccionMensual!$L$7:$L$9914,'SR con Frotis Positivo'!$J$1,rptDeteccionMensual!$E$7:$E$9914,'SR con Frotis Positivo'!$G137)</f>
        <v>0</v>
      </c>
      <c r="L137" s="42">
        <f>SUMIFS(rptDeteccionMensual!$O$7:$O$9914,rptDeteccionMensual!$L$7:$L$9914,'SR con Frotis Positivo'!$J$1,rptDeteccionMensual!$E$7:$E$9914,'SR con Frotis Positivo'!$G137)</f>
        <v>0</v>
      </c>
      <c r="M137" s="42">
        <f>SUMIFS(rptDeteccionMensual!$P$7:$P$9914,rptDeteccionMensual!$L$7:$L$9914,'SR con Frotis Positivo'!$J$1,rptDeteccionMensual!$E$7:$E$9914,'SR con Frotis Positivo'!$G137)</f>
        <v>0</v>
      </c>
      <c r="N137" s="42">
        <f>SUMIFS(rptDeteccionMensual!$Q$7:$Q$9914,rptDeteccionMensual!$L$7:$L$9914,'SR con Frotis Positivo'!$J$1,rptDeteccionMensual!$E$7:$E$9914,'SR con Frotis Positivo'!$G137)</f>
        <v>0</v>
      </c>
      <c r="O137" s="42">
        <f>SUMIFS(rptDeteccionMensual!$R$7:$R$9914,rptDeteccionMensual!$L$7:$L$9914,'SR con Frotis Positivo'!$J$1,rptDeteccionMensual!$E$7:$E$9914,'SR con Frotis Positivo'!$G137)</f>
        <v>0</v>
      </c>
      <c r="P137" s="42">
        <f>SUMIFS(rptDeteccionMensual!$S$7:$S$9914,rptDeteccionMensual!$L$7:$L$9914,'SR con Frotis Positivo'!$J$1,rptDeteccionMensual!$E$7:$E$9914,'SR con Frotis Positivo'!$G137)</f>
        <v>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8">
        <f>SUMIFS(rptDeteccionMensual!$X$7:$X$9914,rptDeteccionMensual!$L$7:$L$9914,'SR con Frotis Positivo'!$J$1,rptDeteccionMensual!$E$7:$E$9914,'SR con Frotis Positivo'!$G137)</f>
        <v>0</v>
      </c>
      <c r="V137" s="61">
        <f t="shared" si="9"/>
        <v>0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0</v>
      </c>
      <c r="Y137" s="42">
        <f>SUMIFS(rptDeteccionMensual!$O$7:$O$9914,rptDeteccionMensual!$L$7:$L$9914,'SR con Frotis Positivo'!$W$1,rptDeteccionMensual!$E$7:$E$9914,'SR con Frotis Positivo'!$G137)</f>
        <v>0</v>
      </c>
      <c r="Z137" s="42">
        <f>SUMIFS(rptDeteccionMensual!$P$7:$P$9914,rptDeteccionMensual!$L$7:$L$9914,'SR con Frotis Positivo'!$W$1,rptDeteccionMensual!$E$7:$E$9914,'SR con Frotis Positivo'!$G137)</f>
        <v>0</v>
      </c>
      <c r="AA137" s="42">
        <f>SUMIFS(rptDeteccionMensual!$Q$7:$Q$9914,rptDeteccionMensual!$L$7:$L$9914,'SR con Frotis Positivo'!$W$1,rptDeteccionMensual!$E$7:$E$9914,'SR con Frotis Positivo'!$G137)</f>
        <v>0</v>
      </c>
      <c r="AB137" s="42">
        <f>SUMIFS(rptDeteccionMensual!$R$7:$R$9914,rptDeteccionMensual!$L$7:$L$9914,'SR con Frotis Positivo'!$W$1,rptDeteccionMensual!$E$7:$E$9914,'SR con Frotis Positivo'!$G137)</f>
        <v>0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1">
        <f t="shared" si="10"/>
        <v>0</v>
      </c>
      <c r="AJ137" s="43">
        <f t="shared" si="8"/>
        <v>0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8">
        <f>SUMIFS(rptDeteccionMensual!$X$7:$X$9914,rptDeteccionMensual!$L$7:$L$9914,'SR con Frotis Positivo'!$J$1,rptDeteccionMensual!$E$7:$E$9914,'SR con Frotis Positivo'!$G138)</f>
        <v>0</v>
      </c>
      <c r="V138" s="61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1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8">
        <f>SUMIFS(rptDeteccionMensual!$X$7:$X$9914,rptDeteccionMensual!$L$7:$L$9914,'SR con Frotis Positivo'!$J$1,rptDeteccionMensual!$E$7:$E$9914,'SR con Frotis Positivo'!$G139)</f>
        <v>0</v>
      </c>
      <c r="V139" s="61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8">
        <f>SUMIFS(rptDeteccionMensual!$X$7:$X$9914,rptDeteccionMensual!$L$7:$L$9914,'SR con Frotis Positivo'!$J$1,rptDeteccionMensual!$E$7:$E$9914,'SR con Frotis Positivo'!$G140)</f>
        <v>0</v>
      </c>
      <c r="V140" s="61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1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0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8">
        <f>SUMIFS(rptDeteccionMensual!$X$7:$X$9914,rptDeteccionMensual!$L$7:$L$9914,'SR con Frotis Positivo'!$J$1,rptDeteccionMensual!$E$7:$E$9914,'SR con Frotis Positivo'!$G141)</f>
        <v>0</v>
      </c>
      <c r="V141" s="61">
        <f t="shared" si="9"/>
        <v>0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0</v>
      </c>
      <c r="K142" s="42">
        <f>SUMIFS(rptDeteccionMensual!$N$7:$N$9914,rptDeteccionMensual!$L$7:$L$9914,'SR con Frotis Positivo'!$J$1,rptDeteccionMensual!$E$7:$E$9914,'SR con Frotis Positivo'!$G142)</f>
        <v>0</v>
      </c>
      <c r="L142" s="42">
        <f>SUMIFS(rptDeteccionMensual!$O$7:$O$9914,rptDeteccionMensual!$L$7:$L$9914,'SR con Frotis Positivo'!$J$1,rptDeteccionMensual!$E$7:$E$9914,'SR con Frotis Positivo'!$G142)</f>
        <v>0</v>
      </c>
      <c r="M142" s="42">
        <f>SUMIFS(rptDeteccionMensual!$P$7:$P$9914,rptDeteccionMensual!$L$7:$L$9914,'SR con Frotis Positivo'!$J$1,rptDeteccionMensual!$E$7:$E$9914,'SR con Frotis Positivo'!$G142)</f>
        <v>0</v>
      </c>
      <c r="N142" s="42">
        <f>SUMIFS(rptDeteccionMensual!$Q$7:$Q$9914,rptDeteccionMensual!$L$7:$L$9914,'SR con Frotis Positivo'!$J$1,rptDeteccionMensual!$E$7:$E$9914,'SR con Frotis Positivo'!$G142)</f>
        <v>0</v>
      </c>
      <c r="O142" s="42">
        <f>SUMIFS(rptDeteccionMensual!$R$7:$R$9914,rptDeteccionMensual!$L$7:$L$9914,'SR con Frotis Positivo'!$J$1,rptDeteccionMensual!$E$7:$E$9914,'SR con Frotis Positivo'!$G142)</f>
        <v>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8">
        <f>SUMIFS(rptDeteccionMensual!$X$7:$X$9914,rptDeteccionMensual!$L$7:$L$9914,'SR con Frotis Positivo'!$J$1,rptDeteccionMensual!$E$7:$E$9914,'SR con Frotis Positivo'!$G142)</f>
        <v>0</v>
      </c>
      <c r="V142" s="61">
        <f t="shared" si="9"/>
        <v>0</v>
      </c>
      <c r="W142" s="42">
        <f>SUMIFS(rptDeteccionMensual!$M$7:$M$9914,rptDeteccionMensual!$L$7:$L$9914,'SR con Frotis Positivo'!$W$1,rptDeteccionMensual!$E$7:$E$9914,'SR con Frotis Positivo'!$G142)</f>
        <v>0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0</v>
      </c>
      <c r="AA142" s="42">
        <f>SUMIFS(rptDeteccionMensual!$Q$7:$Q$9914,rptDeteccionMensual!$L$7:$L$9914,'SR con Frotis Positivo'!$W$1,rptDeteccionMensual!$E$7:$E$9914,'SR con Frotis Positivo'!$G142)</f>
        <v>0</v>
      </c>
      <c r="AB142" s="42">
        <f>SUMIFS(rptDeteccionMensual!$R$7:$R$9914,rptDeteccionMensual!$L$7:$L$9914,'SR con Frotis Positivo'!$W$1,rptDeteccionMensual!$E$7:$E$9914,'SR con Frotis Positivo'!$G142)</f>
        <v>0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1">
        <f t="shared" si="10"/>
        <v>0</v>
      </c>
      <c r="AJ142" s="43">
        <f t="shared" si="8"/>
        <v>0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8">
        <f>SUMIFS(rptDeteccionMensual!$X$7:$X$9914,rptDeteccionMensual!$L$7:$L$9914,'SR con Frotis Positivo'!$J$1,rptDeteccionMensual!$E$7:$E$9914,'SR con Frotis Positivo'!$G143)</f>
        <v>0</v>
      </c>
      <c r="V143" s="61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8">
        <f>SUMIFS(rptDeteccionMensual!$X$7:$X$9914,rptDeteccionMensual!$L$7:$L$9914,'SR con Frotis Positivo'!$J$1,rptDeteccionMensual!$E$7:$E$9914,'SR con Frotis Positivo'!$G144)</f>
        <v>0</v>
      </c>
      <c r="V144" s="61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8">
        <f>SUMIFS(rptDeteccionMensual!$X$7:$X$9914,rptDeteccionMensual!$L$7:$L$9914,'SR con Frotis Positivo'!$J$1,rptDeteccionMensual!$E$7:$E$9914,'SR con Frotis Positivo'!$G145)</f>
        <v>0</v>
      </c>
      <c r="V145" s="61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8">
        <f>SUMIFS(rptDeteccionMensual!$X$7:$X$9914,rptDeteccionMensual!$L$7:$L$9914,'SR con Frotis Positivo'!$J$1,rptDeteccionMensual!$E$7:$E$9914,'SR con Frotis Positivo'!$G146)</f>
        <v>0</v>
      </c>
      <c r="V146" s="61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0</v>
      </c>
      <c r="K147" s="42">
        <f>SUMIFS(rptDeteccionMensual!$N$7:$N$9914,rptDeteccionMensual!$L$7:$L$9914,'SR con Frotis Positivo'!$J$1,rptDeteccionMensual!$E$7:$E$9914,'SR con Frotis Positivo'!$G147)</f>
        <v>0</v>
      </c>
      <c r="L147" s="42">
        <f>SUMIFS(rptDeteccionMensual!$O$7:$O$9914,rptDeteccionMensual!$L$7:$L$9914,'SR con Frotis Positivo'!$J$1,rptDeteccionMensual!$E$7:$E$9914,'SR con Frotis Positivo'!$G147)</f>
        <v>0</v>
      </c>
      <c r="M147" s="42">
        <f>SUMIFS(rptDeteccionMensual!$P$7:$P$9914,rptDeteccionMensual!$L$7:$L$9914,'SR con Frotis Positivo'!$J$1,rptDeteccionMensual!$E$7:$E$9914,'SR con Frotis Positivo'!$G147)</f>
        <v>0</v>
      </c>
      <c r="N147" s="42">
        <f>SUMIFS(rptDeteccionMensual!$Q$7:$Q$9914,rptDeteccionMensual!$L$7:$L$9914,'SR con Frotis Positivo'!$J$1,rptDeteccionMensual!$E$7:$E$9914,'SR con Frotis Positivo'!$G147)</f>
        <v>0</v>
      </c>
      <c r="O147" s="42">
        <f>SUMIFS(rptDeteccionMensual!$R$7:$R$9914,rptDeteccionMensual!$L$7:$L$9914,'SR con Frotis Positivo'!$J$1,rptDeteccionMensual!$E$7:$E$9914,'SR con Frotis Positivo'!$G147)</f>
        <v>0</v>
      </c>
      <c r="P147" s="42">
        <f>SUMIFS(rptDeteccionMensual!$S$7:$S$9914,rptDeteccionMensual!$L$7:$L$9914,'SR con Frotis Positivo'!$J$1,rptDeteccionMensual!$E$7:$E$9914,'SR con Frotis Positivo'!$G147)</f>
        <v>0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8">
        <f>SUMIFS(rptDeteccionMensual!$X$7:$X$9914,rptDeteccionMensual!$L$7:$L$9914,'SR con Frotis Positivo'!$J$1,rptDeteccionMensual!$E$7:$E$9914,'SR con Frotis Positivo'!$G147)</f>
        <v>0</v>
      </c>
      <c r="V147" s="61">
        <f t="shared" si="9"/>
        <v>0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0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0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1">
        <f t="shared" si="10"/>
        <v>0</v>
      </c>
      <c r="AJ147" s="43">
        <f t="shared" si="8"/>
        <v>0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0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8">
        <f>SUMIFS(rptDeteccionMensual!$X$7:$X$9914,rptDeteccionMensual!$L$7:$L$9914,'SR con Frotis Positivo'!$J$1,rptDeteccionMensual!$E$7:$E$9914,'SR con Frotis Positivo'!$G148)</f>
        <v>0</v>
      </c>
      <c r="V148" s="61">
        <f t="shared" si="9"/>
        <v>0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0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0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8">
        <f>SUMIFS(rptDeteccionMensual!$X$7:$X$9914,rptDeteccionMensual!$L$7:$L$9914,'SR con Frotis Positivo'!$J$1,rptDeteccionMensual!$E$7:$E$9914,'SR con Frotis Positivo'!$G149)</f>
        <v>0</v>
      </c>
      <c r="V149" s="61">
        <f t="shared" si="9"/>
        <v>0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8">
        <f>SUMIFS(rptDeteccionMensual!$X$7:$X$9914,rptDeteccionMensual!$L$7:$L$9914,'SR con Frotis Positivo'!$J$1,rptDeteccionMensual!$E$7:$E$9914,'SR con Frotis Positivo'!$G150)</f>
        <v>0</v>
      </c>
      <c r="V150" s="61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8">
        <f>SUMIFS(rptDeteccionMensual!$X$7:$X$9914,rptDeteccionMensual!$L$7:$L$9914,'SR con Frotis Positivo'!$J$1,rptDeteccionMensual!$E$7:$E$9914,'SR con Frotis Positivo'!$G151)</f>
        <v>0</v>
      </c>
      <c r="V151" s="61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0</v>
      </c>
      <c r="K152" s="42">
        <f>SUMIFS(rptDeteccionMensual!$N$7:$N$9914,rptDeteccionMensual!$L$7:$L$9914,'SR con Frotis Positivo'!$J$1,rptDeteccionMensual!$E$7:$E$9914,'SR con Frotis Positivo'!$G152)</f>
        <v>0</v>
      </c>
      <c r="L152" s="42">
        <f>SUMIFS(rptDeteccionMensual!$O$7:$O$9914,rptDeteccionMensual!$L$7:$L$9914,'SR con Frotis Positivo'!$J$1,rptDeteccionMensual!$E$7:$E$9914,'SR con Frotis Positivo'!$G152)</f>
        <v>0</v>
      </c>
      <c r="M152" s="42">
        <f>SUMIFS(rptDeteccionMensual!$P$7:$P$9914,rptDeteccionMensual!$L$7:$L$9914,'SR con Frotis Positivo'!$J$1,rptDeteccionMensual!$E$7:$E$9914,'SR con Frotis Positivo'!$G152)</f>
        <v>0</v>
      </c>
      <c r="N152" s="42">
        <f>SUMIFS(rptDeteccionMensual!$Q$7:$Q$9914,rptDeteccionMensual!$L$7:$L$9914,'SR con Frotis Positivo'!$J$1,rptDeteccionMensual!$E$7:$E$9914,'SR con Frotis Positivo'!$G152)</f>
        <v>0</v>
      </c>
      <c r="O152" s="42">
        <f>SUMIFS(rptDeteccionMensual!$R$7:$R$9914,rptDeteccionMensual!$L$7:$L$9914,'SR con Frotis Positivo'!$J$1,rptDeteccionMensual!$E$7:$E$9914,'SR con Frotis Positivo'!$G152)</f>
        <v>0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8">
        <f>SUMIFS(rptDeteccionMensual!$X$7:$X$9914,rptDeteccionMensual!$L$7:$L$9914,'SR con Frotis Positivo'!$J$1,rptDeteccionMensual!$E$7:$E$9914,'SR con Frotis Positivo'!$G152)</f>
        <v>0</v>
      </c>
      <c r="V152" s="61">
        <f t="shared" si="9"/>
        <v>0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0</v>
      </c>
      <c r="K153" s="42">
        <f>SUMIFS(rptDeteccionMensual!$N$7:$N$9914,rptDeteccionMensual!$L$7:$L$9914,'SR con Frotis Positivo'!$J$1,rptDeteccionMensual!$E$7:$E$9914,'SR con Frotis Positivo'!$G153)</f>
        <v>0</v>
      </c>
      <c r="L153" s="42">
        <f>SUMIFS(rptDeteccionMensual!$O$7:$O$9914,rptDeteccionMensual!$L$7:$L$9914,'SR con Frotis Positivo'!$J$1,rptDeteccionMensual!$E$7:$E$9914,'SR con Frotis Positivo'!$G153)</f>
        <v>0</v>
      </c>
      <c r="M153" s="42">
        <f>SUMIFS(rptDeteccionMensual!$P$7:$P$9914,rptDeteccionMensual!$L$7:$L$9914,'SR con Frotis Positivo'!$J$1,rptDeteccionMensual!$E$7:$E$9914,'SR con Frotis Positivo'!$G153)</f>
        <v>0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8">
        <f>SUMIFS(rptDeteccionMensual!$X$7:$X$9914,rptDeteccionMensual!$L$7:$L$9914,'SR con Frotis Positivo'!$J$1,rptDeteccionMensual!$E$7:$E$9914,'SR con Frotis Positivo'!$G153)</f>
        <v>0</v>
      </c>
      <c r="V153" s="61">
        <f t="shared" si="9"/>
        <v>0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8">
        <f>SUMIFS(rptDeteccionMensual!$X$7:$X$9914,rptDeteccionMensual!$L$7:$L$9914,'SR con Frotis Positivo'!$J$1,rptDeteccionMensual!$E$7:$E$9914,'SR con Frotis Positivo'!$G154)</f>
        <v>0</v>
      </c>
      <c r="V154" s="61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0</v>
      </c>
      <c r="K155" s="42">
        <f>SUMIFS(rptDeteccionMensual!$N$7:$N$9914,rptDeteccionMensual!$L$7:$L$9914,'SR con Frotis Positivo'!$J$1,rptDeteccionMensual!$E$7:$E$9914,'SR con Frotis Positivo'!$G155)</f>
        <v>0</v>
      </c>
      <c r="L155" s="42">
        <f>SUMIFS(rptDeteccionMensual!$O$7:$O$9914,rptDeteccionMensual!$L$7:$L$9914,'SR con Frotis Positivo'!$J$1,rptDeteccionMensual!$E$7:$E$9914,'SR con Frotis Positivo'!$G155)</f>
        <v>0</v>
      </c>
      <c r="M155" s="42">
        <f>SUMIFS(rptDeteccionMensual!$P$7:$P$9914,rptDeteccionMensual!$L$7:$L$9914,'SR con Frotis Positivo'!$J$1,rptDeteccionMensual!$E$7:$E$9914,'SR con Frotis Positivo'!$G155)</f>
        <v>0</v>
      </c>
      <c r="N155" s="42">
        <f>SUMIFS(rptDeteccionMensual!$Q$7:$Q$9914,rptDeteccionMensual!$L$7:$L$9914,'SR con Frotis Positivo'!$J$1,rptDeteccionMensual!$E$7:$E$9914,'SR con Frotis Positivo'!$G155)</f>
        <v>0</v>
      </c>
      <c r="O155" s="42">
        <f>SUMIFS(rptDeteccionMensual!$R$7:$R$9914,rptDeteccionMensual!$L$7:$L$9914,'SR con Frotis Positivo'!$J$1,rptDeteccionMensual!$E$7:$E$9914,'SR con Frotis Positivo'!$G155)</f>
        <v>0</v>
      </c>
      <c r="P155" s="42">
        <f>SUMIFS(rptDeteccionMensual!$S$7:$S$9914,rptDeteccionMensual!$L$7:$L$9914,'SR con Frotis Positivo'!$J$1,rptDeteccionMensual!$E$7:$E$9914,'SR con Frotis Positivo'!$G155)</f>
        <v>0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8">
        <f>SUMIFS(rptDeteccionMensual!$X$7:$X$9914,rptDeteccionMensual!$L$7:$L$9914,'SR con Frotis Positivo'!$J$1,rptDeteccionMensual!$E$7:$E$9914,'SR con Frotis Positivo'!$G155)</f>
        <v>0</v>
      </c>
      <c r="V155" s="61">
        <f t="shared" si="9"/>
        <v>0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0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1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8">
        <f>SUMIFS(rptDeteccionMensual!$X$7:$X$9914,rptDeteccionMensual!$L$7:$L$9914,'SR con Frotis Positivo'!$J$1,rptDeteccionMensual!$E$7:$E$9914,'SR con Frotis Positivo'!$G156)</f>
        <v>0</v>
      </c>
      <c r="V156" s="61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0</v>
      </c>
      <c r="L157" s="42">
        <f>SUMIFS(rptDeteccionMensual!$O$7:$O$9914,rptDeteccionMensual!$L$7:$L$9914,'SR con Frotis Positivo'!$J$1,rptDeteccionMensual!$E$7:$E$9914,'SR con Frotis Positivo'!$G157)</f>
        <v>0</v>
      </c>
      <c r="M157" s="42">
        <f>SUMIFS(rptDeteccionMensual!$P$7:$P$9914,rptDeteccionMensual!$L$7:$L$9914,'SR con Frotis Positivo'!$J$1,rptDeteccionMensual!$E$7:$E$9914,'SR con Frotis Positivo'!$G157)</f>
        <v>0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8">
        <f>SUMIFS(rptDeteccionMensual!$X$7:$X$9914,rptDeteccionMensual!$L$7:$L$9914,'SR con Frotis Positivo'!$J$1,rptDeteccionMensual!$E$7:$E$9914,'SR con Frotis Positivo'!$G157)</f>
        <v>0</v>
      </c>
      <c r="V157" s="61">
        <f t="shared" si="9"/>
        <v>0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0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1">
        <f t="shared" si="10"/>
        <v>0</v>
      </c>
      <c r="AJ157" s="43">
        <f t="shared" si="8"/>
        <v>0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8">
        <f>SUMIFS(rptDeteccionMensual!$X$7:$X$9914,rptDeteccionMensual!$L$7:$L$9914,'SR con Frotis Positivo'!$J$1,rptDeteccionMensual!$E$7:$E$9914,'SR con Frotis Positivo'!$G158)</f>
        <v>0</v>
      </c>
      <c r="V158" s="61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0</v>
      </c>
      <c r="K159" s="42">
        <f>SUMIFS(rptDeteccionMensual!$N$7:$N$9914,rptDeteccionMensual!$L$7:$L$9914,'SR con Frotis Positivo'!$J$1,rptDeteccionMensual!$E$7:$E$9914,'SR con Frotis Positivo'!$G159)</f>
        <v>0</v>
      </c>
      <c r="L159" s="42">
        <f>SUMIFS(rptDeteccionMensual!$O$7:$O$9914,rptDeteccionMensual!$L$7:$L$9914,'SR con Frotis Positivo'!$J$1,rptDeteccionMensual!$E$7:$E$9914,'SR con Frotis Positivo'!$G159)</f>
        <v>0</v>
      </c>
      <c r="M159" s="42">
        <f>SUMIFS(rptDeteccionMensual!$P$7:$P$9914,rptDeteccionMensual!$L$7:$L$9914,'SR con Frotis Positivo'!$J$1,rptDeteccionMensual!$E$7:$E$9914,'SR con Frotis Positivo'!$G159)</f>
        <v>0</v>
      </c>
      <c r="N159" s="42">
        <f>SUMIFS(rptDeteccionMensual!$Q$7:$Q$9914,rptDeteccionMensual!$L$7:$L$9914,'SR con Frotis Positivo'!$J$1,rptDeteccionMensual!$E$7:$E$9914,'SR con Frotis Positivo'!$G159)</f>
        <v>0</v>
      </c>
      <c r="O159" s="42">
        <f>SUMIFS(rptDeteccionMensual!$R$7:$R$9914,rptDeteccionMensual!$L$7:$L$9914,'SR con Frotis Positivo'!$J$1,rptDeteccionMensual!$E$7:$E$9914,'SR con Frotis Positivo'!$G159)</f>
        <v>0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8">
        <f>SUMIFS(rptDeteccionMensual!$X$7:$X$9914,rptDeteccionMensual!$L$7:$L$9914,'SR con Frotis Positivo'!$J$1,rptDeteccionMensual!$E$7:$E$9914,'SR con Frotis Positivo'!$G159)</f>
        <v>0</v>
      </c>
      <c r="V159" s="61">
        <f t="shared" si="9"/>
        <v>0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1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8">
        <f>SUMIFS(rptDeteccionMensual!$X$7:$X$9914,rptDeteccionMensual!$L$7:$L$9914,'SR con Frotis Positivo'!$J$1,rptDeteccionMensual!$E$7:$E$9914,'SR con Frotis Positivo'!$G160)</f>
        <v>0</v>
      </c>
      <c r="V160" s="61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8">
        <f>SUMIFS(rptDeteccionMensual!$X$7:$X$9914,rptDeteccionMensual!$L$7:$L$9914,'SR con Frotis Positivo'!$J$1,rptDeteccionMensual!$E$7:$E$9914,'SR con Frotis Positivo'!$G161)</f>
        <v>0</v>
      </c>
      <c r="V161" s="61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0</v>
      </c>
      <c r="K162" s="42">
        <f>SUMIFS(rptDeteccionMensual!$N$7:$N$9914,rptDeteccionMensual!$L$7:$L$9914,'SR con Frotis Positivo'!$J$1,rptDeteccionMensual!$E$7:$E$9914,'SR con Frotis Positivo'!$G162)</f>
        <v>0</v>
      </c>
      <c r="L162" s="42">
        <f>SUMIFS(rptDeteccionMensual!$O$7:$O$9914,rptDeteccionMensual!$L$7:$L$9914,'SR con Frotis Positivo'!$J$1,rptDeteccionMensual!$E$7:$E$9914,'SR con Frotis Positivo'!$G162)</f>
        <v>0</v>
      </c>
      <c r="M162" s="42">
        <f>SUMIFS(rptDeteccionMensual!$P$7:$P$9914,rptDeteccionMensual!$L$7:$L$9914,'SR con Frotis Positivo'!$J$1,rptDeteccionMensual!$E$7:$E$9914,'SR con Frotis Positivo'!$G162)</f>
        <v>0</v>
      </c>
      <c r="N162" s="42">
        <f>SUMIFS(rptDeteccionMensual!$Q$7:$Q$9914,rptDeteccionMensual!$L$7:$L$9914,'SR con Frotis Positivo'!$J$1,rptDeteccionMensual!$E$7:$E$9914,'SR con Frotis Positivo'!$G162)</f>
        <v>0</v>
      </c>
      <c r="O162" s="42">
        <f>SUMIFS(rptDeteccionMensual!$R$7:$R$9914,rptDeteccionMensual!$L$7:$L$9914,'SR con Frotis Positivo'!$J$1,rptDeteccionMensual!$E$7:$E$9914,'SR con Frotis Positivo'!$G162)</f>
        <v>0</v>
      </c>
      <c r="P162" s="42">
        <f>SUMIFS(rptDeteccionMensual!$S$7:$S$9914,rptDeteccionMensual!$L$7:$L$9914,'SR con Frotis Positivo'!$J$1,rptDeteccionMensual!$E$7:$E$9914,'SR con Frotis Positivo'!$G162)</f>
        <v>0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8">
        <f>SUMIFS(rptDeteccionMensual!$X$7:$X$9914,rptDeteccionMensual!$L$7:$L$9914,'SR con Frotis Positivo'!$J$1,rptDeteccionMensual!$E$7:$E$9914,'SR con Frotis Positivo'!$G162)</f>
        <v>0</v>
      </c>
      <c r="V162" s="61">
        <f t="shared" si="9"/>
        <v>0</v>
      </c>
      <c r="W162" s="42">
        <f>SUMIFS(rptDeteccionMensual!$M$7:$M$9914,rptDeteccionMensual!$L$7:$L$9914,'SR con Frotis Positivo'!$W$1,rptDeteccionMensual!$E$7:$E$9914,'SR con Frotis Positivo'!$G162)</f>
        <v>0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0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0</v>
      </c>
      <c r="AC162" s="42">
        <f>SUMIFS(rptDeteccionMensual!$S$7:$S$9914,rptDeteccionMensual!$L$7:$L$9914,'SR con Frotis Positivo'!$W$1,rptDeteccionMensual!$E$7:$E$9914,'SR con Frotis Positivo'!$G162)</f>
        <v>0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1">
        <f t="shared" si="10"/>
        <v>0</v>
      </c>
      <c r="AJ162" s="43">
        <f t="shared" si="8"/>
        <v>0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8">
        <f>SUMIFS(rptDeteccionMensual!$X$7:$X$9914,rptDeteccionMensual!$L$7:$L$9914,'SR con Frotis Positivo'!$J$1,rptDeteccionMensual!$E$7:$E$9914,'SR con Frotis Positivo'!$G163)</f>
        <v>0</v>
      </c>
      <c r="V163" s="61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0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8">
        <f>SUMIFS(rptDeteccionMensual!$X$7:$X$9914,rptDeteccionMensual!$L$7:$L$9914,'SR con Frotis Positivo'!$J$1,rptDeteccionMensual!$E$7:$E$9914,'SR con Frotis Positivo'!$G164)</f>
        <v>0</v>
      </c>
      <c r="V164" s="61">
        <f t="shared" si="9"/>
        <v>0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8">
        <f>SUMIFS(rptDeteccionMensual!$X$7:$X$9914,rptDeteccionMensual!$L$7:$L$9914,'SR con Frotis Positivo'!$J$1,rptDeteccionMensual!$E$7:$E$9914,'SR con Frotis Positivo'!$G165)</f>
        <v>0</v>
      </c>
      <c r="V165" s="61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8">
        <f>SUMIFS(rptDeteccionMensual!$X$7:$X$9914,rptDeteccionMensual!$L$7:$L$9914,'SR con Frotis Positivo'!$J$1,rptDeteccionMensual!$E$7:$E$9914,'SR con Frotis Positivo'!$G166)</f>
        <v>0</v>
      </c>
      <c r="V166" s="61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8">
        <f>SUMIFS(rptDeteccionMensual!$X$7:$X$9914,rptDeteccionMensual!$L$7:$L$9914,'SR con Frotis Positivo'!$J$1,rptDeteccionMensual!$E$7:$E$9914,'SR con Frotis Positivo'!$G167)</f>
        <v>0</v>
      </c>
      <c r="V167" s="61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8">
        <f>SUMIFS(rptDeteccionMensual!$X$7:$X$9914,rptDeteccionMensual!$L$7:$L$9914,'SR con Frotis Positivo'!$J$1,rptDeteccionMensual!$E$7:$E$9914,'SR con Frotis Positivo'!$G168)</f>
        <v>0</v>
      </c>
      <c r="V168" s="61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8">
        <f>SUMIFS(rptDeteccionMensual!$X$7:$X$9914,rptDeteccionMensual!$L$7:$L$9914,'SR con Frotis Positivo'!$J$1,rptDeteccionMensual!$E$7:$E$9914,'SR con Frotis Positivo'!$G169)</f>
        <v>0</v>
      </c>
      <c r="V169" s="61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8">
        <f>SUMIFS(rptDeteccionMensual!$X$7:$X$9914,rptDeteccionMensual!$L$7:$L$9914,'SR con Frotis Positivo'!$J$1,rptDeteccionMensual!$E$7:$E$9914,'SR con Frotis Positivo'!$G170)</f>
        <v>0</v>
      </c>
      <c r="V170" s="61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0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8">
        <f>SUMIFS(rptDeteccionMensual!$X$7:$X$9914,rptDeteccionMensual!$L$7:$L$9914,'SR con Frotis Positivo'!$J$1,rptDeteccionMensual!$E$7:$E$9914,'SR con Frotis Positivo'!$G171)</f>
        <v>0</v>
      </c>
      <c r="V171" s="61">
        <f t="shared" si="9"/>
        <v>0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8">
        <f>SUMIFS(rptDeteccionMensual!$X$7:$X$9914,rptDeteccionMensual!$L$7:$L$9914,'SR con Frotis Positivo'!$J$1,rptDeteccionMensual!$E$7:$E$9914,'SR con Frotis Positivo'!$G172)</f>
        <v>0</v>
      </c>
      <c r="V172" s="61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8">
        <f>SUMIFS(rptDeteccionMensual!$X$7:$X$9914,rptDeteccionMensual!$L$7:$L$9914,'SR con Frotis Positivo'!$J$1,rptDeteccionMensual!$E$7:$E$9914,'SR con Frotis Positivo'!$G173)</f>
        <v>0</v>
      </c>
      <c r="V173" s="61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0</v>
      </c>
      <c r="M174" s="42">
        <f>SUMIFS(rptDeteccionMensual!$P$7:$P$9914,rptDeteccionMensual!$L$7:$L$9914,'SR con Frotis Positivo'!$J$1,rptDeteccionMensual!$E$7:$E$9914,'SR con Frotis Positivo'!$G174)</f>
        <v>0</v>
      </c>
      <c r="N174" s="42">
        <f>SUMIFS(rptDeteccionMensual!$Q$7:$Q$9914,rptDeteccionMensual!$L$7:$L$9914,'SR con Frotis Positivo'!$J$1,rptDeteccionMensual!$E$7:$E$9914,'SR con Frotis Positivo'!$G174)</f>
        <v>0</v>
      </c>
      <c r="O174" s="42">
        <f>SUMIFS(rptDeteccionMensual!$R$7:$R$9914,rptDeteccionMensual!$L$7:$L$9914,'SR con Frotis Positivo'!$J$1,rptDeteccionMensual!$E$7:$E$9914,'SR con Frotis Positivo'!$G174)</f>
        <v>0</v>
      </c>
      <c r="P174" s="42">
        <f>SUMIFS(rptDeteccionMensual!$S$7:$S$9914,rptDeteccionMensual!$L$7:$L$9914,'SR con Frotis Positivo'!$J$1,rptDeteccionMensual!$E$7:$E$9914,'SR con Frotis Positivo'!$G174)</f>
        <v>0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8">
        <f>SUMIFS(rptDeteccionMensual!$X$7:$X$9914,rptDeteccionMensual!$L$7:$L$9914,'SR con Frotis Positivo'!$J$1,rptDeteccionMensual!$E$7:$E$9914,'SR con Frotis Positivo'!$G174)</f>
        <v>0</v>
      </c>
      <c r="V174" s="61">
        <f t="shared" si="9"/>
        <v>0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1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8">
        <f>SUMIFS(rptDeteccionMensual!$X$7:$X$9914,rptDeteccionMensual!$L$7:$L$9914,'SR con Frotis Positivo'!$J$1,rptDeteccionMensual!$E$7:$E$9914,'SR con Frotis Positivo'!$G175)</f>
        <v>0</v>
      </c>
      <c r="V175" s="61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8">
        <f>SUMIFS(rptDeteccionMensual!$X$7:$X$9914,rptDeteccionMensual!$L$7:$L$9914,'SR con Frotis Positivo'!$J$1,rptDeteccionMensual!$E$7:$E$9914,'SR con Frotis Positivo'!$G176)</f>
        <v>0</v>
      </c>
      <c r="V176" s="61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8">
        <f>SUMIFS(rptDeteccionMensual!$X$7:$X$9914,rptDeteccionMensual!$L$7:$L$9914,'SR con Frotis Positivo'!$J$1,rptDeteccionMensual!$E$7:$E$9914,'SR con Frotis Positivo'!$G177)</f>
        <v>0</v>
      </c>
      <c r="V177" s="61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8">
        <f>SUMIFS(rptDeteccionMensual!$X$7:$X$9914,rptDeteccionMensual!$L$7:$L$9914,'SR con Frotis Positivo'!$J$1,rptDeteccionMensual!$E$7:$E$9914,'SR con Frotis Positivo'!$G178)</f>
        <v>0</v>
      </c>
      <c r="V178" s="61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8">
        <f>SUMIFS(rptDeteccionMensual!$X$7:$X$9914,rptDeteccionMensual!$L$7:$L$9914,'SR con Frotis Positivo'!$J$1,rptDeteccionMensual!$E$7:$E$9914,'SR con Frotis Positivo'!$G179)</f>
        <v>0</v>
      </c>
      <c r="V179" s="61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8">
        <f>SUMIFS(rptDeteccionMensual!$X$7:$X$9914,rptDeteccionMensual!$L$7:$L$9914,'SR con Frotis Positivo'!$J$1,rptDeteccionMensual!$E$7:$E$9914,'SR con Frotis Positivo'!$G180)</f>
        <v>0</v>
      </c>
      <c r="V180" s="61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0</v>
      </c>
      <c r="K181" s="42">
        <f>SUMIFS(rptDeteccionMensual!$N$7:$N$9914,rptDeteccionMensual!$L$7:$L$9914,'SR con Frotis Positivo'!$J$1,rptDeteccionMensual!$E$7:$E$9914,'SR con Frotis Positivo'!$G181)</f>
        <v>0</v>
      </c>
      <c r="L181" s="42">
        <f>SUMIFS(rptDeteccionMensual!$O$7:$O$9914,rptDeteccionMensual!$L$7:$L$9914,'SR con Frotis Positivo'!$J$1,rptDeteccionMensual!$E$7:$E$9914,'SR con Frotis Positivo'!$G181)</f>
        <v>0</v>
      </c>
      <c r="M181" s="42">
        <f>SUMIFS(rptDeteccionMensual!$P$7:$P$9914,rptDeteccionMensual!$L$7:$L$9914,'SR con Frotis Positivo'!$J$1,rptDeteccionMensual!$E$7:$E$9914,'SR con Frotis Positivo'!$G181)</f>
        <v>0</v>
      </c>
      <c r="N181" s="42">
        <f>SUMIFS(rptDeteccionMensual!$Q$7:$Q$9914,rptDeteccionMensual!$L$7:$L$9914,'SR con Frotis Positivo'!$J$1,rptDeteccionMensual!$E$7:$E$9914,'SR con Frotis Positivo'!$G181)</f>
        <v>0</v>
      </c>
      <c r="O181" s="42">
        <f>SUMIFS(rptDeteccionMensual!$R$7:$R$9914,rptDeteccionMensual!$L$7:$L$9914,'SR con Frotis Positivo'!$J$1,rptDeteccionMensual!$E$7:$E$9914,'SR con Frotis Positivo'!$G181)</f>
        <v>0</v>
      </c>
      <c r="P181" s="42">
        <f>SUMIFS(rptDeteccionMensual!$S$7:$S$9914,rptDeteccionMensual!$L$7:$L$9914,'SR con Frotis Positivo'!$J$1,rptDeteccionMensual!$E$7:$E$9914,'SR con Frotis Positivo'!$G181)</f>
        <v>0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8">
        <f>SUMIFS(rptDeteccionMensual!$X$7:$X$9914,rptDeteccionMensual!$L$7:$L$9914,'SR con Frotis Positivo'!$J$1,rptDeteccionMensual!$E$7:$E$9914,'SR con Frotis Positivo'!$G181)</f>
        <v>0</v>
      </c>
      <c r="V181" s="61">
        <f t="shared" si="9"/>
        <v>0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8">
        <f>SUMIFS(rptDeteccionMensual!$X$7:$X$9914,rptDeteccionMensual!$L$7:$L$9914,'SR con Frotis Positivo'!$J$1,rptDeteccionMensual!$E$7:$E$9914,'SR con Frotis Positivo'!$G182)</f>
        <v>0</v>
      </c>
      <c r="V182" s="61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0</v>
      </c>
      <c r="M183" s="42">
        <f>SUMIFS(rptDeteccionMensual!$P$7:$P$9914,rptDeteccionMensual!$L$7:$L$9914,'SR con Frotis Positivo'!$J$1,rptDeteccionMensual!$E$7:$E$9914,'SR con Frotis Positivo'!$G183)</f>
        <v>0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8">
        <f>SUMIFS(rptDeteccionMensual!$X$7:$X$9914,rptDeteccionMensual!$L$7:$L$9914,'SR con Frotis Positivo'!$J$1,rptDeteccionMensual!$E$7:$E$9914,'SR con Frotis Positivo'!$G183)</f>
        <v>0</v>
      </c>
      <c r="V183" s="61">
        <f t="shared" si="9"/>
        <v>0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8">
        <f>SUMIFS(rptDeteccionMensual!$X$7:$X$9914,rptDeteccionMensual!$L$7:$L$9914,'SR con Frotis Positivo'!$J$1,rptDeteccionMensual!$E$7:$E$9914,'SR con Frotis Positivo'!$G184)</f>
        <v>0</v>
      </c>
      <c r="V184" s="61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8">
        <f>SUMIFS(rptDeteccionMensual!$X$7:$X$9914,rptDeteccionMensual!$L$7:$L$9914,'SR con Frotis Positivo'!$J$1,rptDeteccionMensual!$E$7:$E$9914,'SR con Frotis Positivo'!$G185)</f>
        <v>0</v>
      </c>
      <c r="V185" s="61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0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8">
        <f>SUMIFS(rptDeteccionMensual!$X$7:$X$9914,rptDeteccionMensual!$L$7:$L$9914,'SR con Frotis Positivo'!$J$1,rptDeteccionMensual!$E$7:$E$9914,'SR con Frotis Positivo'!$G186)</f>
        <v>0</v>
      </c>
      <c r="V186" s="61">
        <f t="shared" si="9"/>
        <v>0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0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8">
        <f>SUMIFS(rptDeteccionMensual!$X$7:$X$9914,rptDeteccionMensual!$L$7:$L$9914,'SR con Frotis Positivo'!$J$1,rptDeteccionMensual!$E$7:$E$9914,'SR con Frotis Positivo'!$G187)</f>
        <v>0</v>
      </c>
      <c r="V187" s="61">
        <f t="shared" si="9"/>
        <v>0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0</v>
      </c>
      <c r="M188" s="42">
        <f>SUMIFS(rptDeteccionMensual!$P$7:$P$9914,rptDeteccionMensual!$L$7:$L$9914,'SR con Frotis Positivo'!$J$1,rptDeteccionMensual!$E$7:$E$9914,'SR con Frotis Positivo'!$G188)</f>
        <v>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8">
        <f>SUMIFS(rptDeteccionMensual!$X$7:$X$9914,rptDeteccionMensual!$L$7:$L$9914,'SR con Frotis Positivo'!$J$1,rptDeteccionMensual!$E$7:$E$9914,'SR con Frotis Positivo'!$G188)</f>
        <v>0</v>
      </c>
      <c r="V188" s="61">
        <f t="shared" si="9"/>
        <v>0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8">
        <f>SUMIFS(rptDeteccionMensual!$X$7:$X$9914,rptDeteccionMensual!$L$7:$L$9914,'SR con Frotis Positivo'!$J$1,rptDeteccionMensual!$E$7:$E$9914,'SR con Frotis Positivo'!$G189)</f>
        <v>0</v>
      </c>
      <c r="V189" s="61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8">
        <f>SUMIFS(rptDeteccionMensual!$X$7:$X$9914,rptDeteccionMensual!$L$7:$L$9914,'SR con Frotis Positivo'!$J$1,rptDeteccionMensual!$E$7:$E$9914,'SR con Frotis Positivo'!$G190)</f>
        <v>0</v>
      </c>
      <c r="V190" s="61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0</v>
      </c>
      <c r="M191" s="42">
        <f>SUMIFS(rptDeteccionMensual!$P$7:$P$9914,rptDeteccionMensual!$L$7:$L$9914,'SR con Frotis Positivo'!$J$1,rptDeteccionMensual!$E$7:$E$9914,'SR con Frotis Positivo'!$G191)</f>
        <v>0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8">
        <f>SUMIFS(rptDeteccionMensual!$X$7:$X$9914,rptDeteccionMensual!$L$7:$L$9914,'SR con Frotis Positivo'!$J$1,rptDeteccionMensual!$E$7:$E$9914,'SR con Frotis Positivo'!$G191)</f>
        <v>0</v>
      </c>
      <c r="V191" s="61">
        <f t="shared" si="9"/>
        <v>0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8">
        <f>SUMIFS(rptDeteccionMensual!$X$7:$X$9914,rptDeteccionMensual!$L$7:$L$9914,'SR con Frotis Positivo'!$J$1,rptDeteccionMensual!$E$7:$E$9914,'SR con Frotis Positivo'!$G192)</f>
        <v>0</v>
      </c>
      <c r="V192" s="61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8">
        <f>SUMIFS(rptDeteccionMensual!$X$7:$X$9914,rptDeteccionMensual!$L$7:$L$9914,'SR con Frotis Positivo'!$J$1,rptDeteccionMensual!$E$7:$E$9914,'SR con Frotis Positivo'!$G193)</f>
        <v>0</v>
      </c>
      <c r="V193" s="61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0</v>
      </c>
      <c r="L194" s="42">
        <f>SUMIFS(rptDeteccionMensual!$O$7:$O$9914,rptDeteccionMensual!$L$7:$L$9914,'SR con Frotis Positivo'!$J$1,rptDeteccionMensual!$E$7:$E$9914,'SR con Frotis Positivo'!$G194)</f>
        <v>0</v>
      </c>
      <c r="M194" s="42">
        <f>SUMIFS(rptDeteccionMensual!$P$7:$P$9914,rptDeteccionMensual!$L$7:$L$9914,'SR con Frotis Positivo'!$J$1,rptDeteccionMensual!$E$7:$E$9914,'SR con Frotis Positivo'!$G194)</f>
        <v>0</v>
      </c>
      <c r="N194" s="42">
        <f>SUMIFS(rptDeteccionMensual!$Q$7:$Q$9914,rptDeteccionMensual!$L$7:$L$9914,'SR con Frotis Positivo'!$J$1,rptDeteccionMensual!$E$7:$E$9914,'SR con Frotis Positivo'!$G194)</f>
        <v>0</v>
      </c>
      <c r="O194" s="42">
        <f>SUMIFS(rptDeteccionMensual!$R$7:$R$9914,rptDeteccionMensual!$L$7:$L$9914,'SR con Frotis Positivo'!$J$1,rptDeteccionMensual!$E$7:$E$9914,'SR con Frotis Positivo'!$G194)</f>
        <v>0</v>
      </c>
      <c r="P194" s="42">
        <f>SUMIFS(rptDeteccionMensual!$S$7:$S$9914,rptDeteccionMensual!$L$7:$L$9914,'SR con Frotis Positivo'!$J$1,rptDeteccionMensual!$E$7:$E$9914,'SR con Frotis Positivo'!$G194)</f>
        <v>0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8">
        <f>SUMIFS(rptDeteccionMensual!$X$7:$X$9914,rptDeteccionMensual!$L$7:$L$9914,'SR con Frotis Positivo'!$J$1,rptDeteccionMensual!$E$7:$E$9914,'SR con Frotis Positivo'!$G194)</f>
        <v>0</v>
      </c>
      <c r="V194" s="61">
        <f t="shared" si="9"/>
        <v>0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0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1">
        <f t="shared" si="10"/>
        <v>0</v>
      </c>
      <c r="AJ194" s="43">
        <f t="shared" si="8"/>
        <v>0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8">
        <f>SUMIFS(rptDeteccionMensual!$X$7:$X$9914,rptDeteccionMensual!$L$7:$L$9914,'SR con Frotis Positivo'!$J$1,rptDeteccionMensual!$E$7:$E$9914,'SR con Frotis Positivo'!$G195)</f>
        <v>0</v>
      </c>
      <c r="V195" s="61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8">
        <f>SUMIFS(rptDeteccionMensual!$X$7:$X$9914,rptDeteccionMensual!$L$7:$L$9914,'SR con Frotis Positivo'!$J$1,rptDeteccionMensual!$E$7:$E$9914,'SR con Frotis Positivo'!$G196)</f>
        <v>0</v>
      </c>
      <c r="V196" s="61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8">
        <f>SUMIFS(rptDeteccionMensual!$X$7:$X$9914,rptDeteccionMensual!$L$7:$L$9914,'SR con Frotis Positivo'!$J$1,rptDeteccionMensual!$E$7:$E$9914,'SR con Frotis Positivo'!$G197)</f>
        <v>0</v>
      </c>
      <c r="V197" s="61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8">
        <f>SUMIFS(rptDeteccionMensual!$X$7:$X$9914,rptDeteccionMensual!$L$7:$L$9914,'SR con Frotis Positivo'!$J$1,rptDeteccionMensual!$E$7:$E$9914,'SR con Frotis Positivo'!$G198)</f>
        <v>0</v>
      </c>
      <c r="V198" s="61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8">
        <f>SUMIFS(rptDeteccionMensual!$X$7:$X$9914,rptDeteccionMensual!$L$7:$L$9914,'SR con Frotis Positivo'!$J$1,rptDeteccionMensual!$E$7:$E$9914,'SR con Frotis Positivo'!$G199)</f>
        <v>0</v>
      </c>
      <c r="V199" s="61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8">
        <f>SUMIFS(rptDeteccionMensual!$X$7:$X$9914,rptDeteccionMensual!$L$7:$L$9914,'SR con Frotis Positivo'!$J$1,rptDeteccionMensual!$E$7:$E$9914,'SR con Frotis Positivo'!$G200)</f>
        <v>0</v>
      </c>
      <c r="V200" s="61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8">
        <f>SUMIFS(rptDeteccionMensual!$X$7:$X$9914,rptDeteccionMensual!$L$7:$L$9914,'SR con Frotis Positivo'!$J$1,rptDeteccionMensual!$E$7:$E$9914,'SR con Frotis Positivo'!$G201)</f>
        <v>0</v>
      </c>
      <c r="V201" s="61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8">
        <f>SUMIFS(rptDeteccionMensual!$X$7:$X$9914,rptDeteccionMensual!$L$7:$L$9914,'SR con Frotis Positivo'!$J$1,rptDeteccionMensual!$E$7:$E$9914,'SR con Frotis Positivo'!$G202)</f>
        <v>0</v>
      </c>
      <c r="V202" s="61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8">
        <f>SUMIFS(rptDeteccionMensual!$X$7:$X$9914,rptDeteccionMensual!$L$7:$L$9914,'SR con Frotis Positivo'!$J$1,rptDeteccionMensual!$E$7:$E$9914,'SR con Frotis Positivo'!$G203)</f>
        <v>0</v>
      </c>
      <c r="V203" s="61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8">
        <f>SUMIFS(rptDeteccionMensual!$X$7:$X$9914,rptDeteccionMensual!$L$7:$L$9914,'SR con Frotis Positivo'!$J$1,rptDeteccionMensual!$E$7:$E$9914,'SR con Frotis Positivo'!$G204)</f>
        <v>0</v>
      </c>
      <c r="V204" s="61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0</v>
      </c>
      <c r="K205" s="42">
        <f>SUMIFS(rptDeteccionMensual!$N$7:$N$9914,rptDeteccionMensual!$L$7:$L$9914,'SR con Frotis Positivo'!$J$1,rptDeteccionMensual!$E$7:$E$9914,'SR con Frotis Positivo'!$G205)</f>
        <v>0</v>
      </c>
      <c r="L205" s="42">
        <f>SUMIFS(rptDeteccionMensual!$O$7:$O$9914,rptDeteccionMensual!$L$7:$L$9914,'SR con Frotis Positivo'!$J$1,rptDeteccionMensual!$E$7:$E$9914,'SR con Frotis Positivo'!$G205)</f>
        <v>0</v>
      </c>
      <c r="M205" s="42">
        <f>SUMIFS(rptDeteccionMensual!$P$7:$P$9914,rptDeteccionMensual!$L$7:$L$9914,'SR con Frotis Positivo'!$J$1,rptDeteccionMensual!$E$7:$E$9914,'SR con Frotis Positivo'!$G205)</f>
        <v>0</v>
      </c>
      <c r="N205" s="42">
        <f>SUMIFS(rptDeteccionMensual!$Q$7:$Q$9914,rptDeteccionMensual!$L$7:$L$9914,'SR con Frotis Positivo'!$J$1,rptDeteccionMensual!$E$7:$E$9914,'SR con Frotis Positivo'!$G205)</f>
        <v>0</v>
      </c>
      <c r="O205" s="42">
        <f>SUMIFS(rptDeteccionMensual!$R$7:$R$9914,rptDeteccionMensual!$L$7:$L$9914,'SR con Frotis Positivo'!$J$1,rptDeteccionMensual!$E$7:$E$9914,'SR con Frotis Positivo'!$G205)</f>
        <v>0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8">
        <f>SUMIFS(rptDeteccionMensual!$X$7:$X$9914,rptDeteccionMensual!$L$7:$L$9914,'SR con Frotis Positivo'!$J$1,rptDeteccionMensual!$E$7:$E$9914,'SR con Frotis Positivo'!$G205)</f>
        <v>0</v>
      </c>
      <c r="V205" s="61">
        <f t="shared" si="12"/>
        <v>0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0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1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0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0</v>
      </c>
      <c r="P206" s="42">
        <f>SUMIFS(rptDeteccionMensual!$S$7:$S$9914,rptDeteccionMensual!$L$7:$L$9914,'SR con Frotis Positivo'!$J$1,rptDeteccionMensual!$E$7:$E$9914,'SR con Frotis Positivo'!$G206)</f>
        <v>0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8">
        <f>SUMIFS(rptDeteccionMensual!$X$7:$X$9914,rptDeteccionMensual!$L$7:$L$9914,'SR con Frotis Positivo'!$J$1,rptDeteccionMensual!$E$7:$E$9914,'SR con Frotis Positivo'!$G206)</f>
        <v>0</v>
      </c>
      <c r="V206" s="61">
        <f t="shared" si="12"/>
        <v>0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0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0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1">
        <f t="shared" si="13"/>
        <v>0</v>
      </c>
      <c r="AJ206" s="43">
        <f t="shared" si="11"/>
        <v>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8">
        <f>SUMIFS(rptDeteccionMensual!$X$7:$X$9914,rptDeteccionMensual!$L$7:$L$9914,'SR con Frotis Positivo'!$J$1,rptDeteccionMensual!$E$7:$E$9914,'SR con Frotis Positivo'!$G207)</f>
        <v>0</v>
      </c>
      <c r="V207" s="61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8">
        <f>SUMIFS(rptDeteccionMensual!$X$7:$X$9914,rptDeteccionMensual!$L$7:$L$9914,'SR con Frotis Positivo'!$J$1,rptDeteccionMensual!$E$7:$E$9914,'SR con Frotis Positivo'!$G208)</f>
        <v>0</v>
      </c>
      <c r="V208" s="61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8">
        <f>SUMIFS(rptDeteccionMensual!$X$7:$X$9914,rptDeteccionMensual!$L$7:$L$9914,'SR con Frotis Positivo'!$J$1,rptDeteccionMensual!$E$7:$E$9914,'SR con Frotis Positivo'!$G209)</f>
        <v>0</v>
      </c>
      <c r="V209" s="61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8">
        <f>SUMIFS(rptDeteccionMensual!$X$7:$X$9914,rptDeteccionMensual!$L$7:$L$9914,'SR con Frotis Positivo'!$J$1,rptDeteccionMensual!$E$7:$E$9914,'SR con Frotis Positivo'!$G210)</f>
        <v>0</v>
      </c>
      <c r="V210" s="61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8">
        <f>SUMIFS(rptDeteccionMensual!$X$7:$X$9914,rptDeteccionMensual!$L$7:$L$9914,'SR con Frotis Positivo'!$J$1,rptDeteccionMensual!$E$7:$E$9914,'SR con Frotis Positivo'!$G211)</f>
        <v>0</v>
      </c>
      <c r="V211" s="61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8">
        <f>SUMIFS(rptDeteccionMensual!$X$7:$X$9914,rptDeteccionMensual!$L$7:$L$9914,'SR con Frotis Positivo'!$J$1,rptDeteccionMensual!$E$7:$E$9914,'SR con Frotis Positivo'!$G212)</f>
        <v>0</v>
      </c>
      <c r="V212" s="61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8">
        <f>SUMIFS(rptDeteccionMensual!$X$7:$X$9914,rptDeteccionMensual!$L$7:$L$9914,'SR con Frotis Positivo'!$J$1,rptDeteccionMensual!$E$7:$E$9914,'SR con Frotis Positivo'!$G213)</f>
        <v>0</v>
      </c>
      <c r="V213" s="61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8">
        <f>SUMIFS(rptDeteccionMensual!$X$7:$X$9914,rptDeteccionMensual!$L$7:$L$9914,'SR con Frotis Positivo'!$J$1,rptDeteccionMensual!$E$7:$E$9914,'SR con Frotis Positivo'!$G214)</f>
        <v>0</v>
      </c>
      <c r="V214" s="61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8">
        <f>SUMIFS(rptDeteccionMensual!$X$7:$X$9914,rptDeteccionMensual!$L$7:$L$9914,'SR con Frotis Positivo'!$J$1,rptDeteccionMensual!$E$7:$E$9914,'SR con Frotis Positivo'!$G215)</f>
        <v>0</v>
      </c>
      <c r="V215" s="61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0</v>
      </c>
      <c r="O216" s="42">
        <f>SUMIFS(rptDeteccionMensual!$R$7:$R$9914,rptDeteccionMensual!$L$7:$L$9914,'SR con Frotis Positivo'!$J$1,rptDeteccionMensual!$E$7:$E$9914,'SR con Frotis Positivo'!$G216)</f>
        <v>0</v>
      </c>
      <c r="P216" s="42">
        <f>SUMIFS(rptDeteccionMensual!$S$7:$S$9914,rptDeteccionMensual!$L$7:$L$9914,'SR con Frotis Positivo'!$J$1,rptDeteccionMensual!$E$7:$E$9914,'SR con Frotis Positivo'!$G216)</f>
        <v>0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8">
        <f>SUMIFS(rptDeteccionMensual!$X$7:$X$9914,rptDeteccionMensual!$L$7:$L$9914,'SR con Frotis Positivo'!$J$1,rptDeteccionMensual!$E$7:$E$9914,'SR con Frotis Positivo'!$G216)</f>
        <v>0</v>
      </c>
      <c r="V216" s="61">
        <f t="shared" si="12"/>
        <v>0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0</v>
      </c>
      <c r="AB216" s="42">
        <f>SUMIFS(rptDeteccionMensual!$R$7:$R$9914,rptDeteccionMensual!$L$7:$L$9914,'SR con Frotis Positivo'!$W$1,rptDeteccionMensual!$E$7:$E$9914,'SR con Frotis Positivo'!$G216)</f>
        <v>0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1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8">
        <f>SUMIFS(rptDeteccionMensual!$X$7:$X$9914,rptDeteccionMensual!$L$7:$L$9914,'SR con Frotis Positivo'!$J$1,rptDeteccionMensual!$E$7:$E$9914,'SR con Frotis Positivo'!$G217)</f>
        <v>0</v>
      </c>
      <c r="V217" s="61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0</v>
      </c>
      <c r="P218" s="42">
        <f>SUMIFS(rptDeteccionMensual!$S$7:$S$9914,rptDeteccionMensual!$L$7:$L$9914,'SR con Frotis Positivo'!$J$1,rptDeteccionMensual!$E$7:$E$9914,'SR con Frotis Positivo'!$G218)</f>
        <v>0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8">
        <f>SUMIFS(rptDeteccionMensual!$X$7:$X$9914,rptDeteccionMensual!$L$7:$L$9914,'SR con Frotis Positivo'!$J$1,rptDeteccionMensual!$E$7:$E$9914,'SR con Frotis Positivo'!$G218)</f>
        <v>0</v>
      </c>
      <c r="V218" s="61">
        <f t="shared" si="12"/>
        <v>0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0</v>
      </c>
      <c r="AC218" s="42">
        <f>SUMIFS(rptDeteccionMensual!$S$7:$S$9914,rptDeteccionMensual!$L$7:$L$9914,'SR con Frotis Positivo'!$W$1,rptDeteccionMensual!$E$7:$E$9914,'SR con Frotis Positivo'!$G218)</f>
        <v>0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1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8">
        <f>SUMIFS(rptDeteccionMensual!$X$7:$X$9914,rptDeteccionMensual!$L$7:$L$9914,'SR con Frotis Positivo'!$J$1,rptDeteccionMensual!$E$7:$E$9914,'SR con Frotis Positivo'!$G219)</f>
        <v>0</v>
      </c>
      <c r="V219" s="61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8">
        <f>SUMIFS(rptDeteccionMensual!$X$7:$X$9914,rptDeteccionMensual!$L$7:$L$9914,'SR con Frotis Positivo'!$J$1,rptDeteccionMensual!$E$7:$E$9914,'SR con Frotis Positivo'!$G220)</f>
        <v>0</v>
      </c>
      <c r="V220" s="61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8">
        <f>SUMIFS(rptDeteccionMensual!$X$7:$X$9914,rptDeteccionMensual!$L$7:$L$9914,'SR con Frotis Positivo'!$J$1,rptDeteccionMensual!$E$7:$E$9914,'SR con Frotis Positivo'!$G221)</f>
        <v>0</v>
      </c>
      <c r="V221" s="61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8">
        <f>SUMIFS(rptDeteccionMensual!$X$7:$X$9914,rptDeteccionMensual!$L$7:$L$9914,'SR con Frotis Positivo'!$J$1,rptDeteccionMensual!$E$7:$E$9914,'SR con Frotis Positivo'!$G222)</f>
        <v>0</v>
      </c>
      <c r="V222" s="61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8">
        <f>SUMIFS(rptDeteccionMensual!$X$7:$X$9914,rptDeteccionMensual!$L$7:$L$9914,'SR con Frotis Positivo'!$J$1,rptDeteccionMensual!$E$7:$E$9914,'SR con Frotis Positivo'!$G223)</f>
        <v>0</v>
      </c>
      <c r="V223" s="61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8">
        <f>SUMIFS(rptDeteccionMensual!$X$7:$X$9914,rptDeteccionMensual!$L$7:$L$9914,'SR con Frotis Positivo'!$J$1,rptDeteccionMensual!$E$7:$E$9914,'SR con Frotis Positivo'!$G224)</f>
        <v>0</v>
      </c>
      <c r="V224" s="61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8">
        <f>SUMIFS(rptDeteccionMensual!$X$7:$X$9914,rptDeteccionMensual!$L$7:$L$9914,'SR con Frotis Positivo'!$J$1,rptDeteccionMensual!$E$7:$E$9914,'SR con Frotis Positivo'!$G225)</f>
        <v>0</v>
      </c>
      <c r="V225" s="61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8">
        <f>SUMIFS(rptDeteccionMensual!$X$7:$X$9914,rptDeteccionMensual!$L$7:$L$9914,'SR con Frotis Positivo'!$J$1,rptDeteccionMensual!$E$7:$E$9914,'SR con Frotis Positivo'!$G226)</f>
        <v>0</v>
      </c>
      <c r="V226" s="61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8">
        <f>SUMIFS(rptDeteccionMensual!$X$7:$X$9914,rptDeteccionMensual!$L$7:$L$9914,'SR con Frotis Positivo'!$J$1,rptDeteccionMensual!$E$7:$E$9914,'SR con Frotis Positivo'!$G227)</f>
        <v>0</v>
      </c>
      <c r="V227" s="61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8">
        <f>SUMIFS(rptDeteccionMensual!$X$7:$X$9914,rptDeteccionMensual!$L$7:$L$9914,'SR con Frotis Positivo'!$J$1,rptDeteccionMensual!$E$7:$E$9914,'SR con Frotis Positivo'!$G228)</f>
        <v>0</v>
      </c>
      <c r="V228" s="61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8">
        <f>SUMIFS(rptDeteccionMensual!$X$7:$X$9914,rptDeteccionMensual!$L$7:$L$9914,'SR con Frotis Positivo'!$J$1,rptDeteccionMensual!$E$7:$E$9914,'SR con Frotis Positivo'!$G229)</f>
        <v>0</v>
      </c>
      <c r="V229" s="61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8">
        <f>SUMIFS(rptDeteccionMensual!$X$7:$X$9914,rptDeteccionMensual!$L$7:$L$9914,'SR con Frotis Positivo'!$J$1,rptDeteccionMensual!$E$7:$E$9914,'SR con Frotis Positivo'!$G230)</f>
        <v>0</v>
      </c>
      <c r="V230" s="61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8">
        <f>SUMIFS(rptDeteccionMensual!$X$7:$X$9914,rptDeteccionMensual!$L$7:$L$9914,'SR con Frotis Positivo'!$J$1,rptDeteccionMensual!$E$7:$E$9914,'SR con Frotis Positivo'!$G231)</f>
        <v>0</v>
      </c>
      <c r="V231" s="61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8">
        <f>SUMIFS(rptDeteccionMensual!$X$7:$X$9914,rptDeteccionMensual!$L$7:$L$9914,'SR con Frotis Positivo'!$J$1,rptDeteccionMensual!$E$7:$E$9914,'SR con Frotis Positivo'!$G232)</f>
        <v>0</v>
      </c>
      <c r="V232" s="61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8">
        <f>SUMIFS(rptDeteccionMensual!$X$7:$X$9914,rptDeteccionMensual!$L$7:$L$9914,'SR con Frotis Positivo'!$J$1,rptDeteccionMensual!$E$7:$E$9914,'SR con Frotis Positivo'!$G233)</f>
        <v>0</v>
      </c>
      <c r="V233" s="61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8">
        <f>SUMIFS(rptDeteccionMensual!$X$7:$X$9914,rptDeteccionMensual!$L$7:$L$9914,'SR con Frotis Positivo'!$J$1,rptDeteccionMensual!$E$7:$E$9914,'SR con Frotis Positivo'!$G234)</f>
        <v>0</v>
      </c>
      <c r="V234" s="61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8">
        <f>SUMIFS(rptDeteccionMensual!$X$7:$X$9914,rptDeteccionMensual!$L$7:$L$9914,'SR con Frotis Positivo'!$J$1,rptDeteccionMensual!$E$7:$E$9914,'SR con Frotis Positivo'!$G235)</f>
        <v>0</v>
      </c>
      <c r="V235" s="61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0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8">
        <f>SUMIFS(rptDeteccionMensual!$X$7:$X$9914,rptDeteccionMensual!$L$7:$L$9914,'SR con Frotis Positivo'!$J$1,rptDeteccionMensual!$E$7:$E$9914,'SR con Frotis Positivo'!$G236)</f>
        <v>0</v>
      </c>
      <c r="V236" s="61">
        <f t="shared" si="12"/>
        <v>0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8">
        <f>SUMIFS(rptDeteccionMensual!$X$7:$X$9914,rptDeteccionMensual!$L$7:$L$9914,'SR con Frotis Positivo'!$J$1,rptDeteccionMensual!$E$7:$E$9914,'SR con Frotis Positivo'!$G237)</f>
        <v>0</v>
      </c>
      <c r="V237" s="61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0</v>
      </c>
      <c r="K238" s="42">
        <f>SUMIFS(rptDeteccionMensual!$N$7:$N$9914,rptDeteccionMensual!$L$7:$L$9914,'SR con Frotis Positivo'!$J$1,rptDeteccionMensual!$E$7:$E$9914,'SR con Frotis Positivo'!$G238)</f>
        <v>0</v>
      </c>
      <c r="L238" s="42">
        <f>SUMIFS(rptDeteccionMensual!$O$7:$O$9914,rptDeteccionMensual!$L$7:$L$9914,'SR con Frotis Positivo'!$J$1,rptDeteccionMensual!$E$7:$E$9914,'SR con Frotis Positivo'!$G238)</f>
        <v>0</v>
      </c>
      <c r="M238" s="42">
        <f>SUMIFS(rptDeteccionMensual!$P$7:$P$9914,rptDeteccionMensual!$L$7:$L$9914,'SR con Frotis Positivo'!$J$1,rptDeteccionMensual!$E$7:$E$9914,'SR con Frotis Positivo'!$G238)</f>
        <v>0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0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8">
        <f>SUMIFS(rptDeteccionMensual!$X$7:$X$9914,rptDeteccionMensual!$L$7:$L$9914,'SR con Frotis Positivo'!$J$1,rptDeteccionMensual!$E$7:$E$9914,'SR con Frotis Positivo'!$G238)</f>
        <v>0</v>
      </c>
      <c r="V238" s="61">
        <f t="shared" si="12"/>
        <v>0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0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1">
        <f t="shared" si="13"/>
        <v>0</v>
      </c>
      <c r="AJ238" s="43">
        <f t="shared" si="11"/>
        <v>0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8">
        <f>SUMIFS(rptDeteccionMensual!$X$7:$X$9914,rptDeteccionMensual!$L$7:$L$9914,'SR con Frotis Positivo'!$J$1,rptDeteccionMensual!$E$7:$E$9914,'SR con Frotis Positivo'!$G239)</f>
        <v>0</v>
      </c>
      <c r="V239" s="61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8">
        <f>SUMIFS(rptDeteccionMensual!$X$7:$X$9914,rptDeteccionMensual!$L$7:$L$9914,'SR con Frotis Positivo'!$J$1,rptDeteccionMensual!$E$7:$E$9914,'SR con Frotis Positivo'!$G240)</f>
        <v>0</v>
      </c>
      <c r="V240" s="61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8">
        <f>SUMIFS(rptDeteccionMensual!$X$7:$X$9914,rptDeteccionMensual!$L$7:$L$9914,'SR con Frotis Positivo'!$J$1,rptDeteccionMensual!$E$7:$E$9914,'SR con Frotis Positivo'!$G241)</f>
        <v>0</v>
      </c>
      <c r="V241" s="61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8">
        <f>SUMIFS(rptDeteccionMensual!$X$7:$X$9914,rptDeteccionMensual!$L$7:$L$9914,'SR con Frotis Positivo'!$J$1,rptDeteccionMensual!$E$7:$E$9914,'SR con Frotis Positivo'!$G242)</f>
        <v>0</v>
      </c>
      <c r="V242" s="61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8">
        <f>SUMIFS(rptDeteccionMensual!$X$7:$X$9914,rptDeteccionMensual!$L$7:$L$9914,'SR con Frotis Positivo'!$J$1,rptDeteccionMensual!$E$7:$E$9914,'SR con Frotis Positivo'!$G243)</f>
        <v>0</v>
      </c>
      <c r="V243" s="61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8">
        <f>SUMIFS(rptDeteccionMensual!$X$7:$X$9914,rptDeteccionMensual!$L$7:$L$9914,'SR con Frotis Positivo'!$J$1,rptDeteccionMensual!$E$7:$E$9914,'SR con Frotis Positivo'!$G244)</f>
        <v>0</v>
      </c>
      <c r="V244" s="61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8">
        <f>SUMIFS(rptDeteccionMensual!$X$7:$X$9914,rptDeteccionMensual!$L$7:$L$9914,'SR con Frotis Positivo'!$J$1,rptDeteccionMensual!$E$7:$E$9914,'SR con Frotis Positivo'!$G245)</f>
        <v>0</v>
      </c>
      <c r="V245" s="61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0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0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8">
        <f>SUMIFS(rptDeteccionMensual!$X$7:$X$9914,rptDeteccionMensual!$L$7:$L$9914,'SR con Frotis Positivo'!$J$1,rptDeteccionMensual!$E$7:$E$9914,'SR con Frotis Positivo'!$G246)</f>
        <v>0</v>
      </c>
      <c r="V246" s="61">
        <f t="shared" si="12"/>
        <v>0</v>
      </c>
      <c r="W246" s="42">
        <f>SUMIFS(rptDeteccionMensual!$M$7:$M$9914,rptDeteccionMensual!$L$7:$L$9914,'SR con Frotis Positivo'!$W$1,rptDeteccionMensual!$E$7:$E$9914,'SR con Frotis Positivo'!$G246)</f>
        <v>0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1">
        <f t="shared" si="13"/>
        <v>0</v>
      </c>
      <c r="AJ246" s="43">
        <f t="shared" si="11"/>
        <v>0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8">
        <f>SUMIFS(rptDeteccionMensual!$X$7:$X$9914,rptDeteccionMensual!$L$7:$L$9914,'SR con Frotis Positivo'!$J$1,rptDeteccionMensual!$E$7:$E$9914,'SR con Frotis Positivo'!$G247)</f>
        <v>0</v>
      </c>
      <c r="V247" s="61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0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0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0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8">
        <f>SUMIFS(rptDeteccionMensual!$X$7:$X$9914,rptDeteccionMensual!$L$7:$L$9914,'SR con Frotis Positivo'!$J$1,rptDeteccionMensual!$E$7:$E$9914,'SR con Frotis Positivo'!$G248)</f>
        <v>0</v>
      </c>
      <c r="V248" s="61">
        <f t="shared" si="12"/>
        <v>0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8">
        <f>SUMIFS(rptDeteccionMensual!$X$7:$X$9914,rptDeteccionMensual!$L$7:$L$9914,'SR con Frotis Positivo'!$J$1,rptDeteccionMensual!$E$7:$E$9914,'SR con Frotis Positivo'!$G249)</f>
        <v>0</v>
      </c>
      <c r="V249" s="61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0</v>
      </c>
      <c r="K250" s="42">
        <f>SUMIFS(rptDeteccionMensual!$N$7:$N$9914,rptDeteccionMensual!$L$7:$L$9914,'SR con Frotis Positivo'!$J$1,rptDeteccionMensual!$E$7:$E$9914,'SR con Frotis Positivo'!$G250)</f>
        <v>0</v>
      </c>
      <c r="L250" s="42">
        <f>SUMIFS(rptDeteccionMensual!$O$7:$O$9914,rptDeteccionMensual!$L$7:$L$9914,'SR con Frotis Positivo'!$J$1,rptDeteccionMensual!$E$7:$E$9914,'SR con Frotis Positivo'!$G250)</f>
        <v>0</v>
      </c>
      <c r="M250" s="42">
        <f>SUMIFS(rptDeteccionMensual!$P$7:$P$9914,rptDeteccionMensual!$L$7:$L$9914,'SR con Frotis Positivo'!$J$1,rptDeteccionMensual!$E$7:$E$9914,'SR con Frotis Positivo'!$G250)</f>
        <v>0</v>
      </c>
      <c r="N250" s="42">
        <f>SUMIFS(rptDeteccionMensual!$Q$7:$Q$9914,rptDeteccionMensual!$L$7:$L$9914,'SR con Frotis Positivo'!$J$1,rptDeteccionMensual!$E$7:$E$9914,'SR con Frotis Positivo'!$G250)</f>
        <v>0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8">
        <f>SUMIFS(rptDeteccionMensual!$X$7:$X$9914,rptDeteccionMensual!$L$7:$L$9914,'SR con Frotis Positivo'!$J$1,rptDeteccionMensual!$E$7:$E$9914,'SR con Frotis Positivo'!$G250)</f>
        <v>0</v>
      </c>
      <c r="V250" s="61">
        <f t="shared" si="12"/>
        <v>0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0</v>
      </c>
      <c r="K251" s="42">
        <f>SUMIFS(rptDeteccionMensual!$N$7:$N$9914,rptDeteccionMensual!$L$7:$L$9914,'SR con Frotis Positivo'!$J$1,rptDeteccionMensual!$E$7:$E$9914,'SR con Frotis Positivo'!$G251)</f>
        <v>0</v>
      </c>
      <c r="L251" s="42">
        <f>SUMIFS(rptDeteccionMensual!$O$7:$O$9914,rptDeteccionMensual!$L$7:$L$9914,'SR con Frotis Positivo'!$J$1,rptDeteccionMensual!$E$7:$E$9914,'SR con Frotis Positivo'!$G251)</f>
        <v>0</v>
      </c>
      <c r="M251" s="42">
        <f>SUMIFS(rptDeteccionMensual!$P$7:$P$9914,rptDeteccionMensual!$L$7:$L$9914,'SR con Frotis Positivo'!$J$1,rptDeteccionMensual!$E$7:$E$9914,'SR con Frotis Positivo'!$G251)</f>
        <v>0</v>
      </c>
      <c r="N251" s="42">
        <f>SUMIFS(rptDeteccionMensual!$Q$7:$Q$9914,rptDeteccionMensual!$L$7:$L$9914,'SR con Frotis Positivo'!$J$1,rptDeteccionMensual!$E$7:$E$9914,'SR con Frotis Positivo'!$G251)</f>
        <v>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8">
        <f>SUMIFS(rptDeteccionMensual!$X$7:$X$9914,rptDeteccionMensual!$L$7:$L$9914,'SR con Frotis Positivo'!$J$1,rptDeteccionMensual!$E$7:$E$9914,'SR con Frotis Positivo'!$G251)</f>
        <v>0</v>
      </c>
      <c r="V251" s="61">
        <f t="shared" si="12"/>
        <v>0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0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8">
        <f>SUMIFS(rptDeteccionMensual!$X$7:$X$9914,rptDeteccionMensual!$L$7:$L$9914,'SR con Frotis Positivo'!$J$1,rptDeteccionMensual!$E$7:$E$9914,'SR con Frotis Positivo'!$G252)</f>
        <v>0</v>
      </c>
      <c r="V252" s="61">
        <f t="shared" si="12"/>
        <v>0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8">
        <f>SUMIFS(rptDeteccionMensual!$X$7:$X$9914,rptDeteccionMensual!$L$7:$L$9914,'SR con Frotis Positivo'!$J$1,rptDeteccionMensual!$E$7:$E$9914,'SR con Frotis Positivo'!$G253)</f>
        <v>0</v>
      </c>
      <c r="V253" s="61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8">
        <f>SUMIFS(rptDeteccionMensual!$X$7:$X$9914,rptDeteccionMensual!$L$7:$L$9914,'SR con Frotis Positivo'!$J$1,rptDeteccionMensual!$E$7:$E$9914,'SR con Frotis Positivo'!$G254)</f>
        <v>0</v>
      </c>
      <c r="V254" s="61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0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8">
        <f>SUMIFS(rptDeteccionMensual!$X$7:$X$9914,rptDeteccionMensual!$L$7:$L$9914,'SR con Frotis Positivo'!$J$1,rptDeteccionMensual!$E$7:$E$9914,'SR con Frotis Positivo'!$G255)</f>
        <v>0</v>
      </c>
      <c r="V255" s="61">
        <f t="shared" si="12"/>
        <v>0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8">
        <f>SUMIFS(rptDeteccionMensual!$X$7:$X$9914,rptDeteccionMensual!$L$7:$L$9914,'SR con Frotis Positivo'!$J$1,rptDeteccionMensual!$E$7:$E$9914,'SR con Frotis Positivo'!$G256)</f>
        <v>0</v>
      </c>
      <c r="V256" s="61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8">
        <f>SUMIFS(rptDeteccionMensual!$X$7:$X$9914,rptDeteccionMensual!$L$7:$L$9914,'SR con Frotis Positivo'!$J$1,rptDeteccionMensual!$E$7:$E$9914,'SR con Frotis Positivo'!$G257)</f>
        <v>0</v>
      </c>
      <c r="V257" s="61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8">
        <f>SUMIFS(rptDeteccionMensual!$X$7:$X$9914,rptDeteccionMensual!$L$7:$L$9914,'SR con Frotis Positivo'!$J$1,rptDeteccionMensual!$E$7:$E$9914,'SR con Frotis Positivo'!$G258)</f>
        <v>0</v>
      </c>
      <c r="V258" s="61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8">
        <f>SUMIFS(rptDeteccionMensual!$X$7:$X$9914,rptDeteccionMensual!$L$7:$L$9914,'SR con Frotis Positivo'!$J$1,rptDeteccionMensual!$E$7:$E$9914,'SR con Frotis Positivo'!$G259)</f>
        <v>0</v>
      </c>
      <c r="V259" s="61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0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8">
        <f>SUMIFS(rptDeteccionMensual!$X$7:$X$9914,rptDeteccionMensual!$L$7:$L$9914,'SR con Frotis Positivo'!$J$1,rptDeteccionMensual!$E$7:$E$9914,'SR con Frotis Positivo'!$G260)</f>
        <v>0</v>
      </c>
      <c r="V260" s="61">
        <f t="shared" si="12"/>
        <v>0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0</v>
      </c>
      <c r="K261" s="42">
        <f>SUMIFS(rptDeteccionMensual!$N$7:$N$9914,rptDeteccionMensual!$L$7:$L$9914,'SR con Frotis Positivo'!$J$1,rptDeteccionMensual!$E$7:$E$9914,'SR con Frotis Positivo'!$G261)</f>
        <v>0</v>
      </c>
      <c r="L261" s="42">
        <f>SUMIFS(rptDeteccionMensual!$O$7:$O$9914,rptDeteccionMensual!$L$7:$L$9914,'SR con Frotis Positivo'!$J$1,rptDeteccionMensual!$E$7:$E$9914,'SR con Frotis Positivo'!$G261)</f>
        <v>0</v>
      </c>
      <c r="M261" s="42">
        <f>SUMIFS(rptDeteccionMensual!$P$7:$P$9914,rptDeteccionMensual!$L$7:$L$9914,'SR con Frotis Positivo'!$J$1,rptDeteccionMensual!$E$7:$E$9914,'SR con Frotis Positivo'!$G261)</f>
        <v>0</v>
      </c>
      <c r="N261" s="42">
        <f>SUMIFS(rptDeteccionMensual!$Q$7:$Q$9914,rptDeteccionMensual!$L$7:$L$9914,'SR con Frotis Positivo'!$J$1,rptDeteccionMensual!$E$7:$E$9914,'SR con Frotis Positivo'!$G261)</f>
        <v>0</v>
      </c>
      <c r="O261" s="42">
        <f>SUMIFS(rptDeteccionMensual!$R$7:$R$9914,rptDeteccionMensual!$L$7:$L$9914,'SR con Frotis Positivo'!$J$1,rptDeteccionMensual!$E$7:$E$9914,'SR con Frotis Positivo'!$G261)</f>
        <v>0</v>
      </c>
      <c r="P261" s="42">
        <f>SUMIFS(rptDeteccionMensual!$S$7:$S$9914,rptDeteccionMensual!$L$7:$L$9914,'SR con Frotis Positivo'!$J$1,rptDeteccionMensual!$E$7:$E$9914,'SR con Frotis Positivo'!$G261)</f>
        <v>0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8">
        <f>SUMIFS(rptDeteccionMensual!$X$7:$X$9914,rptDeteccionMensual!$L$7:$L$9914,'SR con Frotis Positivo'!$J$1,rptDeteccionMensual!$E$7:$E$9914,'SR con Frotis Positivo'!$G261)</f>
        <v>0</v>
      </c>
      <c r="V261" s="61">
        <f t="shared" si="12"/>
        <v>0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8">
        <f>SUMIFS(rptDeteccionMensual!$X$7:$X$9914,rptDeteccionMensual!$L$7:$L$9914,'SR con Frotis Positivo'!$J$1,rptDeteccionMensual!$E$7:$E$9914,'SR con Frotis Positivo'!$G262)</f>
        <v>0</v>
      </c>
      <c r="V262" s="61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8">
        <f>SUMIFS(rptDeteccionMensual!$X$7:$X$9914,rptDeteccionMensual!$L$7:$L$9914,'SR con Frotis Positivo'!$J$1,rptDeteccionMensual!$E$7:$E$9914,'SR con Frotis Positivo'!$G263)</f>
        <v>0</v>
      </c>
      <c r="V263" s="61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8">
        <f>SUMIFS(rptDeteccionMensual!$X$7:$X$9914,rptDeteccionMensual!$L$7:$L$9914,'SR con Frotis Positivo'!$J$1,rptDeteccionMensual!$E$7:$E$9914,'SR con Frotis Positivo'!$G264)</f>
        <v>0</v>
      </c>
      <c r="V264" s="61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8">
        <f>SUMIFS(rptDeteccionMensual!$X$7:$X$9914,rptDeteccionMensual!$L$7:$L$9914,'SR con Frotis Positivo'!$J$1,rptDeteccionMensual!$E$7:$E$9914,'SR con Frotis Positivo'!$G265)</f>
        <v>0</v>
      </c>
      <c r="V265" s="61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8">
        <f>SUMIFS(rptDeteccionMensual!$X$7:$X$9914,rptDeteccionMensual!$L$7:$L$9914,'SR con Frotis Positivo'!$J$1,rptDeteccionMensual!$E$7:$E$9914,'SR con Frotis Positivo'!$G266)</f>
        <v>0</v>
      </c>
      <c r="V266" s="61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8">
        <f>SUMIFS(rptDeteccionMensual!$X$7:$X$9914,rptDeteccionMensual!$L$7:$L$9914,'SR con Frotis Positivo'!$J$1,rptDeteccionMensual!$E$7:$E$9914,'SR con Frotis Positivo'!$G267)</f>
        <v>0</v>
      </c>
      <c r="V267" s="61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8">
        <f>SUMIFS(rptDeteccionMensual!$X$7:$X$9914,rptDeteccionMensual!$L$7:$L$9914,'SR con Frotis Positivo'!$J$1,rptDeteccionMensual!$E$7:$E$9914,'SR con Frotis Positivo'!$G268)</f>
        <v>0</v>
      </c>
      <c r="V268" s="61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0</v>
      </c>
      <c r="K269" s="42">
        <f>SUMIFS(rptDeteccionMensual!$N$7:$N$9914,rptDeteccionMensual!$L$7:$L$9914,'SR con Frotis Positivo'!$J$1,rptDeteccionMensual!$E$7:$E$9914,'SR con Frotis Positivo'!$G269)</f>
        <v>0</v>
      </c>
      <c r="L269" s="42">
        <f>SUMIFS(rptDeteccionMensual!$O$7:$O$9914,rptDeteccionMensual!$L$7:$L$9914,'SR con Frotis Positivo'!$J$1,rptDeteccionMensual!$E$7:$E$9914,'SR con Frotis Positivo'!$G269)</f>
        <v>0</v>
      </c>
      <c r="M269" s="42">
        <f>SUMIFS(rptDeteccionMensual!$P$7:$P$9914,rptDeteccionMensual!$L$7:$L$9914,'SR con Frotis Positivo'!$J$1,rptDeteccionMensual!$E$7:$E$9914,'SR con Frotis Positivo'!$G269)</f>
        <v>0</v>
      </c>
      <c r="N269" s="42">
        <f>SUMIFS(rptDeteccionMensual!$Q$7:$Q$9914,rptDeteccionMensual!$L$7:$L$9914,'SR con Frotis Positivo'!$J$1,rptDeteccionMensual!$E$7:$E$9914,'SR con Frotis Positivo'!$G269)</f>
        <v>0</v>
      </c>
      <c r="O269" s="42">
        <f>SUMIFS(rptDeteccionMensual!$R$7:$R$9914,rptDeteccionMensual!$L$7:$L$9914,'SR con Frotis Positivo'!$J$1,rptDeteccionMensual!$E$7:$E$9914,'SR con Frotis Positivo'!$G269)</f>
        <v>0</v>
      </c>
      <c r="P269" s="42">
        <f>SUMIFS(rptDeteccionMensual!$S$7:$S$9914,rptDeteccionMensual!$L$7:$L$9914,'SR con Frotis Positivo'!$J$1,rptDeteccionMensual!$E$7:$E$9914,'SR con Frotis Positivo'!$G269)</f>
        <v>0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8">
        <f>SUMIFS(rptDeteccionMensual!$X$7:$X$9914,rptDeteccionMensual!$L$7:$L$9914,'SR con Frotis Positivo'!$J$1,rptDeteccionMensual!$E$7:$E$9914,'SR con Frotis Positivo'!$G269)</f>
        <v>0</v>
      </c>
      <c r="V269" s="61">
        <f t="shared" si="15"/>
        <v>0</v>
      </c>
      <c r="W269" s="42">
        <f>SUMIFS(rptDeteccionMensual!$M$7:$M$9914,rptDeteccionMensual!$L$7:$L$9914,'SR con Frotis Positivo'!$W$1,rptDeteccionMensual!$E$7:$E$9914,'SR con Frotis Positivo'!$G269)</f>
        <v>0</v>
      </c>
      <c r="X269" s="42">
        <f>SUMIFS(rptDeteccionMensual!$N$7:$N$9914,rptDeteccionMensual!$L$7:$L$9914,'SR con Frotis Positivo'!$W$1,rptDeteccionMensual!$E$7:$E$9914,'SR con Frotis Positivo'!$G269)</f>
        <v>0</v>
      </c>
      <c r="Y269" s="42">
        <f>SUMIFS(rptDeteccionMensual!$O$7:$O$9914,rptDeteccionMensual!$L$7:$L$9914,'SR con Frotis Positivo'!$W$1,rptDeteccionMensual!$E$7:$E$9914,'SR con Frotis Positivo'!$G269)</f>
        <v>0</v>
      </c>
      <c r="Z269" s="42">
        <f>SUMIFS(rptDeteccionMensual!$P$7:$P$9914,rptDeteccionMensual!$L$7:$L$9914,'SR con Frotis Positivo'!$W$1,rptDeteccionMensual!$E$7:$E$9914,'SR con Frotis Positivo'!$G269)</f>
        <v>0</v>
      </c>
      <c r="AA269" s="42">
        <f>SUMIFS(rptDeteccionMensual!$Q$7:$Q$9914,rptDeteccionMensual!$L$7:$L$9914,'SR con Frotis Positivo'!$W$1,rptDeteccionMensual!$E$7:$E$9914,'SR con Frotis Positivo'!$G269)</f>
        <v>0</v>
      </c>
      <c r="AB269" s="42">
        <f>SUMIFS(rptDeteccionMensual!$R$7:$R$9914,rptDeteccionMensual!$L$7:$L$9914,'SR con Frotis Positivo'!$W$1,rptDeteccionMensual!$E$7:$E$9914,'SR con Frotis Positivo'!$G269)</f>
        <v>0</v>
      </c>
      <c r="AC269" s="42">
        <f>SUMIFS(rptDeteccionMensual!$S$7:$S$9914,rptDeteccionMensual!$L$7:$L$9914,'SR con Frotis Positivo'!$W$1,rptDeteccionMensual!$E$7:$E$9914,'SR con Frotis Positivo'!$G269)</f>
        <v>0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1">
        <f t="shared" si="16"/>
        <v>0</v>
      </c>
      <c r="AJ269" s="43">
        <f t="shared" si="14"/>
        <v>0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8">
        <f>SUMIFS(rptDeteccionMensual!$X$7:$X$9914,rptDeteccionMensual!$L$7:$L$9914,'SR con Frotis Positivo'!$J$1,rptDeteccionMensual!$E$7:$E$9914,'SR con Frotis Positivo'!$G270)</f>
        <v>0</v>
      </c>
      <c r="V270" s="61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8">
        <f>SUMIFS(rptDeteccionMensual!$X$7:$X$9914,rptDeteccionMensual!$L$7:$L$9914,'SR con Frotis Positivo'!$J$1,rptDeteccionMensual!$E$7:$E$9914,'SR con Frotis Positivo'!$G271)</f>
        <v>0</v>
      </c>
      <c r="V271" s="61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8">
        <f>SUMIFS(rptDeteccionMensual!$X$7:$X$9914,rptDeteccionMensual!$L$7:$L$9914,'SR con Frotis Positivo'!$J$1,rptDeteccionMensual!$E$7:$E$9914,'SR con Frotis Positivo'!$G272)</f>
        <v>0</v>
      </c>
      <c r="V272" s="61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0</v>
      </c>
      <c r="K273" s="42">
        <f>SUMIFS(rptDeteccionMensual!$N$7:$N$9914,rptDeteccionMensual!$L$7:$L$9914,'SR con Frotis Positivo'!$J$1,rptDeteccionMensual!$E$7:$E$9914,'SR con Frotis Positivo'!$G273)</f>
        <v>0</v>
      </c>
      <c r="L273" s="42">
        <f>SUMIFS(rptDeteccionMensual!$O$7:$O$9914,rptDeteccionMensual!$L$7:$L$9914,'SR con Frotis Positivo'!$J$1,rptDeteccionMensual!$E$7:$E$9914,'SR con Frotis Positivo'!$G273)</f>
        <v>0</v>
      </c>
      <c r="M273" s="42">
        <f>SUMIFS(rptDeteccionMensual!$P$7:$P$9914,rptDeteccionMensual!$L$7:$L$9914,'SR con Frotis Positivo'!$J$1,rptDeteccionMensual!$E$7:$E$9914,'SR con Frotis Positivo'!$G273)</f>
        <v>0</v>
      </c>
      <c r="N273" s="42">
        <f>SUMIFS(rptDeteccionMensual!$Q$7:$Q$9914,rptDeteccionMensual!$L$7:$L$9914,'SR con Frotis Positivo'!$J$1,rptDeteccionMensual!$E$7:$E$9914,'SR con Frotis Positivo'!$G273)</f>
        <v>0</v>
      </c>
      <c r="O273" s="42">
        <f>SUMIFS(rptDeteccionMensual!$R$7:$R$9914,rptDeteccionMensual!$L$7:$L$9914,'SR con Frotis Positivo'!$J$1,rptDeteccionMensual!$E$7:$E$9914,'SR con Frotis Positivo'!$G273)</f>
        <v>0</v>
      </c>
      <c r="P273" s="42">
        <f>SUMIFS(rptDeteccionMensual!$S$7:$S$9914,rptDeteccionMensual!$L$7:$L$9914,'SR con Frotis Positivo'!$J$1,rptDeteccionMensual!$E$7:$E$9914,'SR con Frotis Positivo'!$G273)</f>
        <v>0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8">
        <f>SUMIFS(rptDeteccionMensual!$X$7:$X$9914,rptDeteccionMensual!$L$7:$L$9914,'SR con Frotis Positivo'!$J$1,rptDeteccionMensual!$E$7:$E$9914,'SR con Frotis Positivo'!$G273)</f>
        <v>0</v>
      </c>
      <c r="V273" s="61">
        <f t="shared" si="15"/>
        <v>0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0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1">
        <f t="shared" si="16"/>
        <v>0</v>
      </c>
      <c r="AJ273" s="43">
        <f t="shared" si="14"/>
        <v>0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8">
        <f>SUMIFS(rptDeteccionMensual!$X$7:$X$9914,rptDeteccionMensual!$L$7:$L$9914,'SR con Frotis Positivo'!$J$1,rptDeteccionMensual!$E$7:$E$9914,'SR con Frotis Positivo'!$G274)</f>
        <v>0</v>
      </c>
      <c r="V274" s="61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8">
        <f>SUMIFS(rptDeteccionMensual!$X$7:$X$9914,rptDeteccionMensual!$L$7:$L$9914,'SR con Frotis Positivo'!$J$1,rptDeteccionMensual!$E$7:$E$9914,'SR con Frotis Positivo'!$G275)</f>
        <v>0</v>
      </c>
      <c r="V275" s="61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8">
        <f>SUMIFS(rptDeteccionMensual!$X$7:$X$9914,rptDeteccionMensual!$L$7:$L$9914,'SR con Frotis Positivo'!$J$1,rptDeteccionMensual!$E$7:$E$9914,'SR con Frotis Positivo'!$G276)</f>
        <v>0</v>
      </c>
      <c r="V276" s="61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8">
        <f>SUMIFS(rptDeteccionMensual!$X$7:$X$9914,rptDeteccionMensual!$L$7:$L$9914,'SR con Frotis Positivo'!$J$1,rptDeteccionMensual!$E$7:$E$9914,'SR con Frotis Positivo'!$G277)</f>
        <v>0</v>
      </c>
      <c r="V277" s="61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8">
        <f>SUMIFS(rptDeteccionMensual!$X$7:$X$9914,rptDeteccionMensual!$L$7:$L$9914,'SR con Frotis Positivo'!$J$1,rptDeteccionMensual!$E$7:$E$9914,'SR con Frotis Positivo'!$G278)</f>
        <v>0</v>
      </c>
      <c r="V278" s="61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8">
        <f>SUMIFS(rptDeteccionMensual!$X$7:$X$9914,rptDeteccionMensual!$L$7:$L$9914,'SR con Frotis Positivo'!$J$1,rptDeteccionMensual!$E$7:$E$9914,'SR con Frotis Positivo'!$G279)</f>
        <v>0</v>
      </c>
      <c r="V279" s="61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8">
        <f>SUMIFS(rptDeteccionMensual!$X$7:$X$9914,rptDeteccionMensual!$L$7:$L$9914,'SR con Frotis Positivo'!$J$1,rptDeteccionMensual!$E$7:$E$9914,'SR con Frotis Positivo'!$G280)</f>
        <v>0</v>
      </c>
      <c r="V280" s="61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8">
        <f>SUMIFS(rptDeteccionMensual!$X$7:$X$9914,rptDeteccionMensual!$L$7:$L$9914,'SR con Frotis Positivo'!$J$1,rptDeteccionMensual!$E$7:$E$9914,'SR con Frotis Positivo'!$G281)</f>
        <v>0</v>
      </c>
      <c r="V281" s="61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8">
        <f>SUMIFS(rptDeteccionMensual!$X$7:$X$9914,rptDeteccionMensual!$L$7:$L$9914,'SR con Frotis Positivo'!$J$1,rptDeteccionMensual!$E$7:$E$9914,'SR con Frotis Positivo'!$G282)</f>
        <v>0</v>
      </c>
      <c r="V282" s="61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8">
        <f>SUMIFS(rptDeteccionMensual!$X$7:$X$9914,rptDeteccionMensual!$L$7:$L$9914,'SR con Frotis Positivo'!$J$1,rptDeteccionMensual!$E$7:$E$9914,'SR con Frotis Positivo'!$G283)</f>
        <v>0</v>
      </c>
      <c r="V283" s="61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8">
        <f>SUMIFS(rptDeteccionMensual!$X$7:$X$9914,rptDeteccionMensual!$L$7:$L$9914,'SR con Frotis Positivo'!$J$1,rptDeteccionMensual!$E$7:$E$9914,'SR con Frotis Positivo'!$G284)</f>
        <v>0</v>
      </c>
      <c r="V284" s="61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8">
        <f>SUMIFS(rptDeteccionMensual!$X$7:$X$9914,rptDeteccionMensual!$L$7:$L$9914,'SR con Frotis Positivo'!$J$1,rptDeteccionMensual!$E$7:$E$9914,'SR con Frotis Positivo'!$G285)</f>
        <v>0</v>
      </c>
      <c r="V285" s="61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8">
        <f>SUMIFS(rptDeteccionMensual!$X$7:$X$9914,rptDeteccionMensual!$L$7:$L$9914,'SR con Frotis Positivo'!$J$1,rptDeteccionMensual!$E$7:$E$9914,'SR con Frotis Positivo'!$G286)</f>
        <v>0</v>
      </c>
      <c r="V286" s="61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8">
        <f>SUMIFS(rptDeteccionMensual!$X$7:$X$9914,rptDeteccionMensual!$L$7:$L$9914,'SR con Frotis Positivo'!$J$1,rptDeteccionMensual!$E$7:$E$9914,'SR con Frotis Positivo'!$G287)</f>
        <v>0</v>
      </c>
      <c r="V287" s="61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8">
        <f>SUMIFS(rptDeteccionMensual!$X$7:$X$9914,rptDeteccionMensual!$L$7:$L$9914,'SR con Frotis Positivo'!$J$1,rptDeteccionMensual!$E$7:$E$9914,'SR con Frotis Positivo'!$G288)</f>
        <v>0</v>
      </c>
      <c r="V288" s="61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8">
        <f>SUMIFS(rptDeteccionMensual!$X$7:$X$9914,rptDeteccionMensual!$L$7:$L$9914,'SR con Frotis Positivo'!$J$1,rptDeteccionMensual!$E$7:$E$9914,'SR con Frotis Positivo'!$G289)</f>
        <v>0</v>
      </c>
      <c r="V289" s="61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0</v>
      </c>
      <c r="K290" s="42">
        <f>SUMIFS(rptDeteccionMensual!$N$7:$N$9914,rptDeteccionMensual!$L$7:$L$9914,'SR con Frotis Positivo'!$J$1,rptDeteccionMensual!$E$7:$E$9914,'SR con Frotis Positivo'!$G290)</f>
        <v>0</v>
      </c>
      <c r="L290" s="42">
        <f>SUMIFS(rptDeteccionMensual!$O$7:$O$9914,rptDeteccionMensual!$L$7:$L$9914,'SR con Frotis Positivo'!$J$1,rptDeteccionMensual!$E$7:$E$9914,'SR con Frotis Positivo'!$G290)</f>
        <v>0</v>
      </c>
      <c r="M290" s="42">
        <f>SUMIFS(rptDeteccionMensual!$P$7:$P$9914,rptDeteccionMensual!$L$7:$L$9914,'SR con Frotis Positivo'!$J$1,rptDeteccionMensual!$E$7:$E$9914,'SR con Frotis Positivo'!$G290)</f>
        <v>0</v>
      </c>
      <c r="N290" s="42">
        <f>SUMIFS(rptDeteccionMensual!$Q$7:$Q$9914,rptDeteccionMensual!$L$7:$L$9914,'SR con Frotis Positivo'!$J$1,rptDeteccionMensual!$E$7:$E$9914,'SR con Frotis Positivo'!$G290)</f>
        <v>0</v>
      </c>
      <c r="O290" s="42">
        <f>SUMIFS(rptDeteccionMensual!$R$7:$R$9914,rptDeteccionMensual!$L$7:$L$9914,'SR con Frotis Positivo'!$J$1,rptDeteccionMensual!$E$7:$E$9914,'SR con Frotis Positivo'!$G290)</f>
        <v>0</v>
      </c>
      <c r="P290" s="42">
        <f>SUMIFS(rptDeteccionMensual!$S$7:$S$9914,rptDeteccionMensual!$L$7:$L$9914,'SR con Frotis Positivo'!$J$1,rptDeteccionMensual!$E$7:$E$9914,'SR con Frotis Positivo'!$G290)</f>
        <v>0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8">
        <f>SUMIFS(rptDeteccionMensual!$X$7:$X$9914,rptDeteccionMensual!$L$7:$L$9914,'SR con Frotis Positivo'!$J$1,rptDeteccionMensual!$E$7:$E$9914,'SR con Frotis Positivo'!$G290)</f>
        <v>0</v>
      </c>
      <c r="V290" s="61">
        <f t="shared" si="15"/>
        <v>0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0</v>
      </c>
      <c r="Z290" s="42">
        <f>SUMIFS(rptDeteccionMensual!$P$7:$P$9914,rptDeteccionMensual!$L$7:$L$9914,'SR con Frotis Positivo'!$W$1,rptDeteccionMensual!$E$7:$E$9914,'SR con Frotis Positivo'!$G290)</f>
        <v>0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0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1">
        <f t="shared" si="16"/>
        <v>0</v>
      </c>
      <c r="AJ290" s="43">
        <f t="shared" si="14"/>
        <v>0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0</v>
      </c>
      <c r="K291" s="42">
        <f>SUMIFS(rptDeteccionMensual!$N$7:$N$9914,rptDeteccionMensual!$L$7:$L$9914,'SR con Frotis Positivo'!$J$1,rptDeteccionMensual!$E$7:$E$9914,'SR con Frotis Positivo'!$G291)</f>
        <v>0</v>
      </c>
      <c r="L291" s="42">
        <f>SUMIFS(rptDeteccionMensual!$O$7:$O$9914,rptDeteccionMensual!$L$7:$L$9914,'SR con Frotis Positivo'!$J$1,rptDeteccionMensual!$E$7:$E$9914,'SR con Frotis Positivo'!$G291)</f>
        <v>0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0</v>
      </c>
      <c r="O291" s="42">
        <f>SUMIFS(rptDeteccionMensual!$R$7:$R$9914,rptDeteccionMensual!$L$7:$L$9914,'SR con Frotis Positivo'!$J$1,rptDeteccionMensual!$E$7:$E$9914,'SR con Frotis Positivo'!$G291)</f>
        <v>0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8">
        <f>SUMIFS(rptDeteccionMensual!$X$7:$X$9914,rptDeteccionMensual!$L$7:$L$9914,'SR con Frotis Positivo'!$J$1,rptDeteccionMensual!$E$7:$E$9914,'SR con Frotis Positivo'!$G291)</f>
        <v>0</v>
      </c>
      <c r="V291" s="61">
        <f t="shared" si="15"/>
        <v>0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0</v>
      </c>
      <c r="L292" s="42">
        <f>SUMIFS(rptDeteccionMensual!$O$7:$O$9914,rptDeteccionMensual!$L$7:$L$9914,'SR con Frotis Positivo'!$J$1,rptDeteccionMensual!$E$7:$E$9914,'SR con Frotis Positivo'!$G292)</f>
        <v>0</v>
      </c>
      <c r="M292" s="42">
        <f>SUMIFS(rptDeteccionMensual!$P$7:$P$9914,rptDeteccionMensual!$L$7:$L$9914,'SR con Frotis Positivo'!$J$1,rptDeteccionMensual!$E$7:$E$9914,'SR con Frotis Positivo'!$G292)</f>
        <v>0</v>
      </c>
      <c r="N292" s="42">
        <f>SUMIFS(rptDeteccionMensual!$Q$7:$Q$9914,rptDeteccionMensual!$L$7:$L$9914,'SR con Frotis Positivo'!$J$1,rptDeteccionMensual!$E$7:$E$9914,'SR con Frotis Positivo'!$G292)</f>
        <v>0</v>
      </c>
      <c r="O292" s="42">
        <f>SUMIFS(rptDeteccionMensual!$R$7:$R$9914,rptDeteccionMensual!$L$7:$L$9914,'SR con Frotis Positivo'!$J$1,rptDeteccionMensual!$E$7:$E$9914,'SR con Frotis Positivo'!$G292)</f>
        <v>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8">
        <f>SUMIFS(rptDeteccionMensual!$X$7:$X$9914,rptDeteccionMensual!$L$7:$L$9914,'SR con Frotis Positivo'!$J$1,rptDeteccionMensual!$E$7:$E$9914,'SR con Frotis Positivo'!$G292)</f>
        <v>0</v>
      </c>
      <c r="V292" s="61">
        <f t="shared" si="15"/>
        <v>0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0</v>
      </c>
      <c r="K293" s="42">
        <f>SUMIFS(rptDeteccionMensual!$N$7:$N$9914,rptDeteccionMensual!$L$7:$L$9914,'SR con Frotis Positivo'!$J$1,rptDeteccionMensual!$E$7:$E$9914,'SR con Frotis Positivo'!$G293)</f>
        <v>0</v>
      </c>
      <c r="L293" s="42">
        <f>SUMIFS(rptDeteccionMensual!$O$7:$O$9914,rptDeteccionMensual!$L$7:$L$9914,'SR con Frotis Positivo'!$J$1,rptDeteccionMensual!$E$7:$E$9914,'SR con Frotis Positivo'!$G293)</f>
        <v>0</v>
      </c>
      <c r="M293" s="42">
        <f>SUMIFS(rptDeteccionMensual!$P$7:$P$9914,rptDeteccionMensual!$L$7:$L$9914,'SR con Frotis Positivo'!$J$1,rptDeteccionMensual!$E$7:$E$9914,'SR con Frotis Positivo'!$G293)</f>
        <v>0</v>
      </c>
      <c r="N293" s="42">
        <f>SUMIFS(rptDeteccionMensual!$Q$7:$Q$9914,rptDeteccionMensual!$L$7:$L$9914,'SR con Frotis Positivo'!$J$1,rptDeteccionMensual!$E$7:$E$9914,'SR con Frotis Positivo'!$G293)</f>
        <v>0</v>
      </c>
      <c r="O293" s="42">
        <f>SUMIFS(rptDeteccionMensual!$R$7:$R$9914,rptDeteccionMensual!$L$7:$L$9914,'SR con Frotis Positivo'!$J$1,rptDeteccionMensual!$E$7:$E$9914,'SR con Frotis Positivo'!$G293)</f>
        <v>0</v>
      </c>
      <c r="P293" s="42">
        <f>SUMIFS(rptDeteccionMensual!$S$7:$S$9914,rptDeteccionMensual!$L$7:$L$9914,'SR con Frotis Positivo'!$J$1,rptDeteccionMensual!$E$7:$E$9914,'SR con Frotis Positivo'!$G293)</f>
        <v>0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8">
        <f>SUMIFS(rptDeteccionMensual!$X$7:$X$9914,rptDeteccionMensual!$L$7:$L$9914,'SR con Frotis Positivo'!$J$1,rptDeteccionMensual!$E$7:$E$9914,'SR con Frotis Positivo'!$G293)</f>
        <v>0</v>
      </c>
      <c r="V293" s="61">
        <f t="shared" si="15"/>
        <v>0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8">
        <f>SUMIFS(rptDeteccionMensual!$X$7:$X$9914,rptDeteccionMensual!$L$7:$L$9914,'SR con Frotis Positivo'!$J$1,rptDeteccionMensual!$E$7:$E$9914,'SR con Frotis Positivo'!$G294)</f>
        <v>0</v>
      </c>
      <c r="V294" s="61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8">
        <f>SUMIFS(rptDeteccionMensual!$X$7:$X$9914,rptDeteccionMensual!$L$7:$L$9914,'SR con Frotis Positivo'!$J$1,rptDeteccionMensual!$E$7:$E$9914,'SR con Frotis Positivo'!$G295)</f>
        <v>0</v>
      </c>
      <c r="V295" s="61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8">
        <f>SUMIFS(rptDeteccionMensual!$X$7:$X$9914,rptDeteccionMensual!$L$7:$L$9914,'SR con Frotis Positivo'!$J$1,rptDeteccionMensual!$E$7:$E$9914,'SR con Frotis Positivo'!$G296)</f>
        <v>0</v>
      </c>
      <c r="V296" s="61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0</v>
      </c>
      <c r="O297" s="42">
        <f>SUMIFS(rptDeteccionMensual!$R$7:$R$9914,rptDeteccionMensual!$L$7:$L$9914,'SR con Frotis Positivo'!$J$1,rptDeteccionMensual!$E$7:$E$9914,'SR con Frotis Positivo'!$G297)</f>
        <v>0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8">
        <f>SUMIFS(rptDeteccionMensual!$X$7:$X$9914,rptDeteccionMensual!$L$7:$L$9914,'SR con Frotis Positivo'!$J$1,rptDeteccionMensual!$E$7:$E$9914,'SR con Frotis Positivo'!$G297)</f>
        <v>0</v>
      </c>
      <c r="V297" s="61">
        <f t="shared" si="15"/>
        <v>0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8">
        <f>SUMIFS(rptDeteccionMensual!$X$7:$X$9914,rptDeteccionMensual!$L$7:$L$9914,'SR con Frotis Positivo'!$J$1,rptDeteccionMensual!$E$7:$E$9914,'SR con Frotis Positivo'!$G298)</f>
        <v>0</v>
      </c>
      <c r="V298" s="61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8">
        <f>SUMIFS(rptDeteccionMensual!$X$7:$X$9914,rptDeteccionMensual!$L$7:$L$9914,'SR con Frotis Positivo'!$J$1,rptDeteccionMensual!$E$7:$E$9914,'SR con Frotis Positivo'!$G299)</f>
        <v>0</v>
      </c>
      <c r="V299" s="61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8">
        <f>SUMIFS(rptDeteccionMensual!$X$7:$X$9914,rptDeteccionMensual!$L$7:$L$9914,'SR con Frotis Positivo'!$J$1,rptDeteccionMensual!$E$7:$E$9914,'SR con Frotis Positivo'!$G300)</f>
        <v>0</v>
      </c>
      <c r="V300" s="61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8">
        <f>SUMIFS(rptDeteccionMensual!$X$7:$X$9914,rptDeteccionMensual!$L$7:$L$9914,'SR con Frotis Positivo'!$J$1,rptDeteccionMensual!$E$7:$E$9914,'SR con Frotis Positivo'!$G301)</f>
        <v>0</v>
      </c>
      <c r="V301" s="61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8">
        <f>SUMIFS(rptDeteccionMensual!$X$7:$X$9914,rptDeteccionMensual!$L$7:$L$9914,'SR con Frotis Positivo'!$J$1,rptDeteccionMensual!$E$7:$E$9914,'SR con Frotis Positivo'!$G302)</f>
        <v>0</v>
      </c>
      <c r="V302" s="61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8">
        <f>SUMIFS(rptDeteccionMensual!$X$7:$X$9914,rptDeteccionMensual!$L$7:$L$9914,'SR con Frotis Positivo'!$J$1,rptDeteccionMensual!$E$7:$E$9914,'SR con Frotis Positivo'!$G303)</f>
        <v>0</v>
      </c>
      <c r="V303" s="61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0</v>
      </c>
      <c r="K304" s="42">
        <f>SUMIFS(rptDeteccionMensual!$N$7:$N$9914,rptDeteccionMensual!$L$7:$L$9914,'SR con Frotis Positivo'!$J$1,rptDeteccionMensual!$E$7:$E$9914,'SR con Frotis Positivo'!$G304)</f>
        <v>0</v>
      </c>
      <c r="L304" s="42">
        <f>SUMIFS(rptDeteccionMensual!$O$7:$O$9914,rptDeteccionMensual!$L$7:$L$9914,'SR con Frotis Positivo'!$J$1,rptDeteccionMensual!$E$7:$E$9914,'SR con Frotis Positivo'!$G304)</f>
        <v>0</v>
      </c>
      <c r="M304" s="42">
        <f>SUMIFS(rptDeteccionMensual!$P$7:$P$9914,rptDeteccionMensual!$L$7:$L$9914,'SR con Frotis Positivo'!$J$1,rptDeteccionMensual!$E$7:$E$9914,'SR con Frotis Positivo'!$G304)</f>
        <v>0</v>
      </c>
      <c r="N304" s="42">
        <f>SUMIFS(rptDeteccionMensual!$Q$7:$Q$9914,rptDeteccionMensual!$L$7:$L$9914,'SR con Frotis Positivo'!$J$1,rptDeteccionMensual!$E$7:$E$9914,'SR con Frotis Positivo'!$G304)</f>
        <v>0</v>
      </c>
      <c r="O304" s="42">
        <f>SUMIFS(rptDeteccionMensual!$R$7:$R$9914,rptDeteccionMensual!$L$7:$L$9914,'SR con Frotis Positivo'!$J$1,rptDeteccionMensual!$E$7:$E$9914,'SR con Frotis Positivo'!$G304)</f>
        <v>0</v>
      </c>
      <c r="P304" s="42">
        <f>SUMIFS(rptDeteccionMensual!$S$7:$S$9914,rptDeteccionMensual!$L$7:$L$9914,'SR con Frotis Positivo'!$J$1,rptDeteccionMensual!$E$7:$E$9914,'SR con Frotis Positivo'!$G304)</f>
        <v>0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8">
        <f>SUMIFS(rptDeteccionMensual!$X$7:$X$9914,rptDeteccionMensual!$L$7:$L$9914,'SR con Frotis Positivo'!$J$1,rptDeteccionMensual!$E$7:$E$9914,'SR con Frotis Positivo'!$G304)</f>
        <v>0</v>
      </c>
      <c r="V304" s="61">
        <f t="shared" si="15"/>
        <v>0</v>
      </c>
      <c r="W304" s="42">
        <f>SUMIFS(rptDeteccionMensual!$M$7:$M$9914,rptDeteccionMensual!$L$7:$L$9914,'SR con Frotis Positivo'!$W$1,rptDeteccionMensual!$E$7:$E$9914,'SR con Frotis Positivo'!$G304)</f>
        <v>0</v>
      </c>
      <c r="X304" s="42">
        <f>SUMIFS(rptDeteccionMensual!$N$7:$N$9914,rptDeteccionMensual!$L$7:$L$9914,'SR con Frotis Positivo'!$W$1,rptDeteccionMensual!$E$7:$E$9914,'SR con Frotis Positivo'!$G304)</f>
        <v>0</v>
      </c>
      <c r="Y304" s="42">
        <f>SUMIFS(rptDeteccionMensual!$O$7:$O$9914,rptDeteccionMensual!$L$7:$L$9914,'SR con Frotis Positivo'!$W$1,rptDeteccionMensual!$E$7:$E$9914,'SR con Frotis Positivo'!$G304)</f>
        <v>0</v>
      </c>
      <c r="Z304" s="42">
        <f>SUMIFS(rptDeteccionMensual!$P$7:$P$9914,rptDeteccionMensual!$L$7:$L$9914,'SR con Frotis Positivo'!$W$1,rptDeteccionMensual!$E$7:$E$9914,'SR con Frotis Positivo'!$G304)</f>
        <v>0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0</v>
      </c>
      <c r="AC304" s="42">
        <f>SUMIFS(rptDeteccionMensual!$S$7:$S$9914,rptDeteccionMensual!$L$7:$L$9914,'SR con Frotis Positivo'!$W$1,rptDeteccionMensual!$E$7:$E$9914,'SR con Frotis Positivo'!$G304)</f>
        <v>0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1">
        <f t="shared" si="16"/>
        <v>0</v>
      </c>
      <c r="AJ304" s="43">
        <f t="shared" si="14"/>
        <v>0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0</v>
      </c>
      <c r="K305" s="42">
        <f>SUMIFS(rptDeteccionMensual!$N$7:$N$9914,rptDeteccionMensual!$L$7:$L$9914,'SR con Frotis Positivo'!$J$1,rptDeteccionMensual!$E$7:$E$9914,'SR con Frotis Positivo'!$G305)</f>
        <v>0</v>
      </c>
      <c r="L305" s="42">
        <f>SUMIFS(rptDeteccionMensual!$O$7:$O$9914,rptDeteccionMensual!$L$7:$L$9914,'SR con Frotis Positivo'!$J$1,rptDeteccionMensual!$E$7:$E$9914,'SR con Frotis Positivo'!$G305)</f>
        <v>0</v>
      </c>
      <c r="M305" s="42">
        <f>SUMIFS(rptDeteccionMensual!$P$7:$P$9914,rptDeteccionMensual!$L$7:$L$9914,'SR con Frotis Positivo'!$J$1,rptDeteccionMensual!$E$7:$E$9914,'SR con Frotis Positivo'!$G305)</f>
        <v>0</v>
      </c>
      <c r="N305" s="42">
        <f>SUMIFS(rptDeteccionMensual!$Q$7:$Q$9914,rptDeteccionMensual!$L$7:$L$9914,'SR con Frotis Positivo'!$J$1,rptDeteccionMensual!$E$7:$E$9914,'SR con Frotis Positivo'!$G305)</f>
        <v>0</v>
      </c>
      <c r="O305" s="42">
        <f>SUMIFS(rptDeteccionMensual!$R$7:$R$9914,rptDeteccionMensual!$L$7:$L$9914,'SR con Frotis Positivo'!$J$1,rptDeteccionMensual!$E$7:$E$9914,'SR con Frotis Positivo'!$G305)</f>
        <v>0</v>
      </c>
      <c r="P305" s="42">
        <f>SUMIFS(rptDeteccionMensual!$S$7:$S$9914,rptDeteccionMensual!$L$7:$L$9914,'SR con Frotis Positivo'!$J$1,rptDeteccionMensual!$E$7:$E$9914,'SR con Frotis Positivo'!$G305)</f>
        <v>0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8">
        <f>SUMIFS(rptDeteccionMensual!$X$7:$X$9914,rptDeteccionMensual!$L$7:$L$9914,'SR con Frotis Positivo'!$J$1,rptDeteccionMensual!$E$7:$E$9914,'SR con Frotis Positivo'!$G305)</f>
        <v>0</v>
      </c>
      <c r="V305" s="61">
        <f t="shared" si="15"/>
        <v>0</v>
      </c>
      <c r="W305" s="42">
        <f>SUMIFS(rptDeteccionMensual!$M$7:$M$9914,rptDeteccionMensual!$L$7:$L$9914,'SR con Frotis Positivo'!$W$1,rptDeteccionMensual!$E$7:$E$9914,'SR con Frotis Positivo'!$G305)</f>
        <v>0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0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1">
        <f t="shared" si="16"/>
        <v>0</v>
      </c>
      <c r="AJ305" s="43">
        <f t="shared" si="14"/>
        <v>0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8">
        <f>SUMIFS(rptDeteccionMensual!$X$7:$X$9914,rptDeteccionMensual!$L$7:$L$9914,'SR con Frotis Positivo'!$J$1,rptDeteccionMensual!$E$7:$E$9914,'SR con Frotis Positivo'!$G306)</f>
        <v>0</v>
      </c>
      <c r="V306" s="61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8">
        <f>SUMIFS(rptDeteccionMensual!$X$7:$X$9914,rptDeteccionMensual!$L$7:$L$9914,'SR con Frotis Positivo'!$J$1,rptDeteccionMensual!$E$7:$E$9914,'SR con Frotis Positivo'!$G307)</f>
        <v>0</v>
      </c>
      <c r="V307" s="61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0</v>
      </c>
      <c r="M308" s="42">
        <f>SUMIFS(rptDeteccionMensual!$P$7:$P$9914,rptDeteccionMensual!$L$7:$L$9914,'SR con Frotis Positivo'!$J$1,rptDeteccionMensual!$E$7:$E$9914,'SR con Frotis Positivo'!$G308)</f>
        <v>0</v>
      </c>
      <c r="N308" s="42">
        <f>SUMIFS(rptDeteccionMensual!$Q$7:$Q$9914,rptDeteccionMensual!$L$7:$L$9914,'SR con Frotis Positivo'!$J$1,rptDeteccionMensual!$E$7:$E$9914,'SR con Frotis Positivo'!$G308)</f>
        <v>0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0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8">
        <f>SUMIFS(rptDeteccionMensual!$X$7:$X$9914,rptDeteccionMensual!$L$7:$L$9914,'SR con Frotis Positivo'!$J$1,rptDeteccionMensual!$E$7:$E$9914,'SR con Frotis Positivo'!$G308)</f>
        <v>0</v>
      </c>
      <c r="V308" s="61">
        <f t="shared" si="15"/>
        <v>0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0</v>
      </c>
      <c r="K309" s="42">
        <f>SUMIFS(rptDeteccionMensual!$N$7:$N$9914,rptDeteccionMensual!$L$7:$L$9914,'SR con Frotis Positivo'!$J$1,rptDeteccionMensual!$E$7:$E$9914,'SR con Frotis Positivo'!$G309)</f>
        <v>0</v>
      </c>
      <c r="L309" s="42">
        <f>SUMIFS(rptDeteccionMensual!$O$7:$O$9914,rptDeteccionMensual!$L$7:$L$9914,'SR con Frotis Positivo'!$J$1,rptDeteccionMensual!$E$7:$E$9914,'SR con Frotis Positivo'!$G309)</f>
        <v>0</v>
      </c>
      <c r="M309" s="42">
        <f>SUMIFS(rptDeteccionMensual!$P$7:$P$9914,rptDeteccionMensual!$L$7:$L$9914,'SR con Frotis Positivo'!$J$1,rptDeteccionMensual!$E$7:$E$9914,'SR con Frotis Positivo'!$G309)</f>
        <v>0</v>
      </c>
      <c r="N309" s="42">
        <f>SUMIFS(rptDeteccionMensual!$Q$7:$Q$9914,rptDeteccionMensual!$L$7:$L$9914,'SR con Frotis Positivo'!$J$1,rptDeteccionMensual!$E$7:$E$9914,'SR con Frotis Positivo'!$G309)</f>
        <v>0</v>
      </c>
      <c r="O309" s="42">
        <f>SUMIFS(rptDeteccionMensual!$R$7:$R$9914,rptDeteccionMensual!$L$7:$L$9914,'SR con Frotis Positivo'!$J$1,rptDeteccionMensual!$E$7:$E$9914,'SR con Frotis Positivo'!$G309)</f>
        <v>0</v>
      </c>
      <c r="P309" s="42">
        <f>SUMIFS(rptDeteccionMensual!$S$7:$S$9914,rptDeteccionMensual!$L$7:$L$9914,'SR con Frotis Positivo'!$J$1,rptDeteccionMensual!$E$7:$E$9914,'SR con Frotis Positivo'!$G309)</f>
        <v>0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8">
        <f>SUMIFS(rptDeteccionMensual!$X$7:$X$9914,rptDeteccionMensual!$L$7:$L$9914,'SR con Frotis Positivo'!$J$1,rptDeteccionMensual!$E$7:$E$9914,'SR con Frotis Positivo'!$G309)</f>
        <v>0</v>
      </c>
      <c r="V309" s="61">
        <f t="shared" si="15"/>
        <v>0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0</v>
      </c>
      <c r="K310" s="42">
        <f>SUMIFS(rptDeteccionMensual!$N$7:$N$9914,rptDeteccionMensual!$L$7:$L$9914,'SR con Frotis Positivo'!$J$1,rptDeteccionMensual!$E$7:$E$9914,'SR con Frotis Positivo'!$G310)</f>
        <v>0</v>
      </c>
      <c r="L310" s="42">
        <f>SUMIFS(rptDeteccionMensual!$O$7:$O$9914,rptDeteccionMensual!$L$7:$L$9914,'SR con Frotis Positivo'!$J$1,rptDeteccionMensual!$E$7:$E$9914,'SR con Frotis Positivo'!$G310)</f>
        <v>0</v>
      </c>
      <c r="M310" s="42">
        <f>SUMIFS(rptDeteccionMensual!$P$7:$P$9914,rptDeteccionMensual!$L$7:$L$9914,'SR con Frotis Positivo'!$J$1,rptDeteccionMensual!$E$7:$E$9914,'SR con Frotis Positivo'!$G310)</f>
        <v>0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0</v>
      </c>
      <c r="P310" s="42">
        <f>SUMIFS(rptDeteccionMensual!$S$7:$S$9914,rptDeteccionMensual!$L$7:$L$9914,'SR con Frotis Positivo'!$J$1,rptDeteccionMensual!$E$7:$E$9914,'SR con Frotis Positivo'!$G310)</f>
        <v>0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8">
        <f>SUMIFS(rptDeteccionMensual!$X$7:$X$9914,rptDeteccionMensual!$L$7:$L$9914,'SR con Frotis Positivo'!$J$1,rptDeteccionMensual!$E$7:$E$9914,'SR con Frotis Positivo'!$G310)</f>
        <v>0</v>
      </c>
      <c r="V310" s="61">
        <f t="shared" si="15"/>
        <v>0</v>
      </c>
      <c r="W310" s="42">
        <f>SUMIFS(rptDeteccionMensual!$M$7:$M$9914,rptDeteccionMensual!$L$7:$L$9914,'SR con Frotis Positivo'!$W$1,rptDeteccionMensual!$E$7:$E$9914,'SR con Frotis Positivo'!$G310)</f>
        <v>0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1">
        <f t="shared" si="16"/>
        <v>0</v>
      </c>
      <c r="AJ310" s="43">
        <f t="shared" si="14"/>
        <v>0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0</v>
      </c>
      <c r="K311" s="42">
        <f>SUMIFS(rptDeteccionMensual!$N$7:$N$9914,rptDeteccionMensual!$L$7:$L$9914,'SR con Frotis Positivo'!$J$1,rptDeteccionMensual!$E$7:$E$9914,'SR con Frotis Positivo'!$G311)</f>
        <v>0</v>
      </c>
      <c r="L311" s="42">
        <f>SUMIFS(rptDeteccionMensual!$O$7:$O$9914,rptDeteccionMensual!$L$7:$L$9914,'SR con Frotis Positivo'!$J$1,rptDeteccionMensual!$E$7:$E$9914,'SR con Frotis Positivo'!$G311)</f>
        <v>0</v>
      </c>
      <c r="M311" s="42">
        <f>SUMIFS(rptDeteccionMensual!$P$7:$P$9914,rptDeteccionMensual!$L$7:$L$9914,'SR con Frotis Positivo'!$J$1,rptDeteccionMensual!$E$7:$E$9914,'SR con Frotis Positivo'!$G311)</f>
        <v>0</v>
      </c>
      <c r="N311" s="42">
        <f>SUMIFS(rptDeteccionMensual!$Q$7:$Q$9914,rptDeteccionMensual!$L$7:$L$9914,'SR con Frotis Positivo'!$J$1,rptDeteccionMensual!$E$7:$E$9914,'SR con Frotis Positivo'!$G311)</f>
        <v>0</v>
      </c>
      <c r="O311" s="42">
        <f>SUMIFS(rptDeteccionMensual!$R$7:$R$9914,rptDeteccionMensual!$L$7:$L$9914,'SR con Frotis Positivo'!$J$1,rptDeteccionMensual!$E$7:$E$9914,'SR con Frotis Positivo'!$G311)</f>
        <v>0</v>
      </c>
      <c r="P311" s="42">
        <f>SUMIFS(rptDeteccionMensual!$S$7:$S$9914,rptDeteccionMensual!$L$7:$L$9914,'SR con Frotis Positivo'!$J$1,rptDeteccionMensual!$E$7:$E$9914,'SR con Frotis Positivo'!$G311)</f>
        <v>0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8">
        <f>SUMIFS(rptDeteccionMensual!$X$7:$X$9914,rptDeteccionMensual!$L$7:$L$9914,'SR con Frotis Positivo'!$J$1,rptDeteccionMensual!$E$7:$E$9914,'SR con Frotis Positivo'!$G311)</f>
        <v>0</v>
      </c>
      <c r="V311" s="61">
        <f t="shared" si="15"/>
        <v>0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0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1">
        <f t="shared" si="16"/>
        <v>0</v>
      </c>
      <c r="AJ311" s="43">
        <f t="shared" si="14"/>
        <v>0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0</v>
      </c>
      <c r="K312" s="42">
        <f>SUMIFS(rptDeteccionMensual!$N$7:$N$9914,rptDeteccionMensual!$L$7:$L$9914,'SR con Frotis Positivo'!$J$1,rptDeteccionMensual!$E$7:$E$9914,'SR con Frotis Positivo'!$G312)</f>
        <v>0</v>
      </c>
      <c r="L312" s="42">
        <f>SUMIFS(rptDeteccionMensual!$O$7:$O$9914,rptDeteccionMensual!$L$7:$L$9914,'SR con Frotis Positivo'!$J$1,rptDeteccionMensual!$E$7:$E$9914,'SR con Frotis Positivo'!$G312)</f>
        <v>0</v>
      </c>
      <c r="M312" s="42">
        <f>SUMIFS(rptDeteccionMensual!$P$7:$P$9914,rptDeteccionMensual!$L$7:$L$9914,'SR con Frotis Positivo'!$J$1,rptDeteccionMensual!$E$7:$E$9914,'SR con Frotis Positivo'!$G312)</f>
        <v>0</v>
      </c>
      <c r="N312" s="42">
        <f>SUMIFS(rptDeteccionMensual!$Q$7:$Q$9914,rptDeteccionMensual!$L$7:$L$9914,'SR con Frotis Positivo'!$J$1,rptDeteccionMensual!$E$7:$E$9914,'SR con Frotis Positivo'!$G312)</f>
        <v>0</v>
      </c>
      <c r="O312" s="42">
        <f>SUMIFS(rptDeteccionMensual!$R$7:$R$9914,rptDeteccionMensual!$L$7:$L$9914,'SR con Frotis Positivo'!$J$1,rptDeteccionMensual!$E$7:$E$9914,'SR con Frotis Positivo'!$G312)</f>
        <v>0</v>
      </c>
      <c r="P312" s="42">
        <f>SUMIFS(rptDeteccionMensual!$S$7:$S$9914,rptDeteccionMensual!$L$7:$L$9914,'SR con Frotis Positivo'!$J$1,rptDeteccionMensual!$E$7:$E$9914,'SR con Frotis Positivo'!$G312)</f>
        <v>0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8">
        <f>SUMIFS(rptDeteccionMensual!$X$7:$X$9914,rptDeteccionMensual!$L$7:$L$9914,'SR con Frotis Positivo'!$J$1,rptDeteccionMensual!$E$7:$E$9914,'SR con Frotis Positivo'!$G312)</f>
        <v>0</v>
      </c>
      <c r="V312" s="61">
        <f t="shared" si="15"/>
        <v>0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0</v>
      </c>
      <c r="M313" s="42">
        <f>SUMIFS(rptDeteccionMensual!$P$7:$P$9914,rptDeteccionMensual!$L$7:$L$9914,'SR con Frotis Positivo'!$J$1,rptDeteccionMensual!$E$7:$E$9914,'SR con Frotis Positivo'!$G313)</f>
        <v>0</v>
      </c>
      <c r="N313" s="42">
        <f>SUMIFS(rptDeteccionMensual!$Q$7:$Q$9914,rptDeteccionMensual!$L$7:$L$9914,'SR con Frotis Positivo'!$J$1,rptDeteccionMensual!$E$7:$E$9914,'SR con Frotis Positivo'!$G313)</f>
        <v>0</v>
      </c>
      <c r="O313" s="42">
        <f>SUMIFS(rptDeteccionMensual!$R$7:$R$9914,rptDeteccionMensual!$L$7:$L$9914,'SR con Frotis Positivo'!$J$1,rptDeteccionMensual!$E$7:$E$9914,'SR con Frotis Positivo'!$G313)</f>
        <v>0</v>
      </c>
      <c r="P313" s="42">
        <f>SUMIFS(rptDeteccionMensual!$S$7:$S$9914,rptDeteccionMensual!$L$7:$L$9914,'SR con Frotis Positivo'!$J$1,rptDeteccionMensual!$E$7:$E$9914,'SR con Frotis Positivo'!$G313)</f>
        <v>0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8">
        <f>SUMIFS(rptDeteccionMensual!$X$7:$X$9914,rptDeteccionMensual!$L$7:$L$9914,'SR con Frotis Positivo'!$J$1,rptDeteccionMensual!$E$7:$E$9914,'SR con Frotis Positivo'!$G313)</f>
        <v>0</v>
      </c>
      <c r="V313" s="61">
        <f t="shared" si="15"/>
        <v>0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0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1">
        <f t="shared" si="16"/>
        <v>0</v>
      </c>
      <c r="AJ313" s="43">
        <f t="shared" si="14"/>
        <v>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0</v>
      </c>
      <c r="K314" s="42">
        <f>SUMIFS(rptDeteccionMensual!$N$7:$N$9914,rptDeteccionMensual!$L$7:$L$9914,'SR con Frotis Positivo'!$J$1,rptDeteccionMensual!$E$7:$E$9914,'SR con Frotis Positivo'!$G314)</f>
        <v>0</v>
      </c>
      <c r="L314" s="42">
        <f>SUMIFS(rptDeteccionMensual!$O$7:$O$9914,rptDeteccionMensual!$L$7:$L$9914,'SR con Frotis Positivo'!$J$1,rptDeteccionMensual!$E$7:$E$9914,'SR con Frotis Positivo'!$G314)</f>
        <v>0</v>
      </c>
      <c r="M314" s="42">
        <f>SUMIFS(rptDeteccionMensual!$P$7:$P$9914,rptDeteccionMensual!$L$7:$L$9914,'SR con Frotis Positivo'!$J$1,rptDeteccionMensual!$E$7:$E$9914,'SR con Frotis Positivo'!$G314)</f>
        <v>0</v>
      </c>
      <c r="N314" s="42">
        <f>SUMIFS(rptDeteccionMensual!$Q$7:$Q$9914,rptDeteccionMensual!$L$7:$L$9914,'SR con Frotis Positivo'!$J$1,rptDeteccionMensual!$E$7:$E$9914,'SR con Frotis Positivo'!$G314)</f>
        <v>0</v>
      </c>
      <c r="O314" s="42">
        <f>SUMIFS(rptDeteccionMensual!$R$7:$R$9914,rptDeteccionMensual!$L$7:$L$9914,'SR con Frotis Positivo'!$J$1,rptDeteccionMensual!$E$7:$E$9914,'SR con Frotis Positivo'!$G314)</f>
        <v>0</v>
      </c>
      <c r="P314" s="42">
        <f>SUMIFS(rptDeteccionMensual!$S$7:$S$9914,rptDeteccionMensual!$L$7:$L$9914,'SR con Frotis Positivo'!$J$1,rptDeteccionMensual!$E$7:$E$9914,'SR con Frotis Positivo'!$G314)</f>
        <v>0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8">
        <f>SUMIFS(rptDeteccionMensual!$X$7:$X$9914,rptDeteccionMensual!$L$7:$L$9914,'SR con Frotis Positivo'!$J$1,rptDeteccionMensual!$E$7:$E$9914,'SR con Frotis Positivo'!$G314)</f>
        <v>0</v>
      </c>
      <c r="V314" s="61">
        <f t="shared" si="15"/>
        <v>0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0</v>
      </c>
      <c r="K315" s="42">
        <f>SUMIFS(rptDeteccionMensual!$N$7:$N$9914,rptDeteccionMensual!$L$7:$L$9914,'SR con Frotis Positivo'!$J$1,rptDeteccionMensual!$E$7:$E$9914,'SR con Frotis Positivo'!$G315)</f>
        <v>0</v>
      </c>
      <c r="L315" s="42">
        <f>SUMIFS(rptDeteccionMensual!$O$7:$O$9914,rptDeteccionMensual!$L$7:$L$9914,'SR con Frotis Positivo'!$J$1,rptDeteccionMensual!$E$7:$E$9914,'SR con Frotis Positivo'!$G315)</f>
        <v>0</v>
      </c>
      <c r="M315" s="42">
        <f>SUMIFS(rptDeteccionMensual!$P$7:$P$9914,rptDeteccionMensual!$L$7:$L$9914,'SR con Frotis Positivo'!$J$1,rptDeteccionMensual!$E$7:$E$9914,'SR con Frotis Positivo'!$G315)</f>
        <v>0</v>
      </c>
      <c r="N315" s="42">
        <f>SUMIFS(rptDeteccionMensual!$Q$7:$Q$9914,rptDeteccionMensual!$L$7:$L$9914,'SR con Frotis Positivo'!$J$1,rptDeteccionMensual!$E$7:$E$9914,'SR con Frotis Positivo'!$G315)</f>
        <v>0</v>
      </c>
      <c r="O315" s="42">
        <f>SUMIFS(rptDeteccionMensual!$R$7:$R$9914,rptDeteccionMensual!$L$7:$L$9914,'SR con Frotis Positivo'!$J$1,rptDeteccionMensual!$E$7:$E$9914,'SR con Frotis Positivo'!$G315)</f>
        <v>0</v>
      </c>
      <c r="P315" s="42">
        <f>SUMIFS(rptDeteccionMensual!$S$7:$S$9914,rptDeteccionMensual!$L$7:$L$9914,'SR con Frotis Positivo'!$J$1,rptDeteccionMensual!$E$7:$E$9914,'SR con Frotis Positivo'!$G315)</f>
        <v>0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8">
        <f>SUMIFS(rptDeteccionMensual!$X$7:$X$9914,rptDeteccionMensual!$L$7:$L$9914,'SR con Frotis Positivo'!$J$1,rptDeteccionMensual!$E$7:$E$9914,'SR con Frotis Positivo'!$G315)</f>
        <v>0</v>
      </c>
      <c r="V315" s="61">
        <f t="shared" si="15"/>
        <v>0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0</v>
      </c>
      <c r="K316" s="42">
        <f>SUMIFS(rptDeteccionMensual!$N$7:$N$9914,rptDeteccionMensual!$L$7:$L$9914,'SR con Frotis Positivo'!$J$1,rptDeteccionMensual!$E$7:$E$9914,'SR con Frotis Positivo'!$G316)</f>
        <v>0</v>
      </c>
      <c r="L316" s="42">
        <f>SUMIFS(rptDeteccionMensual!$O$7:$O$9914,rptDeteccionMensual!$L$7:$L$9914,'SR con Frotis Positivo'!$J$1,rptDeteccionMensual!$E$7:$E$9914,'SR con Frotis Positivo'!$G316)</f>
        <v>0</v>
      </c>
      <c r="M316" s="42">
        <f>SUMIFS(rptDeteccionMensual!$P$7:$P$9914,rptDeteccionMensual!$L$7:$L$9914,'SR con Frotis Positivo'!$J$1,rptDeteccionMensual!$E$7:$E$9914,'SR con Frotis Positivo'!$G316)</f>
        <v>0</v>
      </c>
      <c r="N316" s="42">
        <f>SUMIFS(rptDeteccionMensual!$Q$7:$Q$9914,rptDeteccionMensual!$L$7:$L$9914,'SR con Frotis Positivo'!$J$1,rptDeteccionMensual!$E$7:$E$9914,'SR con Frotis Positivo'!$G316)</f>
        <v>0</v>
      </c>
      <c r="O316" s="42">
        <f>SUMIFS(rptDeteccionMensual!$R$7:$R$9914,rptDeteccionMensual!$L$7:$L$9914,'SR con Frotis Positivo'!$J$1,rptDeteccionMensual!$E$7:$E$9914,'SR con Frotis Positivo'!$G316)</f>
        <v>0</v>
      </c>
      <c r="P316" s="42">
        <f>SUMIFS(rptDeteccionMensual!$S$7:$S$9914,rptDeteccionMensual!$L$7:$L$9914,'SR con Frotis Positivo'!$J$1,rptDeteccionMensual!$E$7:$E$9914,'SR con Frotis Positivo'!$G316)</f>
        <v>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8">
        <f>SUMIFS(rptDeteccionMensual!$X$7:$X$9914,rptDeteccionMensual!$L$7:$L$9914,'SR con Frotis Positivo'!$J$1,rptDeteccionMensual!$E$7:$E$9914,'SR con Frotis Positivo'!$G316)</f>
        <v>0</v>
      </c>
      <c r="V316" s="61">
        <f t="shared" si="15"/>
        <v>0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0</v>
      </c>
      <c r="L317" s="42">
        <f>SUMIFS(rptDeteccionMensual!$O$7:$O$9914,rptDeteccionMensual!$L$7:$L$9914,'SR con Frotis Positivo'!$J$1,rptDeteccionMensual!$E$7:$E$9914,'SR con Frotis Positivo'!$G317)</f>
        <v>0</v>
      </c>
      <c r="M317" s="42">
        <f>SUMIFS(rptDeteccionMensual!$P$7:$P$9914,rptDeteccionMensual!$L$7:$L$9914,'SR con Frotis Positivo'!$J$1,rptDeteccionMensual!$E$7:$E$9914,'SR con Frotis Positivo'!$G317)</f>
        <v>0</v>
      </c>
      <c r="N317" s="42">
        <f>SUMIFS(rptDeteccionMensual!$Q$7:$Q$9914,rptDeteccionMensual!$L$7:$L$9914,'SR con Frotis Positivo'!$J$1,rptDeteccionMensual!$E$7:$E$9914,'SR con Frotis Positivo'!$G317)</f>
        <v>0</v>
      </c>
      <c r="O317" s="42">
        <f>SUMIFS(rptDeteccionMensual!$R$7:$R$9914,rptDeteccionMensual!$L$7:$L$9914,'SR con Frotis Positivo'!$J$1,rptDeteccionMensual!$E$7:$E$9914,'SR con Frotis Positivo'!$G317)</f>
        <v>0</v>
      </c>
      <c r="P317" s="42">
        <f>SUMIFS(rptDeteccionMensual!$S$7:$S$9914,rptDeteccionMensual!$L$7:$L$9914,'SR con Frotis Positivo'!$J$1,rptDeteccionMensual!$E$7:$E$9914,'SR con Frotis Positivo'!$G317)</f>
        <v>0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8">
        <f>SUMIFS(rptDeteccionMensual!$X$7:$X$9914,rptDeteccionMensual!$L$7:$L$9914,'SR con Frotis Positivo'!$J$1,rptDeteccionMensual!$E$7:$E$9914,'SR con Frotis Positivo'!$G317)</f>
        <v>0</v>
      </c>
      <c r="V317" s="61">
        <f t="shared" si="15"/>
        <v>0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0</v>
      </c>
      <c r="L318" s="42">
        <f>SUMIFS(rptDeteccionMensual!$O$7:$O$9914,rptDeteccionMensual!$L$7:$L$9914,'SR con Frotis Positivo'!$J$1,rptDeteccionMensual!$E$7:$E$9914,'SR con Frotis Positivo'!$G318)</f>
        <v>0</v>
      </c>
      <c r="M318" s="42">
        <f>SUMIFS(rptDeteccionMensual!$P$7:$P$9914,rptDeteccionMensual!$L$7:$L$9914,'SR con Frotis Positivo'!$J$1,rptDeteccionMensual!$E$7:$E$9914,'SR con Frotis Positivo'!$G318)</f>
        <v>0</v>
      </c>
      <c r="N318" s="42">
        <f>SUMIFS(rptDeteccionMensual!$Q$7:$Q$9914,rptDeteccionMensual!$L$7:$L$9914,'SR con Frotis Positivo'!$J$1,rptDeteccionMensual!$E$7:$E$9914,'SR con Frotis Positivo'!$G318)</f>
        <v>0</v>
      </c>
      <c r="O318" s="42">
        <f>SUMIFS(rptDeteccionMensual!$R$7:$R$9914,rptDeteccionMensual!$L$7:$L$9914,'SR con Frotis Positivo'!$J$1,rptDeteccionMensual!$E$7:$E$9914,'SR con Frotis Positivo'!$G318)</f>
        <v>0</v>
      </c>
      <c r="P318" s="42">
        <f>SUMIFS(rptDeteccionMensual!$S$7:$S$9914,rptDeteccionMensual!$L$7:$L$9914,'SR con Frotis Positivo'!$J$1,rptDeteccionMensual!$E$7:$E$9914,'SR con Frotis Positivo'!$G318)</f>
        <v>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8">
        <f>SUMIFS(rptDeteccionMensual!$X$7:$X$9914,rptDeteccionMensual!$L$7:$L$9914,'SR con Frotis Positivo'!$J$1,rptDeteccionMensual!$E$7:$E$9914,'SR con Frotis Positivo'!$G318)</f>
        <v>0</v>
      </c>
      <c r="V318" s="61">
        <f t="shared" si="15"/>
        <v>0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0</v>
      </c>
      <c r="K319" s="42">
        <f>SUMIFS(rptDeteccionMensual!$N$7:$N$9914,rptDeteccionMensual!$L$7:$L$9914,'SR con Frotis Positivo'!$J$1,rptDeteccionMensual!$E$7:$E$9914,'SR con Frotis Positivo'!$G319)</f>
        <v>0</v>
      </c>
      <c r="L319" s="42">
        <f>SUMIFS(rptDeteccionMensual!$O$7:$O$9914,rptDeteccionMensual!$L$7:$L$9914,'SR con Frotis Positivo'!$J$1,rptDeteccionMensual!$E$7:$E$9914,'SR con Frotis Positivo'!$G319)</f>
        <v>0</v>
      </c>
      <c r="M319" s="42">
        <f>SUMIFS(rptDeteccionMensual!$P$7:$P$9914,rptDeteccionMensual!$L$7:$L$9914,'SR con Frotis Positivo'!$J$1,rptDeteccionMensual!$E$7:$E$9914,'SR con Frotis Positivo'!$G319)</f>
        <v>0</v>
      </c>
      <c r="N319" s="42">
        <f>SUMIFS(rptDeteccionMensual!$Q$7:$Q$9914,rptDeteccionMensual!$L$7:$L$9914,'SR con Frotis Positivo'!$J$1,rptDeteccionMensual!$E$7:$E$9914,'SR con Frotis Positivo'!$G319)</f>
        <v>0</v>
      </c>
      <c r="O319" s="42">
        <f>SUMIFS(rptDeteccionMensual!$R$7:$R$9914,rptDeteccionMensual!$L$7:$L$9914,'SR con Frotis Positivo'!$J$1,rptDeteccionMensual!$E$7:$E$9914,'SR con Frotis Positivo'!$G319)</f>
        <v>0</v>
      </c>
      <c r="P319" s="42">
        <f>SUMIFS(rptDeteccionMensual!$S$7:$S$9914,rptDeteccionMensual!$L$7:$L$9914,'SR con Frotis Positivo'!$J$1,rptDeteccionMensual!$E$7:$E$9914,'SR con Frotis Positivo'!$G319)</f>
        <v>0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8">
        <f>SUMIFS(rptDeteccionMensual!$X$7:$X$9914,rptDeteccionMensual!$L$7:$L$9914,'SR con Frotis Positivo'!$J$1,rptDeteccionMensual!$E$7:$E$9914,'SR con Frotis Positivo'!$G319)</f>
        <v>0</v>
      </c>
      <c r="V319" s="61">
        <f t="shared" si="15"/>
        <v>0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0</v>
      </c>
      <c r="K320" s="42">
        <f>SUMIFS(rptDeteccionMensual!$N$7:$N$9914,rptDeteccionMensual!$L$7:$L$9914,'SR con Frotis Positivo'!$J$1,rptDeteccionMensual!$E$7:$E$9914,'SR con Frotis Positivo'!$G320)</f>
        <v>0</v>
      </c>
      <c r="L320" s="42">
        <f>SUMIFS(rptDeteccionMensual!$O$7:$O$9914,rptDeteccionMensual!$L$7:$L$9914,'SR con Frotis Positivo'!$J$1,rptDeteccionMensual!$E$7:$E$9914,'SR con Frotis Positivo'!$G320)</f>
        <v>0</v>
      </c>
      <c r="M320" s="42">
        <f>SUMIFS(rptDeteccionMensual!$P$7:$P$9914,rptDeteccionMensual!$L$7:$L$9914,'SR con Frotis Positivo'!$J$1,rptDeteccionMensual!$E$7:$E$9914,'SR con Frotis Positivo'!$G320)</f>
        <v>0</v>
      </c>
      <c r="N320" s="42">
        <f>SUMIFS(rptDeteccionMensual!$Q$7:$Q$9914,rptDeteccionMensual!$L$7:$L$9914,'SR con Frotis Positivo'!$J$1,rptDeteccionMensual!$E$7:$E$9914,'SR con Frotis Positivo'!$G320)</f>
        <v>0</v>
      </c>
      <c r="O320" s="42">
        <f>SUMIFS(rptDeteccionMensual!$R$7:$R$9914,rptDeteccionMensual!$L$7:$L$9914,'SR con Frotis Positivo'!$J$1,rptDeteccionMensual!$E$7:$E$9914,'SR con Frotis Positivo'!$G320)</f>
        <v>0</v>
      </c>
      <c r="P320" s="42">
        <f>SUMIFS(rptDeteccionMensual!$S$7:$S$9914,rptDeteccionMensual!$L$7:$L$9914,'SR con Frotis Positivo'!$J$1,rptDeteccionMensual!$E$7:$E$9914,'SR con Frotis Positivo'!$G320)</f>
        <v>0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8">
        <f>SUMIFS(rptDeteccionMensual!$X$7:$X$9914,rptDeteccionMensual!$L$7:$L$9914,'SR con Frotis Positivo'!$J$1,rptDeteccionMensual!$E$7:$E$9914,'SR con Frotis Positivo'!$G320)</f>
        <v>0</v>
      </c>
      <c r="V320" s="61">
        <f t="shared" si="15"/>
        <v>0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0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1">
        <f t="shared" si="16"/>
        <v>0</v>
      </c>
      <c r="AJ320" s="43">
        <f t="shared" si="14"/>
        <v>0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0</v>
      </c>
      <c r="K321" s="42">
        <f>SUMIFS(rptDeteccionMensual!$N$7:$N$9914,rptDeteccionMensual!$L$7:$L$9914,'SR con Frotis Positivo'!$J$1,rptDeteccionMensual!$E$7:$E$9914,'SR con Frotis Positivo'!$G321)</f>
        <v>0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0</v>
      </c>
      <c r="N321" s="42">
        <f>SUMIFS(rptDeteccionMensual!$Q$7:$Q$9914,rptDeteccionMensual!$L$7:$L$9914,'SR con Frotis Positivo'!$J$1,rptDeteccionMensual!$E$7:$E$9914,'SR con Frotis Positivo'!$G321)</f>
        <v>0</v>
      </c>
      <c r="O321" s="42">
        <f>SUMIFS(rptDeteccionMensual!$R$7:$R$9914,rptDeteccionMensual!$L$7:$L$9914,'SR con Frotis Positivo'!$J$1,rptDeteccionMensual!$E$7:$E$9914,'SR con Frotis Positivo'!$G321)</f>
        <v>0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8">
        <f>SUMIFS(rptDeteccionMensual!$X$7:$X$9914,rptDeteccionMensual!$L$7:$L$9914,'SR con Frotis Positivo'!$J$1,rptDeteccionMensual!$E$7:$E$9914,'SR con Frotis Positivo'!$G321)</f>
        <v>0</v>
      </c>
      <c r="V321" s="61">
        <f t="shared" si="15"/>
        <v>0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0</v>
      </c>
      <c r="K322" s="42">
        <f>SUMIFS(rptDeteccionMensual!$N$7:$N$9914,rptDeteccionMensual!$L$7:$L$9914,'SR con Frotis Positivo'!$J$1,rptDeteccionMensual!$E$7:$E$9914,'SR con Frotis Positivo'!$G322)</f>
        <v>0</v>
      </c>
      <c r="L322" s="42">
        <f>SUMIFS(rptDeteccionMensual!$O$7:$O$9914,rptDeteccionMensual!$L$7:$L$9914,'SR con Frotis Positivo'!$J$1,rptDeteccionMensual!$E$7:$E$9914,'SR con Frotis Positivo'!$G322)</f>
        <v>0</v>
      </c>
      <c r="M322" s="42">
        <f>SUMIFS(rptDeteccionMensual!$P$7:$P$9914,rptDeteccionMensual!$L$7:$L$9914,'SR con Frotis Positivo'!$J$1,rptDeteccionMensual!$E$7:$E$9914,'SR con Frotis Positivo'!$G322)</f>
        <v>0</v>
      </c>
      <c r="N322" s="42">
        <f>SUMIFS(rptDeteccionMensual!$Q$7:$Q$9914,rptDeteccionMensual!$L$7:$L$9914,'SR con Frotis Positivo'!$J$1,rptDeteccionMensual!$E$7:$E$9914,'SR con Frotis Positivo'!$G322)</f>
        <v>0</v>
      </c>
      <c r="O322" s="42">
        <f>SUMIFS(rptDeteccionMensual!$R$7:$R$9914,rptDeteccionMensual!$L$7:$L$9914,'SR con Frotis Positivo'!$J$1,rptDeteccionMensual!$E$7:$E$9914,'SR con Frotis Positivo'!$G322)</f>
        <v>0</v>
      </c>
      <c r="P322" s="42">
        <f>SUMIFS(rptDeteccionMensual!$S$7:$S$9914,rptDeteccionMensual!$L$7:$L$9914,'SR con Frotis Positivo'!$J$1,rptDeteccionMensual!$E$7:$E$9914,'SR con Frotis Positivo'!$G322)</f>
        <v>0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8">
        <f>SUMIFS(rptDeteccionMensual!$X$7:$X$9914,rptDeteccionMensual!$L$7:$L$9914,'SR con Frotis Positivo'!$J$1,rptDeteccionMensual!$E$7:$E$9914,'SR con Frotis Positivo'!$G322)</f>
        <v>0</v>
      </c>
      <c r="V322" s="61">
        <f t="shared" si="15"/>
        <v>0</v>
      </c>
      <c r="W322" s="42">
        <f>SUMIFS(rptDeteccionMensual!$M$7:$M$9914,rptDeteccionMensual!$L$7:$L$9914,'SR con Frotis Positivo'!$W$1,rptDeteccionMensual!$E$7:$E$9914,'SR con Frotis Positivo'!$G322)</f>
        <v>0</v>
      </c>
      <c r="X322" s="42">
        <f>SUMIFS(rptDeteccionMensual!$N$7:$N$9914,rptDeteccionMensual!$L$7:$L$9914,'SR con Frotis Positivo'!$W$1,rptDeteccionMensual!$E$7:$E$9914,'SR con Frotis Positivo'!$G322)</f>
        <v>0</v>
      </c>
      <c r="Y322" s="42">
        <f>SUMIFS(rptDeteccionMensual!$O$7:$O$9914,rptDeteccionMensual!$L$7:$L$9914,'SR con Frotis Positivo'!$W$1,rptDeteccionMensual!$E$7:$E$9914,'SR con Frotis Positivo'!$G322)</f>
        <v>0</v>
      </c>
      <c r="Z322" s="42">
        <f>SUMIFS(rptDeteccionMensual!$P$7:$P$9914,rptDeteccionMensual!$L$7:$L$9914,'SR con Frotis Positivo'!$W$1,rptDeteccionMensual!$E$7:$E$9914,'SR con Frotis Positivo'!$G322)</f>
        <v>0</v>
      </c>
      <c r="AA322" s="42">
        <f>SUMIFS(rptDeteccionMensual!$Q$7:$Q$9914,rptDeteccionMensual!$L$7:$L$9914,'SR con Frotis Positivo'!$W$1,rptDeteccionMensual!$E$7:$E$9914,'SR con Frotis Positivo'!$G322)</f>
        <v>0</v>
      </c>
      <c r="AB322" s="42">
        <f>SUMIFS(rptDeteccionMensual!$R$7:$R$9914,rptDeteccionMensual!$L$7:$L$9914,'SR con Frotis Positivo'!$W$1,rptDeteccionMensual!$E$7:$E$9914,'SR con Frotis Positivo'!$G322)</f>
        <v>0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1">
        <f t="shared" si="16"/>
        <v>0</v>
      </c>
      <c r="AJ322" s="43">
        <f t="shared" si="14"/>
        <v>0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0</v>
      </c>
      <c r="K323" s="42">
        <f>SUMIFS(rptDeteccionMensual!$N$7:$N$9914,rptDeteccionMensual!$L$7:$L$9914,'SR con Frotis Positivo'!$J$1,rptDeteccionMensual!$E$7:$E$9914,'SR con Frotis Positivo'!$G323)</f>
        <v>0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0</v>
      </c>
      <c r="O323" s="42">
        <f>SUMIFS(rptDeteccionMensual!$R$7:$R$9914,rptDeteccionMensual!$L$7:$L$9914,'SR con Frotis Positivo'!$J$1,rptDeteccionMensual!$E$7:$E$9914,'SR con Frotis Positivo'!$G323)</f>
        <v>0</v>
      </c>
      <c r="P323" s="42">
        <f>SUMIFS(rptDeteccionMensual!$S$7:$S$9914,rptDeteccionMensual!$L$7:$L$9914,'SR con Frotis Positivo'!$J$1,rptDeteccionMensual!$E$7:$E$9914,'SR con Frotis Positivo'!$G323)</f>
        <v>0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8">
        <f>SUMIFS(rptDeteccionMensual!$X$7:$X$9914,rptDeteccionMensual!$L$7:$L$9914,'SR con Frotis Positivo'!$J$1,rptDeteccionMensual!$E$7:$E$9914,'SR con Frotis Positivo'!$G323)</f>
        <v>0</v>
      </c>
      <c r="V323" s="61">
        <f t="shared" si="15"/>
        <v>0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0</v>
      </c>
      <c r="K324" s="42">
        <f>SUMIFS(rptDeteccionMensual!$N$7:$N$9914,rptDeteccionMensual!$L$7:$L$9914,'SR con Frotis Positivo'!$J$1,rptDeteccionMensual!$E$7:$E$9914,'SR con Frotis Positivo'!$G324)</f>
        <v>0</v>
      </c>
      <c r="L324" s="42">
        <f>SUMIFS(rptDeteccionMensual!$O$7:$O$9914,rptDeteccionMensual!$L$7:$L$9914,'SR con Frotis Positivo'!$J$1,rptDeteccionMensual!$E$7:$E$9914,'SR con Frotis Positivo'!$G324)</f>
        <v>0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0</v>
      </c>
      <c r="O324" s="42">
        <f>SUMIFS(rptDeteccionMensual!$R$7:$R$9914,rptDeteccionMensual!$L$7:$L$9914,'SR con Frotis Positivo'!$J$1,rptDeteccionMensual!$E$7:$E$9914,'SR con Frotis Positivo'!$G324)</f>
        <v>0</v>
      </c>
      <c r="P324" s="42">
        <f>SUMIFS(rptDeteccionMensual!$S$7:$S$9914,rptDeteccionMensual!$L$7:$L$9914,'SR con Frotis Positivo'!$J$1,rptDeteccionMensual!$E$7:$E$9914,'SR con Frotis Positivo'!$G324)</f>
        <v>0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8">
        <f>SUMIFS(rptDeteccionMensual!$X$7:$X$9914,rptDeteccionMensual!$L$7:$L$9914,'SR con Frotis Positivo'!$J$1,rptDeteccionMensual!$E$7:$E$9914,'SR con Frotis Positivo'!$G324)</f>
        <v>0</v>
      </c>
      <c r="V324" s="61">
        <f t="shared" si="15"/>
        <v>0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0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8">
        <f>SUMIFS(rptDeteccionMensual!$X$7:$X$9914,rptDeteccionMensual!$L$7:$L$9914,'SR con Frotis Positivo'!$J$1,rptDeteccionMensual!$E$7:$E$9914,'SR con Frotis Positivo'!$G325)</f>
        <v>0</v>
      </c>
      <c r="V325" s="61">
        <f t="shared" si="15"/>
        <v>0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8">
        <f>SUMIFS(rptDeteccionMensual!$X$7:$X$9914,rptDeteccionMensual!$L$7:$L$9914,'SR con Frotis Positivo'!$J$1,rptDeteccionMensual!$E$7:$E$9914,'SR con Frotis Positivo'!$G326)</f>
        <v>0</v>
      </c>
      <c r="V326" s="61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0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0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8">
        <f>SUMIFS(rptDeteccionMensual!$X$7:$X$9914,rptDeteccionMensual!$L$7:$L$9914,'SR con Frotis Positivo'!$J$1,rptDeteccionMensual!$E$7:$E$9914,'SR con Frotis Positivo'!$G327)</f>
        <v>0</v>
      </c>
      <c r="V327" s="61">
        <f t="shared" si="18"/>
        <v>0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8">
        <f>SUMIFS(rptDeteccionMensual!$X$7:$X$9914,rptDeteccionMensual!$L$7:$L$9914,'SR con Frotis Positivo'!$J$1,rptDeteccionMensual!$E$7:$E$9914,'SR con Frotis Positivo'!$G328)</f>
        <v>0</v>
      </c>
      <c r="V328" s="61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0</v>
      </c>
      <c r="K329" s="42">
        <f>SUMIFS(rptDeteccionMensual!$N$7:$N$9914,rptDeteccionMensual!$L$7:$L$9914,'SR con Frotis Positivo'!$J$1,rptDeteccionMensual!$E$7:$E$9914,'SR con Frotis Positivo'!$G329)</f>
        <v>0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8">
        <f>SUMIFS(rptDeteccionMensual!$X$7:$X$9914,rptDeteccionMensual!$L$7:$L$9914,'SR con Frotis Positivo'!$J$1,rptDeteccionMensual!$E$7:$E$9914,'SR con Frotis Positivo'!$G329)</f>
        <v>0</v>
      </c>
      <c r="V329" s="61">
        <f t="shared" si="18"/>
        <v>0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0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0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8">
        <f>SUMIFS(rptDeteccionMensual!$X$7:$X$9914,rptDeteccionMensual!$L$7:$L$9914,'SR con Frotis Positivo'!$J$1,rptDeteccionMensual!$E$7:$E$9914,'SR con Frotis Positivo'!$G330)</f>
        <v>0</v>
      </c>
      <c r="V330" s="61">
        <f t="shared" si="18"/>
        <v>0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8">
        <f>SUMIFS(rptDeteccionMensual!$X$7:$X$9914,rptDeteccionMensual!$L$7:$L$9914,'SR con Frotis Positivo'!$J$1,rptDeteccionMensual!$E$7:$E$9914,'SR con Frotis Positivo'!$G331)</f>
        <v>0</v>
      </c>
      <c r="V331" s="61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8">
        <f>SUMIFS(rptDeteccionMensual!$X$7:$X$9914,rptDeteccionMensual!$L$7:$L$9914,'SR con Frotis Positivo'!$J$1,rptDeteccionMensual!$E$7:$E$9914,'SR con Frotis Positivo'!$G332)</f>
        <v>0</v>
      </c>
      <c r="V332" s="61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0</v>
      </c>
      <c r="K333" s="42">
        <f>SUMIFS(rptDeteccionMensual!$N$7:$N$9914,rptDeteccionMensual!$L$7:$L$9914,'SR con Frotis Positivo'!$J$1,rptDeteccionMensual!$E$7:$E$9914,'SR con Frotis Positivo'!$G333)</f>
        <v>0</v>
      </c>
      <c r="L333" s="42">
        <f>SUMIFS(rptDeteccionMensual!$O$7:$O$9914,rptDeteccionMensual!$L$7:$L$9914,'SR con Frotis Positivo'!$J$1,rptDeteccionMensual!$E$7:$E$9914,'SR con Frotis Positivo'!$G333)</f>
        <v>0</v>
      </c>
      <c r="M333" s="42">
        <f>SUMIFS(rptDeteccionMensual!$P$7:$P$9914,rptDeteccionMensual!$L$7:$L$9914,'SR con Frotis Positivo'!$J$1,rptDeteccionMensual!$E$7:$E$9914,'SR con Frotis Positivo'!$G333)</f>
        <v>0</v>
      </c>
      <c r="N333" s="42">
        <f>SUMIFS(rptDeteccionMensual!$Q$7:$Q$9914,rptDeteccionMensual!$L$7:$L$9914,'SR con Frotis Positivo'!$J$1,rptDeteccionMensual!$E$7:$E$9914,'SR con Frotis Positivo'!$G333)</f>
        <v>0</v>
      </c>
      <c r="O333" s="42">
        <f>SUMIFS(rptDeteccionMensual!$R$7:$R$9914,rptDeteccionMensual!$L$7:$L$9914,'SR con Frotis Positivo'!$J$1,rptDeteccionMensual!$E$7:$E$9914,'SR con Frotis Positivo'!$G333)</f>
        <v>0</v>
      </c>
      <c r="P333" s="42">
        <f>SUMIFS(rptDeteccionMensual!$S$7:$S$9914,rptDeteccionMensual!$L$7:$L$9914,'SR con Frotis Positivo'!$J$1,rptDeteccionMensual!$E$7:$E$9914,'SR con Frotis Positivo'!$G333)</f>
        <v>0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8">
        <f>SUMIFS(rptDeteccionMensual!$X$7:$X$9914,rptDeteccionMensual!$L$7:$L$9914,'SR con Frotis Positivo'!$J$1,rptDeteccionMensual!$E$7:$E$9914,'SR con Frotis Positivo'!$G333)</f>
        <v>0</v>
      </c>
      <c r="V333" s="61">
        <f t="shared" si="18"/>
        <v>0</v>
      </c>
      <c r="W333" s="42">
        <f>SUMIFS(rptDeteccionMensual!$M$7:$M$9914,rptDeteccionMensual!$L$7:$L$9914,'SR con Frotis Positivo'!$W$1,rptDeteccionMensual!$E$7:$E$9914,'SR con Frotis Positivo'!$G333)</f>
        <v>0</v>
      </c>
      <c r="X333" s="42">
        <f>SUMIFS(rptDeteccionMensual!$N$7:$N$9914,rptDeteccionMensual!$L$7:$L$9914,'SR con Frotis Positivo'!$W$1,rptDeteccionMensual!$E$7:$E$9914,'SR con Frotis Positivo'!$G333)</f>
        <v>0</v>
      </c>
      <c r="Y333" s="42">
        <f>SUMIFS(rptDeteccionMensual!$O$7:$O$9914,rptDeteccionMensual!$L$7:$L$9914,'SR con Frotis Positivo'!$W$1,rptDeteccionMensual!$E$7:$E$9914,'SR con Frotis Positivo'!$G333)</f>
        <v>0</v>
      </c>
      <c r="Z333" s="42">
        <f>SUMIFS(rptDeteccionMensual!$P$7:$P$9914,rptDeteccionMensual!$L$7:$L$9914,'SR con Frotis Positivo'!$W$1,rptDeteccionMensual!$E$7:$E$9914,'SR con Frotis Positivo'!$G333)</f>
        <v>0</v>
      </c>
      <c r="AA333" s="42">
        <f>SUMIFS(rptDeteccionMensual!$Q$7:$Q$9914,rptDeteccionMensual!$L$7:$L$9914,'SR con Frotis Positivo'!$W$1,rptDeteccionMensual!$E$7:$E$9914,'SR con Frotis Positivo'!$G333)</f>
        <v>0</v>
      </c>
      <c r="AB333" s="42">
        <f>SUMIFS(rptDeteccionMensual!$R$7:$R$9914,rptDeteccionMensual!$L$7:$L$9914,'SR con Frotis Positivo'!$W$1,rptDeteccionMensual!$E$7:$E$9914,'SR con Frotis Positivo'!$G333)</f>
        <v>0</v>
      </c>
      <c r="AC333" s="42">
        <f>SUMIFS(rptDeteccionMensual!$S$7:$S$9914,rptDeteccionMensual!$L$7:$L$9914,'SR con Frotis Positivo'!$W$1,rptDeteccionMensual!$E$7:$E$9914,'SR con Frotis Positivo'!$G333)</f>
        <v>0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1">
        <f t="shared" si="19"/>
        <v>0</v>
      </c>
      <c r="AJ333" s="43">
        <f t="shared" si="17"/>
        <v>0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0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0</v>
      </c>
      <c r="M334" s="42">
        <f>SUMIFS(rptDeteccionMensual!$P$7:$P$9914,rptDeteccionMensual!$L$7:$L$9914,'SR con Frotis Positivo'!$J$1,rptDeteccionMensual!$E$7:$E$9914,'SR con Frotis Positivo'!$G334)</f>
        <v>0</v>
      </c>
      <c r="N334" s="42">
        <f>SUMIFS(rptDeteccionMensual!$Q$7:$Q$9914,rptDeteccionMensual!$L$7:$L$9914,'SR con Frotis Positivo'!$J$1,rptDeteccionMensual!$E$7:$E$9914,'SR con Frotis Positivo'!$G334)</f>
        <v>0</v>
      </c>
      <c r="O334" s="42">
        <f>SUMIFS(rptDeteccionMensual!$R$7:$R$9914,rptDeteccionMensual!$L$7:$L$9914,'SR con Frotis Positivo'!$J$1,rptDeteccionMensual!$E$7:$E$9914,'SR con Frotis Positivo'!$G334)</f>
        <v>0</v>
      </c>
      <c r="P334" s="42">
        <f>SUMIFS(rptDeteccionMensual!$S$7:$S$9914,rptDeteccionMensual!$L$7:$L$9914,'SR con Frotis Positivo'!$J$1,rptDeteccionMensual!$E$7:$E$9914,'SR con Frotis Positivo'!$G334)</f>
        <v>0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8">
        <f>SUMIFS(rptDeteccionMensual!$X$7:$X$9914,rptDeteccionMensual!$L$7:$L$9914,'SR con Frotis Positivo'!$J$1,rptDeteccionMensual!$E$7:$E$9914,'SR con Frotis Positivo'!$G334)</f>
        <v>0</v>
      </c>
      <c r="V334" s="61">
        <f t="shared" si="18"/>
        <v>0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0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1">
        <f t="shared" si="19"/>
        <v>0</v>
      </c>
      <c r="AJ334" s="43">
        <f t="shared" si="17"/>
        <v>0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0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0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8">
        <f>SUMIFS(rptDeteccionMensual!$X$7:$X$9914,rptDeteccionMensual!$L$7:$L$9914,'SR con Frotis Positivo'!$J$1,rptDeteccionMensual!$E$7:$E$9914,'SR con Frotis Positivo'!$G335)</f>
        <v>0</v>
      </c>
      <c r="V335" s="61">
        <f t="shared" si="18"/>
        <v>0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0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0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0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8">
        <f>SUMIFS(rptDeteccionMensual!$X$7:$X$9914,rptDeteccionMensual!$L$7:$L$9914,'SR con Frotis Positivo'!$J$1,rptDeteccionMensual!$E$7:$E$9914,'SR con Frotis Positivo'!$G336)</f>
        <v>0</v>
      </c>
      <c r="V336" s="61">
        <f t="shared" si="18"/>
        <v>0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0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0</v>
      </c>
      <c r="M337" s="42">
        <f>SUMIFS(rptDeteccionMensual!$P$7:$P$9914,rptDeteccionMensual!$L$7:$L$9914,'SR con Frotis Positivo'!$J$1,rptDeteccionMensual!$E$7:$E$9914,'SR con Frotis Positivo'!$G337)</f>
        <v>0</v>
      </c>
      <c r="N337" s="42">
        <f>SUMIFS(rptDeteccionMensual!$Q$7:$Q$9914,rptDeteccionMensual!$L$7:$L$9914,'SR con Frotis Positivo'!$J$1,rptDeteccionMensual!$E$7:$E$9914,'SR con Frotis Positivo'!$G337)</f>
        <v>0</v>
      </c>
      <c r="O337" s="42">
        <f>SUMIFS(rptDeteccionMensual!$R$7:$R$9914,rptDeteccionMensual!$L$7:$L$9914,'SR con Frotis Positivo'!$J$1,rptDeteccionMensual!$E$7:$E$9914,'SR con Frotis Positivo'!$G337)</f>
        <v>0</v>
      </c>
      <c r="P337" s="42">
        <f>SUMIFS(rptDeteccionMensual!$S$7:$S$9914,rptDeteccionMensual!$L$7:$L$9914,'SR con Frotis Positivo'!$J$1,rptDeteccionMensual!$E$7:$E$9914,'SR con Frotis Positivo'!$G337)</f>
        <v>0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8">
        <f>SUMIFS(rptDeteccionMensual!$X$7:$X$9914,rptDeteccionMensual!$L$7:$L$9914,'SR con Frotis Positivo'!$J$1,rptDeteccionMensual!$E$7:$E$9914,'SR con Frotis Positivo'!$G337)</f>
        <v>0</v>
      </c>
      <c r="V337" s="61">
        <f t="shared" si="18"/>
        <v>0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0</v>
      </c>
      <c r="K338" s="42">
        <f>SUMIFS(rptDeteccionMensual!$N$7:$N$9914,rptDeteccionMensual!$L$7:$L$9914,'SR con Frotis Positivo'!$J$1,rptDeteccionMensual!$E$7:$E$9914,'SR con Frotis Positivo'!$G338)</f>
        <v>0</v>
      </c>
      <c r="L338" s="42">
        <f>SUMIFS(rptDeteccionMensual!$O$7:$O$9914,rptDeteccionMensual!$L$7:$L$9914,'SR con Frotis Positivo'!$J$1,rptDeteccionMensual!$E$7:$E$9914,'SR con Frotis Positivo'!$G338)</f>
        <v>0</v>
      </c>
      <c r="M338" s="42">
        <f>SUMIFS(rptDeteccionMensual!$P$7:$P$9914,rptDeteccionMensual!$L$7:$L$9914,'SR con Frotis Positivo'!$J$1,rptDeteccionMensual!$E$7:$E$9914,'SR con Frotis Positivo'!$G338)</f>
        <v>0</v>
      </c>
      <c r="N338" s="42">
        <f>SUMIFS(rptDeteccionMensual!$Q$7:$Q$9914,rptDeteccionMensual!$L$7:$L$9914,'SR con Frotis Positivo'!$J$1,rptDeteccionMensual!$E$7:$E$9914,'SR con Frotis Positivo'!$G338)</f>
        <v>0</v>
      </c>
      <c r="O338" s="42">
        <f>SUMIFS(rptDeteccionMensual!$R$7:$R$9914,rptDeteccionMensual!$L$7:$L$9914,'SR con Frotis Positivo'!$J$1,rptDeteccionMensual!$E$7:$E$9914,'SR con Frotis Positivo'!$G338)</f>
        <v>0</v>
      </c>
      <c r="P338" s="42">
        <f>SUMIFS(rptDeteccionMensual!$S$7:$S$9914,rptDeteccionMensual!$L$7:$L$9914,'SR con Frotis Positivo'!$J$1,rptDeteccionMensual!$E$7:$E$9914,'SR con Frotis Positivo'!$G338)</f>
        <v>0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8">
        <f>SUMIFS(rptDeteccionMensual!$X$7:$X$9914,rptDeteccionMensual!$L$7:$L$9914,'SR con Frotis Positivo'!$J$1,rptDeteccionMensual!$E$7:$E$9914,'SR con Frotis Positivo'!$G338)</f>
        <v>0</v>
      </c>
      <c r="V338" s="61">
        <f t="shared" si="18"/>
        <v>0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0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1">
        <f t="shared" si="19"/>
        <v>0</v>
      </c>
      <c r="AJ338" s="43">
        <f t="shared" si="17"/>
        <v>0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0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0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0</v>
      </c>
      <c r="O339" s="42">
        <f>SUMIFS(rptDeteccionMensual!$R$7:$R$9914,rptDeteccionMensual!$L$7:$L$9914,'SR con Frotis Positivo'!$J$1,rptDeteccionMensual!$E$7:$E$9914,'SR con Frotis Positivo'!$G339)</f>
        <v>0</v>
      </c>
      <c r="P339" s="42">
        <f>SUMIFS(rptDeteccionMensual!$S$7:$S$9914,rptDeteccionMensual!$L$7:$L$9914,'SR con Frotis Positivo'!$J$1,rptDeteccionMensual!$E$7:$E$9914,'SR con Frotis Positivo'!$G339)</f>
        <v>0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8">
        <f>SUMIFS(rptDeteccionMensual!$X$7:$X$9914,rptDeteccionMensual!$L$7:$L$9914,'SR con Frotis Positivo'!$J$1,rptDeteccionMensual!$E$7:$E$9914,'SR con Frotis Positivo'!$G339)</f>
        <v>0</v>
      </c>
      <c r="V339" s="61">
        <f t="shared" si="18"/>
        <v>0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1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0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0</v>
      </c>
      <c r="N340" s="42">
        <f>SUMIFS(rptDeteccionMensual!$Q$7:$Q$9914,rptDeteccionMensual!$L$7:$L$9914,'SR con Frotis Positivo'!$J$1,rptDeteccionMensual!$E$7:$E$9914,'SR con Frotis Positivo'!$G340)</f>
        <v>0</v>
      </c>
      <c r="O340" s="42">
        <f>SUMIFS(rptDeteccionMensual!$R$7:$R$9914,rptDeteccionMensual!$L$7:$L$9914,'SR con Frotis Positivo'!$J$1,rptDeteccionMensual!$E$7:$E$9914,'SR con Frotis Positivo'!$G340)</f>
        <v>0</v>
      </c>
      <c r="P340" s="42">
        <f>SUMIFS(rptDeteccionMensual!$S$7:$S$9914,rptDeteccionMensual!$L$7:$L$9914,'SR con Frotis Positivo'!$J$1,rptDeteccionMensual!$E$7:$E$9914,'SR con Frotis Positivo'!$G340)</f>
        <v>0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8">
        <f>SUMIFS(rptDeteccionMensual!$X$7:$X$9914,rptDeteccionMensual!$L$7:$L$9914,'SR con Frotis Positivo'!$J$1,rptDeteccionMensual!$E$7:$E$9914,'SR con Frotis Positivo'!$G340)</f>
        <v>0</v>
      </c>
      <c r="V340" s="61">
        <f t="shared" si="18"/>
        <v>0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0</v>
      </c>
      <c r="M341" s="42">
        <f>SUMIFS(rptDeteccionMensual!$P$7:$P$9914,rptDeteccionMensual!$L$7:$L$9914,'SR con Frotis Positivo'!$J$1,rptDeteccionMensual!$E$7:$E$9914,'SR con Frotis Positivo'!$G341)</f>
        <v>0</v>
      </c>
      <c r="N341" s="42">
        <f>SUMIFS(rptDeteccionMensual!$Q$7:$Q$9914,rptDeteccionMensual!$L$7:$L$9914,'SR con Frotis Positivo'!$J$1,rptDeteccionMensual!$E$7:$E$9914,'SR con Frotis Positivo'!$G341)</f>
        <v>0</v>
      </c>
      <c r="O341" s="42">
        <f>SUMIFS(rptDeteccionMensual!$R$7:$R$9914,rptDeteccionMensual!$L$7:$L$9914,'SR con Frotis Positivo'!$J$1,rptDeteccionMensual!$E$7:$E$9914,'SR con Frotis Positivo'!$G341)</f>
        <v>0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8">
        <f>SUMIFS(rptDeteccionMensual!$X$7:$X$9914,rptDeteccionMensual!$L$7:$L$9914,'SR con Frotis Positivo'!$J$1,rptDeteccionMensual!$E$7:$E$9914,'SR con Frotis Positivo'!$G341)</f>
        <v>0</v>
      </c>
      <c r="V341" s="61">
        <f t="shared" si="18"/>
        <v>0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8">
        <f>SUMIFS(rptDeteccionMensual!$X$7:$X$9914,rptDeteccionMensual!$L$7:$L$9914,'SR con Frotis Positivo'!$J$1,rptDeteccionMensual!$E$7:$E$9914,'SR con Frotis Positivo'!$G342)</f>
        <v>0</v>
      </c>
      <c r="V342" s="61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0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8">
        <f>SUMIFS(rptDeteccionMensual!$X$7:$X$9914,rptDeteccionMensual!$L$7:$L$9914,'SR con Frotis Positivo'!$J$1,rptDeteccionMensual!$E$7:$E$9914,'SR con Frotis Positivo'!$G343)</f>
        <v>0</v>
      </c>
      <c r="V343" s="61">
        <f t="shared" si="18"/>
        <v>0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0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0</v>
      </c>
      <c r="N344" s="42">
        <f>SUMIFS(rptDeteccionMensual!$Q$7:$Q$9914,rptDeteccionMensual!$L$7:$L$9914,'SR con Frotis Positivo'!$J$1,rptDeteccionMensual!$E$7:$E$9914,'SR con Frotis Positivo'!$G344)</f>
        <v>0</v>
      </c>
      <c r="O344" s="42">
        <f>SUMIFS(rptDeteccionMensual!$R$7:$R$9914,rptDeteccionMensual!$L$7:$L$9914,'SR con Frotis Positivo'!$J$1,rptDeteccionMensual!$E$7:$E$9914,'SR con Frotis Positivo'!$G344)</f>
        <v>0</v>
      </c>
      <c r="P344" s="42">
        <f>SUMIFS(rptDeteccionMensual!$S$7:$S$9914,rptDeteccionMensual!$L$7:$L$9914,'SR con Frotis Positivo'!$J$1,rptDeteccionMensual!$E$7:$E$9914,'SR con Frotis Positivo'!$G344)</f>
        <v>0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8">
        <f>SUMIFS(rptDeteccionMensual!$X$7:$X$9914,rptDeteccionMensual!$L$7:$L$9914,'SR con Frotis Positivo'!$J$1,rptDeteccionMensual!$E$7:$E$9914,'SR con Frotis Positivo'!$G344)</f>
        <v>0</v>
      </c>
      <c r="V344" s="61">
        <f t="shared" si="18"/>
        <v>0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0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8">
        <f>SUMIFS(rptDeteccionMensual!$X$7:$X$9914,rptDeteccionMensual!$L$7:$L$9914,'SR con Frotis Positivo'!$J$1,rptDeteccionMensual!$E$7:$E$9914,'SR con Frotis Positivo'!$G345)</f>
        <v>0</v>
      </c>
      <c r="V345" s="61">
        <f t="shared" si="18"/>
        <v>0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0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0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8">
        <f>SUMIFS(rptDeteccionMensual!$X$7:$X$9914,rptDeteccionMensual!$L$7:$L$9914,'SR con Frotis Positivo'!$J$1,rptDeteccionMensual!$E$7:$E$9914,'SR con Frotis Positivo'!$G346)</f>
        <v>0</v>
      </c>
      <c r="V346" s="61">
        <f t="shared" si="18"/>
        <v>0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0</v>
      </c>
      <c r="K347" s="42">
        <f>SUMIFS(rptDeteccionMensual!$N$7:$N$9914,rptDeteccionMensual!$L$7:$L$9914,'SR con Frotis Positivo'!$J$1,rptDeteccionMensual!$E$7:$E$9914,'SR con Frotis Positivo'!$G347)</f>
        <v>0</v>
      </c>
      <c r="L347" s="42">
        <f>SUMIFS(rptDeteccionMensual!$O$7:$O$9914,rptDeteccionMensual!$L$7:$L$9914,'SR con Frotis Positivo'!$J$1,rptDeteccionMensual!$E$7:$E$9914,'SR con Frotis Positivo'!$G347)</f>
        <v>0</v>
      </c>
      <c r="M347" s="42">
        <f>SUMIFS(rptDeteccionMensual!$P$7:$P$9914,rptDeteccionMensual!$L$7:$L$9914,'SR con Frotis Positivo'!$J$1,rptDeteccionMensual!$E$7:$E$9914,'SR con Frotis Positivo'!$G347)</f>
        <v>0</v>
      </c>
      <c r="N347" s="42">
        <f>SUMIFS(rptDeteccionMensual!$Q$7:$Q$9914,rptDeteccionMensual!$L$7:$L$9914,'SR con Frotis Positivo'!$J$1,rptDeteccionMensual!$E$7:$E$9914,'SR con Frotis Positivo'!$G347)</f>
        <v>0</v>
      </c>
      <c r="O347" s="42">
        <f>SUMIFS(rptDeteccionMensual!$R$7:$R$9914,rptDeteccionMensual!$L$7:$L$9914,'SR con Frotis Positivo'!$J$1,rptDeteccionMensual!$E$7:$E$9914,'SR con Frotis Positivo'!$G347)</f>
        <v>0</v>
      </c>
      <c r="P347" s="42">
        <f>SUMIFS(rptDeteccionMensual!$S$7:$S$9914,rptDeteccionMensual!$L$7:$L$9914,'SR con Frotis Positivo'!$J$1,rptDeteccionMensual!$E$7:$E$9914,'SR con Frotis Positivo'!$G347)</f>
        <v>0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8">
        <f>SUMIFS(rptDeteccionMensual!$X$7:$X$9914,rptDeteccionMensual!$L$7:$L$9914,'SR con Frotis Positivo'!$J$1,rptDeteccionMensual!$E$7:$E$9914,'SR con Frotis Positivo'!$G347)</f>
        <v>0</v>
      </c>
      <c r="V347" s="61">
        <f t="shared" si="18"/>
        <v>0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0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1">
        <f t="shared" si="19"/>
        <v>0</v>
      </c>
      <c r="AJ347" s="43">
        <f t="shared" si="17"/>
        <v>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0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0</v>
      </c>
      <c r="M348" s="42">
        <f>SUMIFS(rptDeteccionMensual!$P$7:$P$9914,rptDeteccionMensual!$L$7:$L$9914,'SR con Frotis Positivo'!$J$1,rptDeteccionMensual!$E$7:$E$9914,'SR con Frotis Positivo'!$G348)</f>
        <v>0</v>
      </c>
      <c r="N348" s="42">
        <f>SUMIFS(rptDeteccionMensual!$Q$7:$Q$9914,rptDeteccionMensual!$L$7:$L$9914,'SR con Frotis Positivo'!$J$1,rptDeteccionMensual!$E$7:$E$9914,'SR con Frotis Positivo'!$G348)</f>
        <v>0</v>
      </c>
      <c r="O348" s="42">
        <f>SUMIFS(rptDeteccionMensual!$R$7:$R$9914,rptDeteccionMensual!$L$7:$L$9914,'SR con Frotis Positivo'!$J$1,rptDeteccionMensual!$E$7:$E$9914,'SR con Frotis Positivo'!$G348)</f>
        <v>0</v>
      </c>
      <c r="P348" s="42">
        <f>SUMIFS(rptDeteccionMensual!$S$7:$S$9914,rptDeteccionMensual!$L$7:$L$9914,'SR con Frotis Positivo'!$J$1,rptDeteccionMensual!$E$7:$E$9914,'SR con Frotis Positivo'!$G348)</f>
        <v>0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8">
        <f>SUMIFS(rptDeteccionMensual!$X$7:$X$9914,rptDeteccionMensual!$L$7:$L$9914,'SR con Frotis Positivo'!$J$1,rptDeteccionMensual!$E$7:$E$9914,'SR con Frotis Positivo'!$G348)</f>
        <v>0</v>
      </c>
      <c r="V348" s="61">
        <f t="shared" si="18"/>
        <v>0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0</v>
      </c>
      <c r="K349" s="42">
        <f>SUMIFS(rptDeteccionMensual!$N$7:$N$9914,rptDeteccionMensual!$L$7:$L$9914,'SR con Frotis Positivo'!$J$1,rptDeteccionMensual!$E$7:$E$9914,'SR con Frotis Positivo'!$G349)</f>
        <v>0</v>
      </c>
      <c r="L349" s="42">
        <f>SUMIFS(rptDeteccionMensual!$O$7:$O$9914,rptDeteccionMensual!$L$7:$L$9914,'SR con Frotis Positivo'!$J$1,rptDeteccionMensual!$E$7:$E$9914,'SR con Frotis Positivo'!$G349)</f>
        <v>0</v>
      </c>
      <c r="M349" s="42">
        <f>SUMIFS(rptDeteccionMensual!$P$7:$P$9914,rptDeteccionMensual!$L$7:$L$9914,'SR con Frotis Positivo'!$J$1,rptDeteccionMensual!$E$7:$E$9914,'SR con Frotis Positivo'!$G349)</f>
        <v>0</v>
      </c>
      <c r="N349" s="42">
        <f>SUMIFS(rptDeteccionMensual!$Q$7:$Q$9914,rptDeteccionMensual!$L$7:$L$9914,'SR con Frotis Positivo'!$J$1,rptDeteccionMensual!$E$7:$E$9914,'SR con Frotis Positivo'!$G349)</f>
        <v>0</v>
      </c>
      <c r="O349" s="42">
        <f>SUMIFS(rptDeteccionMensual!$R$7:$R$9914,rptDeteccionMensual!$L$7:$L$9914,'SR con Frotis Positivo'!$J$1,rptDeteccionMensual!$E$7:$E$9914,'SR con Frotis Positivo'!$G349)</f>
        <v>0</v>
      </c>
      <c r="P349" s="42">
        <f>SUMIFS(rptDeteccionMensual!$S$7:$S$9914,rptDeteccionMensual!$L$7:$L$9914,'SR con Frotis Positivo'!$J$1,rptDeteccionMensual!$E$7:$E$9914,'SR con Frotis Positivo'!$G349)</f>
        <v>0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8">
        <f>SUMIFS(rptDeteccionMensual!$X$7:$X$9914,rptDeteccionMensual!$L$7:$L$9914,'SR con Frotis Positivo'!$J$1,rptDeteccionMensual!$E$7:$E$9914,'SR con Frotis Positivo'!$G349)</f>
        <v>0</v>
      </c>
      <c r="V349" s="61">
        <f t="shared" si="18"/>
        <v>0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0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0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8">
        <f>SUMIFS(rptDeteccionMensual!$X$7:$X$9914,rptDeteccionMensual!$L$7:$L$9914,'SR con Frotis Positivo'!$J$1,rptDeteccionMensual!$E$7:$E$9914,'SR con Frotis Positivo'!$G350)</f>
        <v>0</v>
      </c>
      <c r="V350" s="61">
        <f t="shared" si="18"/>
        <v>0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8">
        <f>SUMIFS(rptDeteccionMensual!$X$7:$X$9914,rptDeteccionMensual!$L$7:$L$9914,'SR con Frotis Positivo'!$J$1,rptDeteccionMensual!$E$7:$E$9914,'SR con Frotis Positivo'!$G351)</f>
        <v>0</v>
      </c>
      <c r="V351" s="61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0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0</v>
      </c>
      <c r="O352" s="42">
        <f>SUMIFS(rptDeteccionMensual!$R$7:$R$9914,rptDeteccionMensual!$L$7:$L$9914,'SR con Frotis Positivo'!$J$1,rptDeteccionMensual!$E$7:$E$9914,'SR con Frotis Positivo'!$G352)</f>
        <v>0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8">
        <f>SUMIFS(rptDeteccionMensual!$X$7:$X$9914,rptDeteccionMensual!$L$7:$L$9914,'SR con Frotis Positivo'!$J$1,rptDeteccionMensual!$E$7:$E$9914,'SR con Frotis Positivo'!$G352)</f>
        <v>0</v>
      </c>
      <c r="V352" s="61">
        <f t="shared" si="18"/>
        <v>0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0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1">
        <f t="shared" si="19"/>
        <v>0</v>
      </c>
      <c r="AJ352" s="43">
        <f t="shared" si="17"/>
        <v>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0</v>
      </c>
      <c r="K353" s="42">
        <f>SUMIFS(rptDeteccionMensual!$N$7:$N$9914,rptDeteccionMensual!$L$7:$L$9914,'SR con Frotis Positivo'!$J$1,rptDeteccionMensual!$E$7:$E$9914,'SR con Frotis Positivo'!$G353)</f>
        <v>0</v>
      </c>
      <c r="L353" s="42">
        <f>SUMIFS(rptDeteccionMensual!$O$7:$O$9914,rptDeteccionMensual!$L$7:$L$9914,'SR con Frotis Positivo'!$J$1,rptDeteccionMensual!$E$7:$E$9914,'SR con Frotis Positivo'!$G353)</f>
        <v>0</v>
      </c>
      <c r="M353" s="42">
        <f>SUMIFS(rptDeteccionMensual!$P$7:$P$9914,rptDeteccionMensual!$L$7:$L$9914,'SR con Frotis Positivo'!$J$1,rptDeteccionMensual!$E$7:$E$9914,'SR con Frotis Positivo'!$G353)</f>
        <v>0</v>
      </c>
      <c r="N353" s="42">
        <f>SUMIFS(rptDeteccionMensual!$Q$7:$Q$9914,rptDeteccionMensual!$L$7:$L$9914,'SR con Frotis Positivo'!$J$1,rptDeteccionMensual!$E$7:$E$9914,'SR con Frotis Positivo'!$G353)</f>
        <v>0</v>
      </c>
      <c r="O353" s="42">
        <f>SUMIFS(rptDeteccionMensual!$R$7:$R$9914,rptDeteccionMensual!$L$7:$L$9914,'SR con Frotis Positivo'!$J$1,rptDeteccionMensual!$E$7:$E$9914,'SR con Frotis Positivo'!$G353)</f>
        <v>0</v>
      </c>
      <c r="P353" s="42">
        <f>SUMIFS(rptDeteccionMensual!$S$7:$S$9914,rptDeteccionMensual!$L$7:$L$9914,'SR con Frotis Positivo'!$J$1,rptDeteccionMensual!$E$7:$E$9914,'SR con Frotis Positivo'!$G353)</f>
        <v>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8">
        <f>SUMIFS(rptDeteccionMensual!$X$7:$X$9914,rptDeteccionMensual!$L$7:$L$9914,'SR con Frotis Positivo'!$J$1,rptDeteccionMensual!$E$7:$E$9914,'SR con Frotis Positivo'!$G353)</f>
        <v>0</v>
      </c>
      <c r="V353" s="61">
        <f t="shared" si="18"/>
        <v>0</v>
      </c>
      <c r="W353" s="42">
        <f>SUMIFS(rptDeteccionMensual!$M$7:$M$9914,rptDeteccionMensual!$L$7:$L$9914,'SR con Frotis Positivo'!$W$1,rptDeteccionMensual!$E$7:$E$9914,'SR con Frotis Positivo'!$G353)</f>
        <v>0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1">
        <f t="shared" si="19"/>
        <v>0</v>
      </c>
      <c r="AJ353" s="43">
        <f t="shared" si="17"/>
        <v>0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8">
        <f>SUMIFS(rptDeteccionMensual!$X$7:$X$9914,rptDeteccionMensual!$L$7:$L$9914,'SR con Frotis Positivo'!$J$1,rptDeteccionMensual!$E$7:$E$9914,'SR con Frotis Positivo'!$G354)</f>
        <v>0</v>
      </c>
      <c r="V354" s="61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0</v>
      </c>
      <c r="L355" s="42">
        <f>SUMIFS(rptDeteccionMensual!$O$7:$O$9914,rptDeteccionMensual!$L$7:$L$9914,'SR con Frotis Positivo'!$J$1,rptDeteccionMensual!$E$7:$E$9914,'SR con Frotis Positivo'!$G355)</f>
        <v>0</v>
      </c>
      <c r="M355" s="42">
        <f>SUMIFS(rptDeteccionMensual!$P$7:$P$9914,rptDeteccionMensual!$L$7:$L$9914,'SR con Frotis Positivo'!$J$1,rptDeteccionMensual!$E$7:$E$9914,'SR con Frotis Positivo'!$G355)</f>
        <v>0</v>
      </c>
      <c r="N355" s="42">
        <f>SUMIFS(rptDeteccionMensual!$Q$7:$Q$9914,rptDeteccionMensual!$L$7:$L$9914,'SR con Frotis Positivo'!$J$1,rptDeteccionMensual!$E$7:$E$9914,'SR con Frotis Positivo'!$G355)</f>
        <v>0</v>
      </c>
      <c r="O355" s="42">
        <f>SUMIFS(rptDeteccionMensual!$R$7:$R$9914,rptDeteccionMensual!$L$7:$L$9914,'SR con Frotis Positivo'!$J$1,rptDeteccionMensual!$E$7:$E$9914,'SR con Frotis Positivo'!$G355)</f>
        <v>0</v>
      </c>
      <c r="P355" s="42">
        <f>SUMIFS(rptDeteccionMensual!$S$7:$S$9914,rptDeteccionMensual!$L$7:$L$9914,'SR con Frotis Positivo'!$J$1,rptDeteccionMensual!$E$7:$E$9914,'SR con Frotis Positivo'!$G355)</f>
        <v>0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8">
        <f>SUMIFS(rptDeteccionMensual!$X$7:$X$9914,rptDeteccionMensual!$L$7:$L$9914,'SR con Frotis Positivo'!$J$1,rptDeteccionMensual!$E$7:$E$9914,'SR con Frotis Positivo'!$G355)</f>
        <v>0</v>
      </c>
      <c r="V355" s="61">
        <f t="shared" si="18"/>
        <v>0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1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0</v>
      </c>
      <c r="K356" s="42">
        <f>SUMIFS(rptDeteccionMensual!$N$7:$N$9914,rptDeteccionMensual!$L$7:$L$9914,'SR con Frotis Positivo'!$J$1,rptDeteccionMensual!$E$7:$E$9914,'SR con Frotis Positivo'!$G356)</f>
        <v>0</v>
      </c>
      <c r="L356" s="42">
        <f>SUMIFS(rptDeteccionMensual!$O$7:$O$9914,rptDeteccionMensual!$L$7:$L$9914,'SR con Frotis Positivo'!$J$1,rptDeteccionMensual!$E$7:$E$9914,'SR con Frotis Positivo'!$G356)</f>
        <v>0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0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8">
        <f>SUMIFS(rptDeteccionMensual!$X$7:$X$9914,rptDeteccionMensual!$L$7:$L$9914,'SR con Frotis Positivo'!$J$1,rptDeteccionMensual!$E$7:$E$9914,'SR con Frotis Positivo'!$G356)</f>
        <v>0</v>
      </c>
      <c r="V356" s="61">
        <f t="shared" si="18"/>
        <v>0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0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8">
        <f>SUMIFS(rptDeteccionMensual!$X$7:$X$9914,rptDeteccionMensual!$L$7:$L$9914,'SR con Frotis Positivo'!$J$1,rptDeteccionMensual!$E$7:$E$9914,'SR con Frotis Positivo'!$G357)</f>
        <v>0</v>
      </c>
      <c r="V357" s="61">
        <f t="shared" si="18"/>
        <v>0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0</v>
      </c>
      <c r="M358" s="42">
        <f>SUMIFS(rptDeteccionMensual!$P$7:$P$9914,rptDeteccionMensual!$L$7:$L$9914,'SR con Frotis Positivo'!$J$1,rptDeteccionMensual!$E$7:$E$9914,'SR con Frotis Positivo'!$G358)</f>
        <v>0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0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8">
        <f>SUMIFS(rptDeteccionMensual!$X$7:$X$9914,rptDeteccionMensual!$L$7:$L$9914,'SR con Frotis Positivo'!$J$1,rptDeteccionMensual!$E$7:$E$9914,'SR con Frotis Positivo'!$G358)</f>
        <v>0</v>
      </c>
      <c r="V358" s="61">
        <f t="shared" si="18"/>
        <v>0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0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8">
        <f>SUMIFS(rptDeteccionMensual!$X$7:$X$9914,rptDeteccionMensual!$L$7:$L$9914,'SR con Frotis Positivo'!$J$1,rptDeteccionMensual!$E$7:$E$9914,'SR con Frotis Positivo'!$G359)</f>
        <v>0</v>
      </c>
      <c r="V359" s="61">
        <f t="shared" si="18"/>
        <v>0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0</v>
      </c>
      <c r="L360" s="42">
        <f>SUMIFS(rptDeteccionMensual!$O$7:$O$9914,rptDeteccionMensual!$L$7:$L$9914,'SR con Frotis Positivo'!$J$1,rptDeteccionMensual!$E$7:$E$9914,'SR con Frotis Positivo'!$G360)</f>
        <v>0</v>
      </c>
      <c r="M360" s="42">
        <f>SUMIFS(rptDeteccionMensual!$P$7:$P$9914,rptDeteccionMensual!$L$7:$L$9914,'SR con Frotis Positivo'!$J$1,rptDeteccionMensual!$E$7:$E$9914,'SR con Frotis Positivo'!$G360)</f>
        <v>0</v>
      </c>
      <c r="N360" s="42">
        <f>SUMIFS(rptDeteccionMensual!$Q$7:$Q$9914,rptDeteccionMensual!$L$7:$L$9914,'SR con Frotis Positivo'!$J$1,rptDeteccionMensual!$E$7:$E$9914,'SR con Frotis Positivo'!$G360)</f>
        <v>0</v>
      </c>
      <c r="O360" s="42">
        <f>SUMIFS(rptDeteccionMensual!$R$7:$R$9914,rptDeteccionMensual!$L$7:$L$9914,'SR con Frotis Positivo'!$J$1,rptDeteccionMensual!$E$7:$E$9914,'SR con Frotis Positivo'!$G360)</f>
        <v>0</v>
      </c>
      <c r="P360" s="42">
        <f>SUMIFS(rptDeteccionMensual!$S$7:$S$9914,rptDeteccionMensual!$L$7:$L$9914,'SR con Frotis Positivo'!$J$1,rptDeteccionMensual!$E$7:$E$9914,'SR con Frotis Positivo'!$G360)</f>
        <v>0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8">
        <f>SUMIFS(rptDeteccionMensual!$X$7:$X$9914,rptDeteccionMensual!$L$7:$L$9914,'SR con Frotis Positivo'!$J$1,rptDeteccionMensual!$E$7:$E$9914,'SR con Frotis Positivo'!$G360)</f>
        <v>0</v>
      </c>
      <c r="V360" s="61">
        <f t="shared" si="18"/>
        <v>0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0</v>
      </c>
      <c r="K361" s="42">
        <f>SUMIFS(rptDeteccionMensual!$N$7:$N$9914,rptDeteccionMensual!$L$7:$L$9914,'SR con Frotis Positivo'!$J$1,rptDeteccionMensual!$E$7:$E$9914,'SR con Frotis Positivo'!$G361)</f>
        <v>0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0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0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8">
        <f>SUMIFS(rptDeteccionMensual!$X$7:$X$9914,rptDeteccionMensual!$L$7:$L$9914,'SR con Frotis Positivo'!$J$1,rptDeteccionMensual!$E$7:$E$9914,'SR con Frotis Positivo'!$G361)</f>
        <v>0</v>
      </c>
      <c r="V361" s="61">
        <f t="shared" si="18"/>
        <v>0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8">
        <f>SUMIFS(rptDeteccionMensual!$X$7:$X$9914,rptDeteccionMensual!$L$7:$L$9914,'SR con Frotis Positivo'!$J$1,rptDeteccionMensual!$E$7:$E$9914,'SR con Frotis Positivo'!$G362)</f>
        <v>0</v>
      </c>
      <c r="V362" s="61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0</v>
      </c>
      <c r="K363" s="42">
        <f>SUMIFS(rptDeteccionMensual!$N$7:$N$9914,rptDeteccionMensual!$L$7:$L$9914,'SR con Frotis Positivo'!$J$1,rptDeteccionMensual!$E$7:$E$9914,'SR con Frotis Positivo'!$G363)</f>
        <v>0</v>
      </c>
      <c r="L363" s="42">
        <f>SUMIFS(rptDeteccionMensual!$O$7:$O$9914,rptDeteccionMensual!$L$7:$L$9914,'SR con Frotis Positivo'!$J$1,rptDeteccionMensual!$E$7:$E$9914,'SR con Frotis Positivo'!$G363)</f>
        <v>0</v>
      </c>
      <c r="M363" s="42">
        <f>SUMIFS(rptDeteccionMensual!$P$7:$P$9914,rptDeteccionMensual!$L$7:$L$9914,'SR con Frotis Positivo'!$J$1,rptDeteccionMensual!$E$7:$E$9914,'SR con Frotis Positivo'!$G363)</f>
        <v>0</v>
      </c>
      <c r="N363" s="42">
        <f>SUMIFS(rptDeteccionMensual!$Q$7:$Q$9914,rptDeteccionMensual!$L$7:$L$9914,'SR con Frotis Positivo'!$J$1,rptDeteccionMensual!$E$7:$E$9914,'SR con Frotis Positivo'!$G363)</f>
        <v>0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0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8">
        <f>SUMIFS(rptDeteccionMensual!$X$7:$X$9914,rptDeteccionMensual!$L$7:$L$9914,'SR con Frotis Positivo'!$J$1,rptDeteccionMensual!$E$7:$E$9914,'SR con Frotis Positivo'!$G363)</f>
        <v>0</v>
      </c>
      <c r="V363" s="61">
        <f t="shared" si="18"/>
        <v>0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0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0</v>
      </c>
      <c r="O364" s="42">
        <f>SUMIFS(rptDeteccionMensual!$R$7:$R$9914,rptDeteccionMensual!$L$7:$L$9914,'SR con Frotis Positivo'!$J$1,rptDeteccionMensual!$E$7:$E$9914,'SR con Frotis Positivo'!$G364)</f>
        <v>0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8">
        <f>SUMIFS(rptDeteccionMensual!$X$7:$X$9914,rptDeteccionMensual!$L$7:$L$9914,'SR con Frotis Positivo'!$J$1,rptDeteccionMensual!$E$7:$E$9914,'SR con Frotis Positivo'!$G364)</f>
        <v>0</v>
      </c>
      <c r="V364" s="61">
        <f t="shared" si="18"/>
        <v>0</v>
      </c>
      <c r="W364" s="42">
        <f>SUMIFS(rptDeteccionMensual!$M$7:$M$9914,rptDeteccionMensual!$L$7:$L$9914,'SR con Frotis Positivo'!$W$1,rptDeteccionMensual!$E$7:$E$9914,'SR con Frotis Positivo'!$G364)</f>
        <v>0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1">
        <f t="shared" si="19"/>
        <v>0</v>
      </c>
      <c r="AJ364" s="43">
        <f t="shared" si="17"/>
        <v>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0</v>
      </c>
      <c r="M365" s="42">
        <f>SUMIFS(rptDeteccionMensual!$P$7:$P$9914,rptDeteccionMensual!$L$7:$L$9914,'SR con Frotis Positivo'!$J$1,rptDeteccionMensual!$E$7:$E$9914,'SR con Frotis Positivo'!$G365)</f>
        <v>0</v>
      </c>
      <c r="N365" s="42">
        <f>SUMIFS(rptDeteccionMensual!$Q$7:$Q$9914,rptDeteccionMensual!$L$7:$L$9914,'SR con Frotis Positivo'!$J$1,rptDeteccionMensual!$E$7:$E$9914,'SR con Frotis Positivo'!$G365)</f>
        <v>0</v>
      </c>
      <c r="O365" s="42">
        <f>SUMIFS(rptDeteccionMensual!$R$7:$R$9914,rptDeteccionMensual!$L$7:$L$9914,'SR con Frotis Positivo'!$J$1,rptDeteccionMensual!$E$7:$E$9914,'SR con Frotis Positivo'!$G365)</f>
        <v>0</v>
      </c>
      <c r="P365" s="42">
        <f>SUMIFS(rptDeteccionMensual!$S$7:$S$9914,rptDeteccionMensual!$L$7:$L$9914,'SR con Frotis Positivo'!$J$1,rptDeteccionMensual!$E$7:$E$9914,'SR con Frotis Positivo'!$G365)</f>
        <v>0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8">
        <f>SUMIFS(rptDeteccionMensual!$X$7:$X$9914,rptDeteccionMensual!$L$7:$L$9914,'SR con Frotis Positivo'!$J$1,rptDeteccionMensual!$E$7:$E$9914,'SR con Frotis Positivo'!$G365)</f>
        <v>0</v>
      </c>
      <c r="V365" s="61">
        <f t="shared" si="18"/>
        <v>0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0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8">
        <f>SUMIFS(rptDeteccionMensual!$X$7:$X$9914,rptDeteccionMensual!$L$7:$L$9914,'SR con Frotis Positivo'!$J$1,rptDeteccionMensual!$E$7:$E$9914,'SR con Frotis Positivo'!$G366)</f>
        <v>0</v>
      </c>
      <c r="V366" s="61">
        <f t="shared" si="18"/>
        <v>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0</v>
      </c>
      <c r="K367" s="42">
        <f>SUMIFS(rptDeteccionMensual!$N$7:$N$9914,rptDeteccionMensual!$L$7:$L$9914,'SR con Frotis Positivo'!$J$1,rptDeteccionMensual!$E$7:$E$9914,'SR con Frotis Positivo'!$G367)</f>
        <v>0</v>
      </c>
      <c r="L367" s="42">
        <f>SUMIFS(rptDeteccionMensual!$O$7:$O$9914,rptDeteccionMensual!$L$7:$L$9914,'SR con Frotis Positivo'!$J$1,rptDeteccionMensual!$E$7:$E$9914,'SR con Frotis Positivo'!$G367)</f>
        <v>0</v>
      </c>
      <c r="M367" s="42">
        <f>SUMIFS(rptDeteccionMensual!$P$7:$P$9914,rptDeteccionMensual!$L$7:$L$9914,'SR con Frotis Positivo'!$J$1,rptDeteccionMensual!$E$7:$E$9914,'SR con Frotis Positivo'!$G367)</f>
        <v>0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0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8">
        <f>SUMIFS(rptDeteccionMensual!$X$7:$X$9914,rptDeteccionMensual!$L$7:$L$9914,'SR con Frotis Positivo'!$J$1,rptDeteccionMensual!$E$7:$E$9914,'SR con Frotis Positivo'!$G367)</f>
        <v>0</v>
      </c>
      <c r="V367" s="61">
        <f t="shared" si="18"/>
        <v>0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0</v>
      </c>
      <c r="K368" s="42">
        <f>SUMIFS(rptDeteccionMensual!$N$7:$N$9914,rptDeteccionMensual!$L$7:$L$9914,'SR con Frotis Positivo'!$J$1,rptDeteccionMensual!$E$7:$E$9914,'SR con Frotis Positivo'!$G368)</f>
        <v>0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0</v>
      </c>
      <c r="P368" s="42">
        <f>SUMIFS(rptDeteccionMensual!$S$7:$S$9914,rptDeteccionMensual!$L$7:$L$9914,'SR con Frotis Positivo'!$J$1,rptDeteccionMensual!$E$7:$E$9914,'SR con Frotis Positivo'!$G368)</f>
        <v>0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8">
        <f>SUMIFS(rptDeteccionMensual!$X$7:$X$9914,rptDeteccionMensual!$L$7:$L$9914,'SR con Frotis Positivo'!$J$1,rptDeteccionMensual!$E$7:$E$9914,'SR con Frotis Positivo'!$G368)</f>
        <v>0</v>
      </c>
      <c r="V368" s="61">
        <f t="shared" si="18"/>
        <v>0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0</v>
      </c>
      <c r="L369" s="42">
        <f>SUMIFS(rptDeteccionMensual!$O$7:$O$9914,rptDeteccionMensual!$L$7:$L$9914,'SR con Frotis Positivo'!$J$1,rptDeteccionMensual!$E$7:$E$9914,'SR con Frotis Positivo'!$G369)</f>
        <v>0</v>
      </c>
      <c r="M369" s="42">
        <f>SUMIFS(rptDeteccionMensual!$P$7:$P$9914,rptDeteccionMensual!$L$7:$L$9914,'SR con Frotis Positivo'!$J$1,rptDeteccionMensual!$E$7:$E$9914,'SR con Frotis Positivo'!$G369)</f>
        <v>0</v>
      </c>
      <c r="N369" s="42">
        <f>SUMIFS(rptDeteccionMensual!$Q$7:$Q$9914,rptDeteccionMensual!$L$7:$L$9914,'SR con Frotis Positivo'!$J$1,rptDeteccionMensual!$E$7:$E$9914,'SR con Frotis Positivo'!$G369)</f>
        <v>0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0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8">
        <f>SUMIFS(rptDeteccionMensual!$X$7:$X$9914,rptDeteccionMensual!$L$7:$L$9914,'SR con Frotis Positivo'!$J$1,rptDeteccionMensual!$E$7:$E$9914,'SR con Frotis Positivo'!$G369)</f>
        <v>0</v>
      </c>
      <c r="V369" s="61">
        <f t="shared" si="18"/>
        <v>0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0</v>
      </c>
      <c r="K370" s="42">
        <f>SUMIFS(rptDeteccionMensual!$N$7:$N$9914,rptDeteccionMensual!$L$7:$L$9914,'SR con Frotis Positivo'!$J$1,rptDeteccionMensual!$E$7:$E$9914,'SR con Frotis Positivo'!$G370)</f>
        <v>0</v>
      </c>
      <c r="L370" s="42">
        <f>SUMIFS(rptDeteccionMensual!$O$7:$O$9914,rptDeteccionMensual!$L$7:$L$9914,'SR con Frotis Positivo'!$J$1,rptDeteccionMensual!$E$7:$E$9914,'SR con Frotis Positivo'!$G370)</f>
        <v>0</v>
      </c>
      <c r="M370" s="42">
        <f>SUMIFS(rptDeteccionMensual!$P$7:$P$9914,rptDeteccionMensual!$L$7:$L$9914,'SR con Frotis Positivo'!$J$1,rptDeteccionMensual!$E$7:$E$9914,'SR con Frotis Positivo'!$G370)</f>
        <v>0</v>
      </c>
      <c r="N370" s="42">
        <f>SUMIFS(rptDeteccionMensual!$Q$7:$Q$9914,rptDeteccionMensual!$L$7:$L$9914,'SR con Frotis Positivo'!$J$1,rptDeteccionMensual!$E$7:$E$9914,'SR con Frotis Positivo'!$G370)</f>
        <v>0</v>
      </c>
      <c r="O370" s="42">
        <f>SUMIFS(rptDeteccionMensual!$R$7:$R$9914,rptDeteccionMensual!$L$7:$L$9914,'SR con Frotis Positivo'!$J$1,rptDeteccionMensual!$E$7:$E$9914,'SR con Frotis Positivo'!$G370)</f>
        <v>0</v>
      </c>
      <c r="P370" s="42">
        <f>SUMIFS(rptDeteccionMensual!$S$7:$S$9914,rptDeteccionMensual!$L$7:$L$9914,'SR con Frotis Positivo'!$J$1,rptDeteccionMensual!$E$7:$E$9914,'SR con Frotis Positivo'!$G370)</f>
        <v>0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8">
        <f>SUMIFS(rptDeteccionMensual!$X$7:$X$9914,rptDeteccionMensual!$L$7:$L$9914,'SR con Frotis Positivo'!$J$1,rptDeteccionMensual!$E$7:$E$9914,'SR con Frotis Positivo'!$G370)</f>
        <v>0</v>
      </c>
      <c r="V370" s="61">
        <f t="shared" si="18"/>
        <v>0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0</v>
      </c>
      <c r="M371" s="42">
        <f>SUMIFS(rptDeteccionMensual!$P$7:$P$9914,rptDeteccionMensual!$L$7:$L$9914,'SR con Frotis Positivo'!$J$1,rptDeteccionMensual!$E$7:$E$9914,'SR con Frotis Positivo'!$G371)</f>
        <v>0</v>
      </c>
      <c r="N371" s="42">
        <f>SUMIFS(rptDeteccionMensual!$Q$7:$Q$9914,rptDeteccionMensual!$L$7:$L$9914,'SR con Frotis Positivo'!$J$1,rptDeteccionMensual!$E$7:$E$9914,'SR con Frotis Positivo'!$G371)</f>
        <v>0</v>
      </c>
      <c r="O371" s="42">
        <f>SUMIFS(rptDeteccionMensual!$R$7:$R$9914,rptDeteccionMensual!$L$7:$L$9914,'SR con Frotis Positivo'!$J$1,rptDeteccionMensual!$E$7:$E$9914,'SR con Frotis Positivo'!$G371)</f>
        <v>0</v>
      </c>
      <c r="P371" s="42">
        <f>SUMIFS(rptDeteccionMensual!$S$7:$S$9914,rptDeteccionMensual!$L$7:$L$9914,'SR con Frotis Positivo'!$J$1,rptDeteccionMensual!$E$7:$E$9914,'SR con Frotis Positivo'!$G371)</f>
        <v>0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8">
        <f>SUMIFS(rptDeteccionMensual!$X$7:$X$9914,rptDeteccionMensual!$L$7:$L$9914,'SR con Frotis Positivo'!$J$1,rptDeteccionMensual!$E$7:$E$9914,'SR con Frotis Positivo'!$G371)</f>
        <v>0</v>
      </c>
      <c r="V371" s="61">
        <f t="shared" si="18"/>
        <v>0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0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0</v>
      </c>
      <c r="N372" s="42">
        <f>SUMIFS(rptDeteccionMensual!$Q$7:$Q$9914,rptDeteccionMensual!$L$7:$L$9914,'SR con Frotis Positivo'!$J$1,rptDeteccionMensual!$E$7:$E$9914,'SR con Frotis Positivo'!$G372)</f>
        <v>0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0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8">
        <f>SUMIFS(rptDeteccionMensual!$X$7:$X$9914,rptDeteccionMensual!$L$7:$L$9914,'SR con Frotis Positivo'!$J$1,rptDeteccionMensual!$E$7:$E$9914,'SR con Frotis Positivo'!$G372)</f>
        <v>0</v>
      </c>
      <c r="V372" s="61">
        <f t="shared" si="18"/>
        <v>0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0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8">
        <f>SUMIFS(rptDeteccionMensual!$X$7:$X$9914,rptDeteccionMensual!$L$7:$L$9914,'SR con Frotis Positivo'!$J$1,rptDeteccionMensual!$E$7:$E$9914,'SR con Frotis Positivo'!$G373)</f>
        <v>0</v>
      </c>
      <c r="V373" s="61">
        <f t="shared" si="18"/>
        <v>0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0</v>
      </c>
      <c r="N374" s="42">
        <f>SUMIFS(rptDeteccionMensual!$Q$7:$Q$9914,rptDeteccionMensual!$L$7:$L$9914,'SR con Frotis Positivo'!$J$1,rptDeteccionMensual!$E$7:$E$9914,'SR con Frotis Positivo'!$G374)</f>
        <v>0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0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8">
        <f>SUMIFS(rptDeteccionMensual!$X$7:$X$9914,rptDeteccionMensual!$L$7:$L$9914,'SR con Frotis Positivo'!$J$1,rptDeteccionMensual!$E$7:$E$9914,'SR con Frotis Positivo'!$G374)</f>
        <v>0</v>
      </c>
      <c r="V374" s="61">
        <f t="shared" si="18"/>
        <v>0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0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0</v>
      </c>
      <c r="O375" s="42">
        <f>SUMIFS(rptDeteccionMensual!$R$7:$R$9914,rptDeteccionMensual!$L$7:$L$9914,'SR con Frotis Positivo'!$J$1,rptDeteccionMensual!$E$7:$E$9914,'SR con Frotis Positivo'!$G375)</f>
        <v>0</v>
      </c>
      <c r="P375" s="42">
        <f>SUMIFS(rptDeteccionMensual!$S$7:$S$9914,rptDeteccionMensual!$L$7:$L$9914,'SR con Frotis Positivo'!$J$1,rptDeteccionMensual!$E$7:$E$9914,'SR con Frotis Positivo'!$G375)</f>
        <v>0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8">
        <f>SUMIFS(rptDeteccionMensual!$X$7:$X$9914,rptDeteccionMensual!$L$7:$L$9914,'SR con Frotis Positivo'!$J$1,rptDeteccionMensual!$E$7:$E$9914,'SR con Frotis Positivo'!$G375)</f>
        <v>0</v>
      </c>
      <c r="V375" s="61">
        <f t="shared" si="18"/>
        <v>0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0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8">
        <f>SUMIFS(rptDeteccionMensual!$X$7:$X$9914,rptDeteccionMensual!$L$7:$L$9914,'SR con Frotis Positivo'!$J$1,rptDeteccionMensual!$E$7:$E$9914,'SR con Frotis Positivo'!$G376)</f>
        <v>0</v>
      </c>
      <c r="V376" s="61">
        <f t="shared" si="18"/>
        <v>0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0</v>
      </c>
      <c r="L377" s="42">
        <f>SUMIFS(rptDeteccionMensual!$O$7:$O$9914,rptDeteccionMensual!$L$7:$L$9914,'SR con Frotis Positivo'!$J$1,rptDeteccionMensual!$E$7:$E$9914,'SR con Frotis Positivo'!$G377)</f>
        <v>0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0</v>
      </c>
      <c r="O377" s="42">
        <f>SUMIFS(rptDeteccionMensual!$R$7:$R$9914,rptDeteccionMensual!$L$7:$L$9914,'SR con Frotis Positivo'!$J$1,rptDeteccionMensual!$E$7:$E$9914,'SR con Frotis Positivo'!$G377)</f>
        <v>0</v>
      </c>
      <c r="P377" s="42">
        <f>SUMIFS(rptDeteccionMensual!$S$7:$S$9914,rptDeteccionMensual!$L$7:$L$9914,'SR con Frotis Positivo'!$J$1,rptDeteccionMensual!$E$7:$E$9914,'SR con Frotis Positivo'!$G377)</f>
        <v>0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8">
        <f>SUMIFS(rptDeteccionMensual!$X$7:$X$9914,rptDeteccionMensual!$L$7:$L$9914,'SR con Frotis Positivo'!$J$1,rptDeteccionMensual!$E$7:$E$9914,'SR con Frotis Positivo'!$G377)</f>
        <v>0</v>
      </c>
      <c r="V377" s="61">
        <f t="shared" si="18"/>
        <v>0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0</v>
      </c>
      <c r="O378" s="42">
        <f>SUMIFS(rptDeteccionMensual!$R$7:$R$9914,rptDeteccionMensual!$L$7:$L$9914,'SR con Frotis Positivo'!$J$1,rptDeteccionMensual!$E$7:$E$9914,'SR con Frotis Positivo'!$G378)</f>
        <v>0</v>
      </c>
      <c r="P378" s="42">
        <f>SUMIFS(rptDeteccionMensual!$S$7:$S$9914,rptDeteccionMensual!$L$7:$L$9914,'SR con Frotis Positivo'!$J$1,rptDeteccionMensual!$E$7:$E$9914,'SR con Frotis Positivo'!$G378)</f>
        <v>0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8">
        <f>SUMIFS(rptDeteccionMensual!$X$7:$X$9914,rptDeteccionMensual!$L$7:$L$9914,'SR con Frotis Positivo'!$J$1,rptDeteccionMensual!$E$7:$E$9914,'SR con Frotis Positivo'!$G378)</f>
        <v>0</v>
      </c>
      <c r="V378" s="61">
        <f t="shared" si="18"/>
        <v>0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8">
        <f>SUMIFS(rptDeteccionMensual!$X$7:$X$9914,rptDeteccionMensual!$L$7:$L$9914,'SR con Frotis Positivo'!$J$1,rptDeteccionMensual!$E$7:$E$9914,'SR con Frotis Positivo'!$G379)</f>
        <v>0</v>
      </c>
      <c r="V379" s="61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8">
        <f>SUMIFS(rptDeteccionMensual!$X$7:$X$9914,rptDeteccionMensual!$L$7:$L$9914,'SR con Frotis Positivo'!$J$1,rptDeteccionMensual!$E$7:$E$9914,'SR con Frotis Positivo'!$G380)</f>
        <v>0</v>
      </c>
      <c r="V380" s="61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8">
        <f>SUMIFS(rptDeteccionMensual!$X$7:$X$9914,rptDeteccionMensual!$L$7:$L$9914,'SR con Frotis Positivo'!$J$1,rptDeteccionMensual!$E$7:$E$9914,'SR con Frotis Positivo'!$G381)</f>
        <v>0</v>
      </c>
      <c r="V381" s="61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0</v>
      </c>
      <c r="K382" s="42">
        <f>SUMIFS(rptDeteccionMensual!$N$7:$N$9914,rptDeteccionMensual!$L$7:$L$9914,'SR con Frotis Positivo'!$J$1,rptDeteccionMensual!$E$7:$E$9914,'SR con Frotis Positivo'!$G382)</f>
        <v>0</v>
      </c>
      <c r="L382" s="42">
        <f>SUMIFS(rptDeteccionMensual!$O$7:$O$9914,rptDeteccionMensual!$L$7:$L$9914,'SR con Frotis Positivo'!$J$1,rptDeteccionMensual!$E$7:$E$9914,'SR con Frotis Positivo'!$G382)</f>
        <v>0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0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8">
        <f>SUMIFS(rptDeteccionMensual!$X$7:$X$9914,rptDeteccionMensual!$L$7:$L$9914,'SR con Frotis Positivo'!$J$1,rptDeteccionMensual!$E$7:$E$9914,'SR con Frotis Positivo'!$G382)</f>
        <v>0</v>
      </c>
      <c r="V382" s="61">
        <f t="shared" si="18"/>
        <v>0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0</v>
      </c>
      <c r="L383" s="42">
        <f>SUMIFS(rptDeteccionMensual!$O$7:$O$9914,rptDeteccionMensual!$L$7:$L$9914,'SR con Frotis Positivo'!$J$1,rptDeteccionMensual!$E$7:$E$9914,'SR con Frotis Positivo'!$G383)</f>
        <v>0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0</v>
      </c>
      <c r="O383" s="42">
        <f>SUMIFS(rptDeteccionMensual!$R$7:$R$9914,rptDeteccionMensual!$L$7:$L$9914,'SR con Frotis Positivo'!$J$1,rptDeteccionMensual!$E$7:$E$9914,'SR con Frotis Positivo'!$G383)</f>
        <v>0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8">
        <f>SUMIFS(rptDeteccionMensual!$X$7:$X$9914,rptDeteccionMensual!$L$7:$L$9914,'SR con Frotis Positivo'!$J$1,rptDeteccionMensual!$E$7:$E$9914,'SR con Frotis Positivo'!$G383)</f>
        <v>0</v>
      </c>
      <c r="V383" s="61">
        <f t="shared" si="18"/>
        <v>0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8">
        <f>SUMIFS(rptDeteccionMensual!$X$7:$X$9914,rptDeteccionMensual!$L$7:$L$9914,'SR con Frotis Positivo'!$J$1,rptDeteccionMensual!$E$7:$E$9914,'SR con Frotis Positivo'!$G384)</f>
        <v>0</v>
      </c>
      <c r="V384" s="61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8">
        <f>SUMIFS(rptDeteccionMensual!$X$7:$X$9914,rptDeteccionMensual!$L$7:$L$9914,'SR con Frotis Positivo'!$J$1,rptDeteccionMensual!$E$7:$E$9914,'SR con Frotis Positivo'!$G385)</f>
        <v>0</v>
      </c>
      <c r="V385" s="61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0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8">
        <f>SUMIFS(rptDeteccionMensual!$X$7:$X$9914,rptDeteccionMensual!$L$7:$L$9914,'SR con Frotis Positivo'!$J$1,rptDeteccionMensual!$E$7:$E$9914,'SR con Frotis Positivo'!$G386)</f>
        <v>0</v>
      </c>
      <c r="V386" s="61">
        <f t="shared" si="18"/>
        <v>0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0</v>
      </c>
      <c r="O387" s="42">
        <f>SUMIFS(rptDeteccionMensual!$R$7:$R$9914,rptDeteccionMensual!$L$7:$L$9914,'SR con Frotis Positivo'!$J$1,rptDeteccionMensual!$E$7:$E$9914,'SR con Frotis Positivo'!$G387)</f>
        <v>0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8">
        <f>SUMIFS(rptDeteccionMensual!$X$7:$X$9914,rptDeteccionMensual!$L$7:$L$9914,'SR con Frotis Positivo'!$J$1,rptDeteccionMensual!$E$7:$E$9914,'SR con Frotis Positivo'!$G387)</f>
        <v>0</v>
      </c>
      <c r="V387" s="61">
        <f t="shared" si="18"/>
        <v>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0</v>
      </c>
      <c r="O388" s="42">
        <f>SUMIFS(rptDeteccionMensual!$R$7:$R$9914,rptDeteccionMensual!$L$7:$L$9914,'SR con Frotis Positivo'!$J$1,rptDeteccionMensual!$E$7:$E$9914,'SR con Frotis Positivo'!$G388)</f>
        <v>0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8">
        <f>SUMIFS(rptDeteccionMensual!$X$7:$X$9914,rptDeteccionMensual!$L$7:$L$9914,'SR con Frotis Positivo'!$J$1,rptDeteccionMensual!$E$7:$E$9914,'SR con Frotis Positivo'!$G388)</f>
        <v>0</v>
      </c>
      <c r="V388" s="61">
        <f t="shared" si="18"/>
        <v>0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0</v>
      </c>
      <c r="K389" s="42">
        <f>SUMIFS(rptDeteccionMensual!$N$7:$N$9914,rptDeteccionMensual!$L$7:$L$9914,'SR con Frotis Positivo'!$J$1,rptDeteccionMensual!$E$7:$E$9914,'SR con Frotis Positivo'!$G389)</f>
        <v>0</v>
      </c>
      <c r="L389" s="42">
        <f>SUMIFS(rptDeteccionMensual!$O$7:$O$9914,rptDeteccionMensual!$L$7:$L$9914,'SR con Frotis Positivo'!$J$1,rptDeteccionMensual!$E$7:$E$9914,'SR con Frotis Positivo'!$G389)</f>
        <v>0</v>
      </c>
      <c r="M389" s="42">
        <f>SUMIFS(rptDeteccionMensual!$P$7:$P$9914,rptDeteccionMensual!$L$7:$L$9914,'SR con Frotis Positivo'!$J$1,rptDeteccionMensual!$E$7:$E$9914,'SR con Frotis Positivo'!$G389)</f>
        <v>0</v>
      </c>
      <c r="N389" s="42">
        <f>SUMIFS(rptDeteccionMensual!$Q$7:$Q$9914,rptDeteccionMensual!$L$7:$L$9914,'SR con Frotis Positivo'!$J$1,rptDeteccionMensual!$E$7:$E$9914,'SR con Frotis Positivo'!$G389)</f>
        <v>0</v>
      </c>
      <c r="O389" s="42">
        <f>SUMIFS(rptDeteccionMensual!$R$7:$R$9914,rptDeteccionMensual!$L$7:$L$9914,'SR con Frotis Positivo'!$J$1,rptDeteccionMensual!$E$7:$E$9914,'SR con Frotis Positivo'!$G389)</f>
        <v>0</v>
      </c>
      <c r="P389" s="42">
        <f>SUMIFS(rptDeteccionMensual!$S$7:$S$9914,rptDeteccionMensual!$L$7:$L$9914,'SR con Frotis Positivo'!$J$1,rptDeteccionMensual!$E$7:$E$9914,'SR con Frotis Positivo'!$G389)</f>
        <v>0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8">
        <f>SUMIFS(rptDeteccionMensual!$X$7:$X$9914,rptDeteccionMensual!$L$7:$L$9914,'SR con Frotis Positivo'!$J$1,rptDeteccionMensual!$E$7:$E$9914,'SR con Frotis Positivo'!$G389)</f>
        <v>0</v>
      </c>
      <c r="V389" s="61">
        <f t="shared" si="18"/>
        <v>0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0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1">
        <f t="shared" si="19"/>
        <v>0</v>
      </c>
      <c r="AJ389" s="43">
        <f t="shared" ref="AJ389:AJ452" si="20">IFERROR(AI389/V389,0)*100</f>
        <v>0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0</v>
      </c>
      <c r="K390" s="42">
        <f>SUMIFS(rptDeteccionMensual!$N$7:$N$9914,rptDeteccionMensual!$L$7:$L$9914,'SR con Frotis Positivo'!$J$1,rptDeteccionMensual!$E$7:$E$9914,'SR con Frotis Positivo'!$G390)</f>
        <v>0</v>
      </c>
      <c r="L390" s="42">
        <f>SUMIFS(rptDeteccionMensual!$O$7:$O$9914,rptDeteccionMensual!$L$7:$L$9914,'SR con Frotis Positivo'!$J$1,rptDeteccionMensual!$E$7:$E$9914,'SR con Frotis Positivo'!$G390)</f>
        <v>0</v>
      </c>
      <c r="M390" s="42">
        <f>SUMIFS(rptDeteccionMensual!$P$7:$P$9914,rptDeteccionMensual!$L$7:$L$9914,'SR con Frotis Positivo'!$J$1,rptDeteccionMensual!$E$7:$E$9914,'SR con Frotis Positivo'!$G390)</f>
        <v>0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8">
        <f>SUMIFS(rptDeteccionMensual!$X$7:$X$9914,rptDeteccionMensual!$L$7:$L$9914,'SR con Frotis Positivo'!$J$1,rptDeteccionMensual!$E$7:$E$9914,'SR con Frotis Positivo'!$G390)</f>
        <v>0</v>
      </c>
      <c r="V390" s="61">
        <f t="shared" ref="V390:V453" si="21">SUM(J390:U390)</f>
        <v>0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0</v>
      </c>
      <c r="K391" s="42">
        <f>SUMIFS(rptDeteccionMensual!$N$7:$N$9914,rptDeteccionMensual!$L$7:$L$9914,'SR con Frotis Positivo'!$J$1,rptDeteccionMensual!$E$7:$E$9914,'SR con Frotis Positivo'!$G391)</f>
        <v>0</v>
      </c>
      <c r="L391" s="42">
        <f>SUMIFS(rptDeteccionMensual!$O$7:$O$9914,rptDeteccionMensual!$L$7:$L$9914,'SR con Frotis Positivo'!$J$1,rptDeteccionMensual!$E$7:$E$9914,'SR con Frotis Positivo'!$G391)</f>
        <v>0</v>
      </c>
      <c r="M391" s="42">
        <f>SUMIFS(rptDeteccionMensual!$P$7:$P$9914,rptDeteccionMensual!$L$7:$L$9914,'SR con Frotis Positivo'!$J$1,rptDeteccionMensual!$E$7:$E$9914,'SR con Frotis Positivo'!$G391)</f>
        <v>0</v>
      </c>
      <c r="N391" s="42">
        <f>SUMIFS(rptDeteccionMensual!$Q$7:$Q$9914,rptDeteccionMensual!$L$7:$L$9914,'SR con Frotis Positivo'!$J$1,rptDeteccionMensual!$E$7:$E$9914,'SR con Frotis Positivo'!$G391)</f>
        <v>0</v>
      </c>
      <c r="O391" s="42">
        <f>SUMIFS(rptDeteccionMensual!$R$7:$R$9914,rptDeteccionMensual!$L$7:$L$9914,'SR con Frotis Positivo'!$J$1,rptDeteccionMensual!$E$7:$E$9914,'SR con Frotis Positivo'!$G391)</f>
        <v>0</v>
      </c>
      <c r="P391" s="42">
        <f>SUMIFS(rptDeteccionMensual!$S$7:$S$9914,rptDeteccionMensual!$L$7:$L$9914,'SR con Frotis Positivo'!$J$1,rptDeteccionMensual!$E$7:$E$9914,'SR con Frotis Positivo'!$G391)</f>
        <v>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8">
        <f>SUMIFS(rptDeteccionMensual!$X$7:$X$9914,rptDeteccionMensual!$L$7:$L$9914,'SR con Frotis Positivo'!$J$1,rptDeteccionMensual!$E$7:$E$9914,'SR con Frotis Positivo'!$G391)</f>
        <v>0</v>
      </c>
      <c r="V391" s="61">
        <f t="shared" si="21"/>
        <v>0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0</v>
      </c>
      <c r="K392" s="42">
        <f>SUMIFS(rptDeteccionMensual!$N$7:$N$9914,rptDeteccionMensual!$L$7:$L$9914,'SR con Frotis Positivo'!$J$1,rptDeteccionMensual!$E$7:$E$9914,'SR con Frotis Positivo'!$G392)</f>
        <v>0</v>
      </c>
      <c r="L392" s="42">
        <f>SUMIFS(rptDeteccionMensual!$O$7:$O$9914,rptDeteccionMensual!$L$7:$L$9914,'SR con Frotis Positivo'!$J$1,rptDeteccionMensual!$E$7:$E$9914,'SR con Frotis Positivo'!$G392)</f>
        <v>0</v>
      </c>
      <c r="M392" s="42">
        <f>SUMIFS(rptDeteccionMensual!$P$7:$P$9914,rptDeteccionMensual!$L$7:$L$9914,'SR con Frotis Positivo'!$J$1,rptDeteccionMensual!$E$7:$E$9914,'SR con Frotis Positivo'!$G392)</f>
        <v>0</v>
      </c>
      <c r="N392" s="42">
        <f>SUMIFS(rptDeteccionMensual!$Q$7:$Q$9914,rptDeteccionMensual!$L$7:$L$9914,'SR con Frotis Positivo'!$J$1,rptDeteccionMensual!$E$7:$E$9914,'SR con Frotis Positivo'!$G392)</f>
        <v>0</v>
      </c>
      <c r="O392" s="42">
        <f>SUMIFS(rptDeteccionMensual!$R$7:$R$9914,rptDeteccionMensual!$L$7:$L$9914,'SR con Frotis Positivo'!$J$1,rptDeteccionMensual!$E$7:$E$9914,'SR con Frotis Positivo'!$G392)</f>
        <v>0</v>
      </c>
      <c r="P392" s="42">
        <f>SUMIFS(rptDeteccionMensual!$S$7:$S$9914,rptDeteccionMensual!$L$7:$L$9914,'SR con Frotis Positivo'!$J$1,rptDeteccionMensual!$E$7:$E$9914,'SR con Frotis Positivo'!$G392)</f>
        <v>0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8">
        <f>SUMIFS(rptDeteccionMensual!$X$7:$X$9914,rptDeteccionMensual!$L$7:$L$9914,'SR con Frotis Positivo'!$J$1,rptDeteccionMensual!$E$7:$E$9914,'SR con Frotis Positivo'!$G392)</f>
        <v>0</v>
      </c>
      <c r="V392" s="61">
        <f t="shared" si="21"/>
        <v>0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0</v>
      </c>
      <c r="K393" s="42">
        <f>SUMIFS(rptDeteccionMensual!$N$7:$N$9914,rptDeteccionMensual!$L$7:$L$9914,'SR con Frotis Positivo'!$J$1,rptDeteccionMensual!$E$7:$E$9914,'SR con Frotis Positivo'!$G393)</f>
        <v>0</v>
      </c>
      <c r="L393" s="42">
        <f>SUMIFS(rptDeteccionMensual!$O$7:$O$9914,rptDeteccionMensual!$L$7:$L$9914,'SR con Frotis Positivo'!$J$1,rptDeteccionMensual!$E$7:$E$9914,'SR con Frotis Positivo'!$G393)</f>
        <v>0</v>
      </c>
      <c r="M393" s="42">
        <f>SUMIFS(rptDeteccionMensual!$P$7:$P$9914,rptDeteccionMensual!$L$7:$L$9914,'SR con Frotis Positivo'!$J$1,rptDeteccionMensual!$E$7:$E$9914,'SR con Frotis Positivo'!$G393)</f>
        <v>0</v>
      </c>
      <c r="N393" s="42">
        <f>SUMIFS(rptDeteccionMensual!$Q$7:$Q$9914,rptDeteccionMensual!$L$7:$L$9914,'SR con Frotis Positivo'!$J$1,rptDeteccionMensual!$E$7:$E$9914,'SR con Frotis Positivo'!$G393)</f>
        <v>0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0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8">
        <f>SUMIFS(rptDeteccionMensual!$X$7:$X$9914,rptDeteccionMensual!$L$7:$L$9914,'SR con Frotis Positivo'!$J$1,rptDeteccionMensual!$E$7:$E$9914,'SR con Frotis Positivo'!$G393)</f>
        <v>0</v>
      </c>
      <c r="V393" s="61">
        <f t="shared" si="21"/>
        <v>0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0</v>
      </c>
      <c r="K394" s="42">
        <f>SUMIFS(rptDeteccionMensual!$N$7:$N$9914,rptDeteccionMensual!$L$7:$L$9914,'SR con Frotis Positivo'!$J$1,rptDeteccionMensual!$E$7:$E$9914,'SR con Frotis Positivo'!$G394)</f>
        <v>0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0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0</v>
      </c>
      <c r="P394" s="42">
        <f>SUMIFS(rptDeteccionMensual!$S$7:$S$9914,rptDeteccionMensual!$L$7:$L$9914,'SR con Frotis Positivo'!$J$1,rptDeteccionMensual!$E$7:$E$9914,'SR con Frotis Positivo'!$G394)</f>
        <v>0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8">
        <f>SUMIFS(rptDeteccionMensual!$X$7:$X$9914,rptDeteccionMensual!$L$7:$L$9914,'SR con Frotis Positivo'!$J$1,rptDeteccionMensual!$E$7:$E$9914,'SR con Frotis Positivo'!$G394)</f>
        <v>0</v>
      </c>
      <c r="V394" s="61">
        <f t="shared" si="21"/>
        <v>0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0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1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0</v>
      </c>
      <c r="K395" s="42">
        <f>SUMIFS(rptDeteccionMensual!$N$7:$N$9914,rptDeteccionMensual!$L$7:$L$9914,'SR con Frotis Positivo'!$J$1,rptDeteccionMensual!$E$7:$E$9914,'SR con Frotis Positivo'!$G395)</f>
        <v>0</v>
      </c>
      <c r="L395" s="42">
        <f>SUMIFS(rptDeteccionMensual!$O$7:$O$9914,rptDeteccionMensual!$L$7:$L$9914,'SR con Frotis Positivo'!$J$1,rptDeteccionMensual!$E$7:$E$9914,'SR con Frotis Positivo'!$G395)</f>
        <v>0</v>
      </c>
      <c r="M395" s="42">
        <f>SUMIFS(rptDeteccionMensual!$P$7:$P$9914,rptDeteccionMensual!$L$7:$L$9914,'SR con Frotis Positivo'!$J$1,rptDeteccionMensual!$E$7:$E$9914,'SR con Frotis Positivo'!$G395)</f>
        <v>0</v>
      </c>
      <c r="N395" s="42">
        <f>SUMIFS(rptDeteccionMensual!$Q$7:$Q$9914,rptDeteccionMensual!$L$7:$L$9914,'SR con Frotis Positivo'!$J$1,rptDeteccionMensual!$E$7:$E$9914,'SR con Frotis Positivo'!$G395)</f>
        <v>0</v>
      </c>
      <c r="O395" s="42">
        <f>SUMIFS(rptDeteccionMensual!$R$7:$R$9914,rptDeteccionMensual!$L$7:$L$9914,'SR con Frotis Positivo'!$J$1,rptDeteccionMensual!$E$7:$E$9914,'SR con Frotis Positivo'!$G395)</f>
        <v>0</v>
      </c>
      <c r="P395" s="42">
        <f>SUMIFS(rptDeteccionMensual!$S$7:$S$9914,rptDeteccionMensual!$L$7:$L$9914,'SR con Frotis Positivo'!$J$1,rptDeteccionMensual!$E$7:$E$9914,'SR con Frotis Positivo'!$G395)</f>
        <v>0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8">
        <f>SUMIFS(rptDeteccionMensual!$X$7:$X$9914,rptDeteccionMensual!$L$7:$L$9914,'SR con Frotis Positivo'!$J$1,rptDeteccionMensual!$E$7:$E$9914,'SR con Frotis Positivo'!$G395)</f>
        <v>0</v>
      </c>
      <c r="V395" s="61">
        <f t="shared" si="21"/>
        <v>0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0</v>
      </c>
      <c r="L396" s="42">
        <f>SUMIFS(rptDeteccionMensual!$O$7:$O$9914,rptDeteccionMensual!$L$7:$L$9914,'SR con Frotis Positivo'!$J$1,rptDeteccionMensual!$E$7:$E$9914,'SR con Frotis Positivo'!$G396)</f>
        <v>0</v>
      </c>
      <c r="M396" s="42">
        <f>SUMIFS(rptDeteccionMensual!$P$7:$P$9914,rptDeteccionMensual!$L$7:$L$9914,'SR con Frotis Positivo'!$J$1,rptDeteccionMensual!$E$7:$E$9914,'SR con Frotis Positivo'!$G396)</f>
        <v>0</v>
      </c>
      <c r="N396" s="42">
        <f>SUMIFS(rptDeteccionMensual!$Q$7:$Q$9914,rptDeteccionMensual!$L$7:$L$9914,'SR con Frotis Positivo'!$J$1,rptDeteccionMensual!$E$7:$E$9914,'SR con Frotis Positivo'!$G396)</f>
        <v>0</v>
      </c>
      <c r="O396" s="42">
        <f>SUMIFS(rptDeteccionMensual!$R$7:$R$9914,rptDeteccionMensual!$L$7:$L$9914,'SR con Frotis Positivo'!$J$1,rptDeteccionMensual!$E$7:$E$9914,'SR con Frotis Positivo'!$G396)</f>
        <v>0</v>
      </c>
      <c r="P396" s="42">
        <f>SUMIFS(rptDeteccionMensual!$S$7:$S$9914,rptDeteccionMensual!$L$7:$L$9914,'SR con Frotis Positivo'!$J$1,rptDeteccionMensual!$E$7:$E$9914,'SR con Frotis Positivo'!$G396)</f>
        <v>0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8">
        <f>SUMIFS(rptDeteccionMensual!$X$7:$X$9914,rptDeteccionMensual!$L$7:$L$9914,'SR con Frotis Positivo'!$J$1,rptDeteccionMensual!$E$7:$E$9914,'SR con Frotis Positivo'!$G396)</f>
        <v>0</v>
      </c>
      <c r="V396" s="61">
        <f t="shared" si="21"/>
        <v>0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0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8">
        <f>SUMIFS(rptDeteccionMensual!$X$7:$X$9914,rptDeteccionMensual!$L$7:$L$9914,'SR con Frotis Positivo'!$J$1,rptDeteccionMensual!$E$7:$E$9914,'SR con Frotis Positivo'!$G397)</f>
        <v>0</v>
      </c>
      <c r="V397" s="61">
        <f t="shared" si="21"/>
        <v>0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0</v>
      </c>
      <c r="K398" s="42">
        <f>SUMIFS(rptDeteccionMensual!$N$7:$N$9914,rptDeteccionMensual!$L$7:$L$9914,'SR con Frotis Positivo'!$J$1,rptDeteccionMensual!$E$7:$E$9914,'SR con Frotis Positivo'!$G398)</f>
        <v>0</v>
      </c>
      <c r="L398" s="42">
        <f>SUMIFS(rptDeteccionMensual!$O$7:$O$9914,rptDeteccionMensual!$L$7:$L$9914,'SR con Frotis Positivo'!$J$1,rptDeteccionMensual!$E$7:$E$9914,'SR con Frotis Positivo'!$G398)</f>
        <v>0</v>
      </c>
      <c r="M398" s="42">
        <f>SUMIFS(rptDeteccionMensual!$P$7:$P$9914,rptDeteccionMensual!$L$7:$L$9914,'SR con Frotis Positivo'!$J$1,rptDeteccionMensual!$E$7:$E$9914,'SR con Frotis Positivo'!$G398)</f>
        <v>0</v>
      </c>
      <c r="N398" s="42">
        <f>SUMIFS(rptDeteccionMensual!$Q$7:$Q$9914,rptDeteccionMensual!$L$7:$L$9914,'SR con Frotis Positivo'!$J$1,rptDeteccionMensual!$E$7:$E$9914,'SR con Frotis Positivo'!$G398)</f>
        <v>0</v>
      </c>
      <c r="O398" s="42">
        <f>SUMIFS(rptDeteccionMensual!$R$7:$R$9914,rptDeteccionMensual!$L$7:$L$9914,'SR con Frotis Positivo'!$J$1,rptDeteccionMensual!$E$7:$E$9914,'SR con Frotis Positivo'!$G398)</f>
        <v>0</v>
      </c>
      <c r="P398" s="42">
        <f>SUMIFS(rptDeteccionMensual!$S$7:$S$9914,rptDeteccionMensual!$L$7:$L$9914,'SR con Frotis Positivo'!$J$1,rptDeteccionMensual!$E$7:$E$9914,'SR con Frotis Positivo'!$G398)</f>
        <v>0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8">
        <f>SUMIFS(rptDeteccionMensual!$X$7:$X$9914,rptDeteccionMensual!$L$7:$L$9914,'SR con Frotis Positivo'!$J$1,rptDeteccionMensual!$E$7:$E$9914,'SR con Frotis Positivo'!$G398)</f>
        <v>0</v>
      </c>
      <c r="V398" s="61">
        <f t="shared" si="21"/>
        <v>0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0</v>
      </c>
      <c r="K399" s="42">
        <f>SUMIFS(rptDeteccionMensual!$N$7:$N$9914,rptDeteccionMensual!$L$7:$L$9914,'SR con Frotis Positivo'!$J$1,rptDeteccionMensual!$E$7:$E$9914,'SR con Frotis Positivo'!$G399)</f>
        <v>0</v>
      </c>
      <c r="L399" s="42">
        <f>SUMIFS(rptDeteccionMensual!$O$7:$O$9914,rptDeteccionMensual!$L$7:$L$9914,'SR con Frotis Positivo'!$J$1,rptDeteccionMensual!$E$7:$E$9914,'SR con Frotis Positivo'!$G399)</f>
        <v>0</v>
      </c>
      <c r="M399" s="42">
        <f>SUMIFS(rptDeteccionMensual!$P$7:$P$9914,rptDeteccionMensual!$L$7:$L$9914,'SR con Frotis Positivo'!$J$1,rptDeteccionMensual!$E$7:$E$9914,'SR con Frotis Positivo'!$G399)</f>
        <v>0</v>
      </c>
      <c r="N399" s="42">
        <f>SUMIFS(rptDeteccionMensual!$Q$7:$Q$9914,rptDeteccionMensual!$L$7:$L$9914,'SR con Frotis Positivo'!$J$1,rptDeteccionMensual!$E$7:$E$9914,'SR con Frotis Positivo'!$G399)</f>
        <v>0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0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8">
        <f>SUMIFS(rptDeteccionMensual!$X$7:$X$9914,rptDeteccionMensual!$L$7:$L$9914,'SR con Frotis Positivo'!$J$1,rptDeteccionMensual!$E$7:$E$9914,'SR con Frotis Positivo'!$G399)</f>
        <v>0</v>
      </c>
      <c r="V399" s="61">
        <f t="shared" si="21"/>
        <v>0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0</v>
      </c>
      <c r="K400" s="42">
        <f>SUMIFS(rptDeteccionMensual!$N$7:$N$9914,rptDeteccionMensual!$L$7:$L$9914,'SR con Frotis Positivo'!$J$1,rptDeteccionMensual!$E$7:$E$9914,'SR con Frotis Positivo'!$G400)</f>
        <v>0</v>
      </c>
      <c r="L400" s="42">
        <f>SUMIFS(rptDeteccionMensual!$O$7:$O$9914,rptDeteccionMensual!$L$7:$L$9914,'SR con Frotis Positivo'!$J$1,rptDeteccionMensual!$E$7:$E$9914,'SR con Frotis Positivo'!$G400)</f>
        <v>0</v>
      </c>
      <c r="M400" s="42">
        <f>SUMIFS(rptDeteccionMensual!$P$7:$P$9914,rptDeteccionMensual!$L$7:$L$9914,'SR con Frotis Positivo'!$J$1,rptDeteccionMensual!$E$7:$E$9914,'SR con Frotis Positivo'!$G400)</f>
        <v>0</v>
      </c>
      <c r="N400" s="42">
        <f>SUMIFS(rptDeteccionMensual!$Q$7:$Q$9914,rptDeteccionMensual!$L$7:$L$9914,'SR con Frotis Positivo'!$J$1,rptDeteccionMensual!$E$7:$E$9914,'SR con Frotis Positivo'!$G400)</f>
        <v>0</v>
      </c>
      <c r="O400" s="42">
        <f>SUMIFS(rptDeteccionMensual!$R$7:$R$9914,rptDeteccionMensual!$L$7:$L$9914,'SR con Frotis Positivo'!$J$1,rptDeteccionMensual!$E$7:$E$9914,'SR con Frotis Positivo'!$G400)</f>
        <v>0</v>
      </c>
      <c r="P400" s="42">
        <f>SUMIFS(rptDeteccionMensual!$S$7:$S$9914,rptDeteccionMensual!$L$7:$L$9914,'SR con Frotis Positivo'!$J$1,rptDeteccionMensual!$E$7:$E$9914,'SR con Frotis Positivo'!$G400)</f>
        <v>0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8">
        <f>SUMIFS(rptDeteccionMensual!$X$7:$X$9914,rptDeteccionMensual!$L$7:$L$9914,'SR con Frotis Positivo'!$J$1,rptDeteccionMensual!$E$7:$E$9914,'SR con Frotis Positivo'!$G400)</f>
        <v>0</v>
      </c>
      <c r="V400" s="61">
        <f t="shared" si="21"/>
        <v>0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0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0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8">
        <f>SUMIFS(rptDeteccionMensual!$X$7:$X$9914,rptDeteccionMensual!$L$7:$L$9914,'SR con Frotis Positivo'!$J$1,rptDeteccionMensual!$E$7:$E$9914,'SR con Frotis Positivo'!$G401)</f>
        <v>0</v>
      </c>
      <c r="V401" s="61">
        <f t="shared" si="21"/>
        <v>0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8">
        <f>SUMIFS(rptDeteccionMensual!$X$7:$X$9914,rptDeteccionMensual!$L$7:$L$9914,'SR con Frotis Positivo'!$J$1,rptDeteccionMensual!$E$7:$E$9914,'SR con Frotis Positivo'!$G402)</f>
        <v>0</v>
      </c>
      <c r="V402" s="61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0</v>
      </c>
      <c r="L403" s="42">
        <f>SUMIFS(rptDeteccionMensual!$O$7:$O$9914,rptDeteccionMensual!$L$7:$L$9914,'SR con Frotis Positivo'!$J$1,rptDeteccionMensual!$E$7:$E$9914,'SR con Frotis Positivo'!$G403)</f>
        <v>0</v>
      </c>
      <c r="M403" s="42">
        <f>SUMIFS(rptDeteccionMensual!$P$7:$P$9914,rptDeteccionMensual!$L$7:$L$9914,'SR con Frotis Positivo'!$J$1,rptDeteccionMensual!$E$7:$E$9914,'SR con Frotis Positivo'!$G403)</f>
        <v>0</v>
      </c>
      <c r="N403" s="42">
        <f>SUMIFS(rptDeteccionMensual!$Q$7:$Q$9914,rptDeteccionMensual!$L$7:$L$9914,'SR con Frotis Positivo'!$J$1,rptDeteccionMensual!$E$7:$E$9914,'SR con Frotis Positivo'!$G403)</f>
        <v>0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8">
        <f>SUMIFS(rptDeteccionMensual!$X$7:$X$9914,rptDeteccionMensual!$L$7:$L$9914,'SR con Frotis Positivo'!$J$1,rptDeteccionMensual!$E$7:$E$9914,'SR con Frotis Positivo'!$G403)</f>
        <v>0</v>
      </c>
      <c r="V403" s="61">
        <f t="shared" si="21"/>
        <v>0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0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8">
        <f>SUMIFS(rptDeteccionMensual!$X$7:$X$9914,rptDeteccionMensual!$L$7:$L$9914,'SR con Frotis Positivo'!$J$1,rptDeteccionMensual!$E$7:$E$9914,'SR con Frotis Positivo'!$G404)</f>
        <v>0</v>
      </c>
      <c r="V404" s="61">
        <f t="shared" si="21"/>
        <v>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0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0</v>
      </c>
      <c r="M405" s="42">
        <f>SUMIFS(rptDeteccionMensual!$P$7:$P$9914,rptDeteccionMensual!$L$7:$L$9914,'SR con Frotis Positivo'!$J$1,rptDeteccionMensual!$E$7:$E$9914,'SR con Frotis Positivo'!$G405)</f>
        <v>0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0</v>
      </c>
      <c r="P405" s="42">
        <f>SUMIFS(rptDeteccionMensual!$S$7:$S$9914,rptDeteccionMensual!$L$7:$L$9914,'SR con Frotis Positivo'!$J$1,rptDeteccionMensual!$E$7:$E$9914,'SR con Frotis Positivo'!$G405)</f>
        <v>0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8">
        <f>SUMIFS(rptDeteccionMensual!$X$7:$X$9914,rptDeteccionMensual!$L$7:$L$9914,'SR con Frotis Positivo'!$J$1,rptDeteccionMensual!$E$7:$E$9914,'SR con Frotis Positivo'!$G405)</f>
        <v>0</v>
      </c>
      <c r="V405" s="61">
        <f t="shared" si="21"/>
        <v>0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0</v>
      </c>
      <c r="K406" s="42">
        <f>SUMIFS(rptDeteccionMensual!$N$7:$N$9914,rptDeteccionMensual!$L$7:$L$9914,'SR con Frotis Positivo'!$J$1,rptDeteccionMensual!$E$7:$E$9914,'SR con Frotis Positivo'!$G406)</f>
        <v>0</v>
      </c>
      <c r="L406" s="42">
        <f>SUMIFS(rptDeteccionMensual!$O$7:$O$9914,rptDeteccionMensual!$L$7:$L$9914,'SR con Frotis Positivo'!$J$1,rptDeteccionMensual!$E$7:$E$9914,'SR con Frotis Positivo'!$G406)</f>
        <v>0</v>
      </c>
      <c r="M406" s="42">
        <f>SUMIFS(rptDeteccionMensual!$P$7:$P$9914,rptDeteccionMensual!$L$7:$L$9914,'SR con Frotis Positivo'!$J$1,rptDeteccionMensual!$E$7:$E$9914,'SR con Frotis Positivo'!$G406)</f>
        <v>0</v>
      </c>
      <c r="N406" s="42">
        <f>SUMIFS(rptDeteccionMensual!$Q$7:$Q$9914,rptDeteccionMensual!$L$7:$L$9914,'SR con Frotis Positivo'!$J$1,rptDeteccionMensual!$E$7:$E$9914,'SR con Frotis Positivo'!$G406)</f>
        <v>0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0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8">
        <f>SUMIFS(rptDeteccionMensual!$X$7:$X$9914,rptDeteccionMensual!$L$7:$L$9914,'SR con Frotis Positivo'!$J$1,rptDeteccionMensual!$E$7:$E$9914,'SR con Frotis Positivo'!$G406)</f>
        <v>0</v>
      </c>
      <c r="V406" s="61">
        <f t="shared" si="21"/>
        <v>0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0</v>
      </c>
      <c r="K407" s="42">
        <f>SUMIFS(rptDeteccionMensual!$N$7:$N$9914,rptDeteccionMensual!$L$7:$L$9914,'SR con Frotis Positivo'!$J$1,rptDeteccionMensual!$E$7:$E$9914,'SR con Frotis Positivo'!$G407)</f>
        <v>0</v>
      </c>
      <c r="L407" s="42">
        <f>SUMIFS(rptDeteccionMensual!$O$7:$O$9914,rptDeteccionMensual!$L$7:$L$9914,'SR con Frotis Positivo'!$J$1,rptDeteccionMensual!$E$7:$E$9914,'SR con Frotis Positivo'!$G407)</f>
        <v>0</v>
      </c>
      <c r="M407" s="42">
        <f>SUMIFS(rptDeteccionMensual!$P$7:$P$9914,rptDeteccionMensual!$L$7:$L$9914,'SR con Frotis Positivo'!$J$1,rptDeteccionMensual!$E$7:$E$9914,'SR con Frotis Positivo'!$G407)</f>
        <v>0</v>
      </c>
      <c r="N407" s="42">
        <f>SUMIFS(rptDeteccionMensual!$Q$7:$Q$9914,rptDeteccionMensual!$L$7:$L$9914,'SR con Frotis Positivo'!$J$1,rptDeteccionMensual!$E$7:$E$9914,'SR con Frotis Positivo'!$G407)</f>
        <v>0</v>
      </c>
      <c r="O407" s="42">
        <f>SUMIFS(rptDeteccionMensual!$R$7:$R$9914,rptDeteccionMensual!$L$7:$L$9914,'SR con Frotis Positivo'!$J$1,rptDeteccionMensual!$E$7:$E$9914,'SR con Frotis Positivo'!$G407)</f>
        <v>0</v>
      </c>
      <c r="P407" s="42">
        <f>SUMIFS(rptDeteccionMensual!$S$7:$S$9914,rptDeteccionMensual!$L$7:$L$9914,'SR con Frotis Positivo'!$J$1,rptDeteccionMensual!$E$7:$E$9914,'SR con Frotis Positivo'!$G407)</f>
        <v>0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8">
        <f>SUMIFS(rptDeteccionMensual!$X$7:$X$9914,rptDeteccionMensual!$L$7:$L$9914,'SR con Frotis Positivo'!$J$1,rptDeteccionMensual!$E$7:$E$9914,'SR con Frotis Positivo'!$G407)</f>
        <v>0</v>
      </c>
      <c r="V407" s="61">
        <f t="shared" si="21"/>
        <v>0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0</v>
      </c>
      <c r="O408" s="42">
        <f>SUMIFS(rptDeteccionMensual!$R$7:$R$9914,rptDeteccionMensual!$L$7:$L$9914,'SR con Frotis Positivo'!$J$1,rptDeteccionMensual!$E$7:$E$9914,'SR con Frotis Positivo'!$G408)</f>
        <v>0</v>
      </c>
      <c r="P408" s="42">
        <f>SUMIFS(rptDeteccionMensual!$S$7:$S$9914,rptDeteccionMensual!$L$7:$L$9914,'SR con Frotis Positivo'!$J$1,rptDeteccionMensual!$E$7:$E$9914,'SR con Frotis Positivo'!$G408)</f>
        <v>0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8">
        <f>SUMIFS(rptDeteccionMensual!$X$7:$X$9914,rptDeteccionMensual!$L$7:$L$9914,'SR con Frotis Positivo'!$J$1,rptDeteccionMensual!$E$7:$E$9914,'SR con Frotis Positivo'!$G408)</f>
        <v>0</v>
      </c>
      <c r="V408" s="61">
        <f t="shared" si="21"/>
        <v>0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8">
        <f>SUMIFS(rptDeteccionMensual!$X$7:$X$9914,rptDeteccionMensual!$L$7:$L$9914,'SR con Frotis Positivo'!$J$1,rptDeteccionMensual!$E$7:$E$9914,'SR con Frotis Positivo'!$G409)</f>
        <v>0</v>
      </c>
      <c r="V409" s="61">
        <f t="shared" si="21"/>
        <v>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8">
        <f>SUMIFS(rptDeteccionMensual!$X$7:$X$9914,rptDeteccionMensual!$L$7:$L$9914,'SR con Frotis Positivo'!$J$1,rptDeteccionMensual!$E$7:$E$9914,'SR con Frotis Positivo'!$G410)</f>
        <v>0</v>
      </c>
      <c r="V410" s="61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0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0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8">
        <f>SUMIFS(rptDeteccionMensual!$X$7:$X$9914,rptDeteccionMensual!$L$7:$L$9914,'SR con Frotis Positivo'!$J$1,rptDeteccionMensual!$E$7:$E$9914,'SR con Frotis Positivo'!$G411)</f>
        <v>0</v>
      </c>
      <c r="V411" s="61">
        <f t="shared" si="21"/>
        <v>0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0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8">
        <f>SUMIFS(rptDeteccionMensual!$X$7:$X$9914,rptDeteccionMensual!$L$7:$L$9914,'SR con Frotis Positivo'!$J$1,rptDeteccionMensual!$E$7:$E$9914,'SR con Frotis Positivo'!$G412)</f>
        <v>0</v>
      </c>
      <c r="V412" s="61">
        <f t="shared" si="21"/>
        <v>0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0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0</v>
      </c>
      <c r="N413" s="42">
        <f>SUMIFS(rptDeteccionMensual!$Q$7:$Q$9914,rptDeteccionMensual!$L$7:$L$9914,'SR con Frotis Positivo'!$J$1,rptDeteccionMensual!$E$7:$E$9914,'SR con Frotis Positivo'!$G413)</f>
        <v>0</v>
      </c>
      <c r="O413" s="42">
        <f>SUMIFS(rptDeteccionMensual!$R$7:$R$9914,rptDeteccionMensual!$L$7:$L$9914,'SR con Frotis Positivo'!$J$1,rptDeteccionMensual!$E$7:$E$9914,'SR con Frotis Positivo'!$G413)</f>
        <v>0</v>
      </c>
      <c r="P413" s="42">
        <f>SUMIFS(rptDeteccionMensual!$S$7:$S$9914,rptDeteccionMensual!$L$7:$L$9914,'SR con Frotis Positivo'!$J$1,rptDeteccionMensual!$E$7:$E$9914,'SR con Frotis Positivo'!$G413)</f>
        <v>0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8">
        <f>SUMIFS(rptDeteccionMensual!$X$7:$X$9914,rptDeteccionMensual!$L$7:$L$9914,'SR con Frotis Positivo'!$J$1,rptDeteccionMensual!$E$7:$E$9914,'SR con Frotis Positivo'!$G413)</f>
        <v>0</v>
      </c>
      <c r="V413" s="61">
        <f t="shared" si="21"/>
        <v>0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0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8">
        <f>SUMIFS(rptDeteccionMensual!$X$7:$X$9914,rptDeteccionMensual!$L$7:$L$9914,'SR con Frotis Positivo'!$J$1,rptDeteccionMensual!$E$7:$E$9914,'SR con Frotis Positivo'!$G414)</f>
        <v>0</v>
      </c>
      <c r="V414" s="61">
        <f t="shared" si="21"/>
        <v>0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0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0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8">
        <f>SUMIFS(rptDeteccionMensual!$X$7:$X$9914,rptDeteccionMensual!$L$7:$L$9914,'SR con Frotis Positivo'!$J$1,rptDeteccionMensual!$E$7:$E$9914,'SR con Frotis Positivo'!$G415)</f>
        <v>0</v>
      </c>
      <c r="V415" s="61">
        <f t="shared" si="21"/>
        <v>0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0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0</v>
      </c>
      <c r="P416" s="42">
        <f>SUMIFS(rptDeteccionMensual!$S$7:$S$9914,rptDeteccionMensual!$L$7:$L$9914,'SR con Frotis Positivo'!$J$1,rptDeteccionMensual!$E$7:$E$9914,'SR con Frotis Positivo'!$G416)</f>
        <v>0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8">
        <f>SUMIFS(rptDeteccionMensual!$X$7:$X$9914,rptDeteccionMensual!$L$7:$L$9914,'SR con Frotis Positivo'!$J$1,rptDeteccionMensual!$E$7:$E$9914,'SR con Frotis Positivo'!$G416)</f>
        <v>0</v>
      </c>
      <c r="V416" s="61">
        <f t="shared" si="21"/>
        <v>0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0</v>
      </c>
      <c r="L417" s="42">
        <f>SUMIFS(rptDeteccionMensual!$O$7:$O$9914,rptDeteccionMensual!$L$7:$L$9914,'SR con Frotis Positivo'!$J$1,rptDeteccionMensual!$E$7:$E$9914,'SR con Frotis Positivo'!$G417)</f>
        <v>0</v>
      </c>
      <c r="M417" s="42">
        <f>SUMIFS(rptDeteccionMensual!$P$7:$P$9914,rptDeteccionMensual!$L$7:$L$9914,'SR con Frotis Positivo'!$J$1,rptDeteccionMensual!$E$7:$E$9914,'SR con Frotis Positivo'!$G417)</f>
        <v>0</v>
      </c>
      <c r="N417" s="42">
        <f>SUMIFS(rptDeteccionMensual!$Q$7:$Q$9914,rptDeteccionMensual!$L$7:$L$9914,'SR con Frotis Positivo'!$J$1,rptDeteccionMensual!$E$7:$E$9914,'SR con Frotis Positivo'!$G417)</f>
        <v>0</v>
      </c>
      <c r="O417" s="42">
        <f>SUMIFS(rptDeteccionMensual!$R$7:$R$9914,rptDeteccionMensual!$L$7:$L$9914,'SR con Frotis Positivo'!$J$1,rptDeteccionMensual!$E$7:$E$9914,'SR con Frotis Positivo'!$G417)</f>
        <v>0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8">
        <f>SUMIFS(rptDeteccionMensual!$X$7:$X$9914,rptDeteccionMensual!$L$7:$L$9914,'SR con Frotis Positivo'!$J$1,rptDeteccionMensual!$E$7:$E$9914,'SR con Frotis Positivo'!$G417)</f>
        <v>0</v>
      </c>
      <c r="V417" s="61">
        <f t="shared" si="21"/>
        <v>0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0</v>
      </c>
      <c r="K418" s="42">
        <f>SUMIFS(rptDeteccionMensual!$N$7:$N$9914,rptDeteccionMensual!$L$7:$L$9914,'SR con Frotis Positivo'!$J$1,rptDeteccionMensual!$E$7:$E$9914,'SR con Frotis Positivo'!$G418)</f>
        <v>0</v>
      </c>
      <c r="L418" s="42">
        <f>SUMIFS(rptDeteccionMensual!$O$7:$O$9914,rptDeteccionMensual!$L$7:$L$9914,'SR con Frotis Positivo'!$J$1,rptDeteccionMensual!$E$7:$E$9914,'SR con Frotis Positivo'!$G418)</f>
        <v>0</v>
      </c>
      <c r="M418" s="42">
        <f>SUMIFS(rptDeteccionMensual!$P$7:$P$9914,rptDeteccionMensual!$L$7:$L$9914,'SR con Frotis Positivo'!$J$1,rptDeteccionMensual!$E$7:$E$9914,'SR con Frotis Positivo'!$G418)</f>
        <v>0</v>
      </c>
      <c r="N418" s="42">
        <f>SUMIFS(rptDeteccionMensual!$Q$7:$Q$9914,rptDeteccionMensual!$L$7:$L$9914,'SR con Frotis Positivo'!$J$1,rptDeteccionMensual!$E$7:$E$9914,'SR con Frotis Positivo'!$G418)</f>
        <v>0</v>
      </c>
      <c r="O418" s="42">
        <f>SUMIFS(rptDeteccionMensual!$R$7:$R$9914,rptDeteccionMensual!$L$7:$L$9914,'SR con Frotis Positivo'!$J$1,rptDeteccionMensual!$E$7:$E$9914,'SR con Frotis Positivo'!$G418)</f>
        <v>0</v>
      </c>
      <c r="P418" s="42">
        <f>SUMIFS(rptDeteccionMensual!$S$7:$S$9914,rptDeteccionMensual!$L$7:$L$9914,'SR con Frotis Positivo'!$J$1,rptDeteccionMensual!$E$7:$E$9914,'SR con Frotis Positivo'!$G418)</f>
        <v>0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8">
        <f>SUMIFS(rptDeteccionMensual!$X$7:$X$9914,rptDeteccionMensual!$L$7:$L$9914,'SR con Frotis Positivo'!$J$1,rptDeteccionMensual!$E$7:$E$9914,'SR con Frotis Positivo'!$G418)</f>
        <v>0</v>
      </c>
      <c r="V418" s="61">
        <f t="shared" si="21"/>
        <v>0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0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1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8">
        <f>SUMIFS(rptDeteccionMensual!$X$7:$X$9914,rptDeteccionMensual!$L$7:$L$9914,'SR con Frotis Positivo'!$J$1,rptDeteccionMensual!$E$7:$E$9914,'SR con Frotis Positivo'!$G419)</f>
        <v>0</v>
      </c>
      <c r="V419" s="61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0</v>
      </c>
      <c r="K420" s="42">
        <f>SUMIFS(rptDeteccionMensual!$N$7:$N$9914,rptDeteccionMensual!$L$7:$L$9914,'SR con Frotis Positivo'!$J$1,rptDeteccionMensual!$E$7:$E$9914,'SR con Frotis Positivo'!$G420)</f>
        <v>0</v>
      </c>
      <c r="L420" s="42">
        <f>SUMIFS(rptDeteccionMensual!$O$7:$O$9914,rptDeteccionMensual!$L$7:$L$9914,'SR con Frotis Positivo'!$J$1,rptDeteccionMensual!$E$7:$E$9914,'SR con Frotis Positivo'!$G420)</f>
        <v>0</v>
      </c>
      <c r="M420" s="42">
        <f>SUMIFS(rptDeteccionMensual!$P$7:$P$9914,rptDeteccionMensual!$L$7:$L$9914,'SR con Frotis Positivo'!$J$1,rptDeteccionMensual!$E$7:$E$9914,'SR con Frotis Positivo'!$G420)</f>
        <v>0</v>
      </c>
      <c r="N420" s="42">
        <f>SUMIFS(rptDeteccionMensual!$Q$7:$Q$9914,rptDeteccionMensual!$L$7:$L$9914,'SR con Frotis Positivo'!$J$1,rptDeteccionMensual!$E$7:$E$9914,'SR con Frotis Positivo'!$G420)</f>
        <v>0</v>
      </c>
      <c r="O420" s="42">
        <f>SUMIFS(rptDeteccionMensual!$R$7:$R$9914,rptDeteccionMensual!$L$7:$L$9914,'SR con Frotis Positivo'!$J$1,rptDeteccionMensual!$E$7:$E$9914,'SR con Frotis Positivo'!$G420)</f>
        <v>0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8">
        <f>SUMIFS(rptDeteccionMensual!$X$7:$X$9914,rptDeteccionMensual!$L$7:$L$9914,'SR con Frotis Positivo'!$J$1,rptDeteccionMensual!$E$7:$E$9914,'SR con Frotis Positivo'!$G420)</f>
        <v>0</v>
      </c>
      <c r="V420" s="61">
        <f t="shared" si="21"/>
        <v>0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0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0</v>
      </c>
      <c r="N421" s="42">
        <f>SUMIFS(rptDeteccionMensual!$Q$7:$Q$9914,rptDeteccionMensual!$L$7:$L$9914,'SR con Frotis Positivo'!$J$1,rptDeteccionMensual!$E$7:$E$9914,'SR con Frotis Positivo'!$G421)</f>
        <v>0</v>
      </c>
      <c r="O421" s="42">
        <f>SUMIFS(rptDeteccionMensual!$R$7:$R$9914,rptDeteccionMensual!$L$7:$L$9914,'SR con Frotis Positivo'!$J$1,rptDeteccionMensual!$E$7:$E$9914,'SR con Frotis Positivo'!$G421)</f>
        <v>0</v>
      </c>
      <c r="P421" s="42">
        <f>SUMIFS(rptDeteccionMensual!$S$7:$S$9914,rptDeteccionMensual!$L$7:$L$9914,'SR con Frotis Positivo'!$J$1,rptDeteccionMensual!$E$7:$E$9914,'SR con Frotis Positivo'!$G421)</f>
        <v>0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8">
        <f>SUMIFS(rptDeteccionMensual!$X$7:$X$9914,rptDeteccionMensual!$L$7:$L$9914,'SR con Frotis Positivo'!$J$1,rptDeteccionMensual!$E$7:$E$9914,'SR con Frotis Positivo'!$G421)</f>
        <v>0</v>
      </c>
      <c r="V421" s="61">
        <f t="shared" si="21"/>
        <v>0</v>
      </c>
      <c r="W421" s="42">
        <f>SUMIFS(rptDeteccionMensual!$M$7:$M$9914,rptDeteccionMensual!$L$7:$L$9914,'SR con Frotis Positivo'!$W$1,rptDeteccionMensual!$E$7:$E$9914,'SR con Frotis Positivo'!$G421)</f>
        <v>0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1">
        <f t="shared" si="22"/>
        <v>0</v>
      </c>
      <c r="AJ421" s="43">
        <f t="shared" si="20"/>
        <v>0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0</v>
      </c>
      <c r="K422" s="42">
        <f>SUMIFS(rptDeteccionMensual!$N$7:$N$9914,rptDeteccionMensual!$L$7:$L$9914,'SR con Frotis Positivo'!$J$1,rptDeteccionMensual!$E$7:$E$9914,'SR con Frotis Positivo'!$G422)</f>
        <v>0</v>
      </c>
      <c r="L422" s="42">
        <f>SUMIFS(rptDeteccionMensual!$O$7:$O$9914,rptDeteccionMensual!$L$7:$L$9914,'SR con Frotis Positivo'!$J$1,rptDeteccionMensual!$E$7:$E$9914,'SR con Frotis Positivo'!$G422)</f>
        <v>0</v>
      </c>
      <c r="M422" s="42">
        <f>SUMIFS(rptDeteccionMensual!$P$7:$P$9914,rptDeteccionMensual!$L$7:$L$9914,'SR con Frotis Positivo'!$J$1,rptDeteccionMensual!$E$7:$E$9914,'SR con Frotis Positivo'!$G422)</f>
        <v>0</v>
      </c>
      <c r="N422" s="42">
        <f>SUMIFS(rptDeteccionMensual!$Q$7:$Q$9914,rptDeteccionMensual!$L$7:$L$9914,'SR con Frotis Positivo'!$J$1,rptDeteccionMensual!$E$7:$E$9914,'SR con Frotis Positivo'!$G422)</f>
        <v>0</v>
      </c>
      <c r="O422" s="42">
        <f>SUMIFS(rptDeteccionMensual!$R$7:$R$9914,rptDeteccionMensual!$L$7:$L$9914,'SR con Frotis Positivo'!$J$1,rptDeteccionMensual!$E$7:$E$9914,'SR con Frotis Positivo'!$G422)</f>
        <v>0</v>
      </c>
      <c r="P422" s="42">
        <f>SUMIFS(rptDeteccionMensual!$S$7:$S$9914,rptDeteccionMensual!$L$7:$L$9914,'SR con Frotis Positivo'!$J$1,rptDeteccionMensual!$E$7:$E$9914,'SR con Frotis Positivo'!$G422)</f>
        <v>0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8">
        <f>SUMIFS(rptDeteccionMensual!$X$7:$X$9914,rptDeteccionMensual!$L$7:$L$9914,'SR con Frotis Positivo'!$J$1,rptDeteccionMensual!$E$7:$E$9914,'SR con Frotis Positivo'!$G422)</f>
        <v>0</v>
      </c>
      <c r="V422" s="61">
        <f t="shared" si="21"/>
        <v>0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0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8">
        <f>SUMIFS(rptDeteccionMensual!$X$7:$X$9914,rptDeteccionMensual!$L$7:$L$9914,'SR con Frotis Positivo'!$J$1,rptDeteccionMensual!$E$7:$E$9914,'SR con Frotis Positivo'!$G423)</f>
        <v>0</v>
      </c>
      <c r="V423" s="61">
        <f t="shared" si="21"/>
        <v>0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0</v>
      </c>
      <c r="K424" s="42">
        <f>SUMIFS(rptDeteccionMensual!$N$7:$N$9914,rptDeteccionMensual!$L$7:$L$9914,'SR con Frotis Positivo'!$J$1,rptDeteccionMensual!$E$7:$E$9914,'SR con Frotis Positivo'!$G424)</f>
        <v>0</v>
      </c>
      <c r="L424" s="42">
        <f>SUMIFS(rptDeteccionMensual!$O$7:$O$9914,rptDeteccionMensual!$L$7:$L$9914,'SR con Frotis Positivo'!$J$1,rptDeteccionMensual!$E$7:$E$9914,'SR con Frotis Positivo'!$G424)</f>
        <v>0</v>
      </c>
      <c r="M424" s="42">
        <f>SUMIFS(rptDeteccionMensual!$P$7:$P$9914,rptDeteccionMensual!$L$7:$L$9914,'SR con Frotis Positivo'!$J$1,rptDeteccionMensual!$E$7:$E$9914,'SR con Frotis Positivo'!$G424)</f>
        <v>0</v>
      </c>
      <c r="N424" s="42">
        <f>SUMIFS(rptDeteccionMensual!$Q$7:$Q$9914,rptDeteccionMensual!$L$7:$L$9914,'SR con Frotis Positivo'!$J$1,rptDeteccionMensual!$E$7:$E$9914,'SR con Frotis Positivo'!$G424)</f>
        <v>0</v>
      </c>
      <c r="O424" s="42">
        <f>SUMIFS(rptDeteccionMensual!$R$7:$R$9914,rptDeteccionMensual!$L$7:$L$9914,'SR con Frotis Positivo'!$J$1,rptDeteccionMensual!$E$7:$E$9914,'SR con Frotis Positivo'!$G424)</f>
        <v>0</v>
      </c>
      <c r="P424" s="42">
        <f>SUMIFS(rptDeteccionMensual!$S$7:$S$9914,rptDeteccionMensual!$L$7:$L$9914,'SR con Frotis Positivo'!$J$1,rptDeteccionMensual!$E$7:$E$9914,'SR con Frotis Positivo'!$G424)</f>
        <v>0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8">
        <f>SUMIFS(rptDeteccionMensual!$X$7:$X$9914,rptDeteccionMensual!$L$7:$L$9914,'SR con Frotis Positivo'!$J$1,rptDeteccionMensual!$E$7:$E$9914,'SR con Frotis Positivo'!$G424)</f>
        <v>0</v>
      </c>
      <c r="V424" s="61">
        <f t="shared" si="21"/>
        <v>0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8">
        <f>SUMIFS(rptDeteccionMensual!$X$7:$X$9914,rptDeteccionMensual!$L$7:$L$9914,'SR con Frotis Positivo'!$J$1,rptDeteccionMensual!$E$7:$E$9914,'SR con Frotis Positivo'!$G425)</f>
        <v>0</v>
      </c>
      <c r="V425" s="61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0</v>
      </c>
      <c r="K426" s="42">
        <f>SUMIFS(rptDeteccionMensual!$N$7:$N$9914,rptDeteccionMensual!$L$7:$L$9914,'SR con Frotis Positivo'!$J$1,rptDeteccionMensual!$E$7:$E$9914,'SR con Frotis Positivo'!$G426)</f>
        <v>0</v>
      </c>
      <c r="L426" s="42">
        <f>SUMIFS(rptDeteccionMensual!$O$7:$O$9914,rptDeteccionMensual!$L$7:$L$9914,'SR con Frotis Positivo'!$J$1,rptDeteccionMensual!$E$7:$E$9914,'SR con Frotis Positivo'!$G426)</f>
        <v>0</v>
      </c>
      <c r="M426" s="42">
        <f>SUMIFS(rptDeteccionMensual!$P$7:$P$9914,rptDeteccionMensual!$L$7:$L$9914,'SR con Frotis Positivo'!$J$1,rptDeteccionMensual!$E$7:$E$9914,'SR con Frotis Positivo'!$G426)</f>
        <v>0</v>
      </c>
      <c r="N426" s="42">
        <f>SUMIFS(rptDeteccionMensual!$Q$7:$Q$9914,rptDeteccionMensual!$L$7:$L$9914,'SR con Frotis Positivo'!$J$1,rptDeteccionMensual!$E$7:$E$9914,'SR con Frotis Positivo'!$G426)</f>
        <v>0</v>
      </c>
      <c r="O426" s="42">
        <f>SUMIFS(rptDeteccionMensual!$R$7:$R$9914,rptDeteccionMensual!$L$7:$L$9914,'SR con Frotis Positivo'!$J$1,rptDeteccionMensual!$E$7:$E$9914,'SR con Frotis Positivo'!$G426)</f>
        <v>0</v>
      </c>
      <c r="P426" s="42">
        <f>SUMIFS(rptDeteccionMensual!$S$7:$S$9914,rptDeteccionMensual!$L$7:$L$9914,'SR con Frotis Positivo'!$J$1,rptDeteccionMensual!$E$7:$E$9914,'SR con Frotis Positivo'!$G426)</f>
        <v>0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8">
        <f>SUMIFS(rptDeteccionMensual!$X$7:$X$9914,rptDeteccionMensual!$L$7:$L$9914,'SR con Frotis Positivo'!$J$1,rptDeteccionMensual!$E$7:$E$9914,'SR con Frotis Positivo'!$G426)</f>
        <v>0</v>
      </c>
      <c r="V426" s="61">
        <f t="shared" si="21"/>
        <v>0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0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1">
        <f t="shared" si="22"/>
        <v>0</v>
      </c>
      <c r="AJ426" s="43">
        <f t="shared" si="20"/>
        <v>0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0</v>
      </c>
      <c r="K427" s="42">
        <f>SUMIFS(rptDeteccionMensual!$N$7:$N$9914,rptDeteccionMensual!$L$7:$L$9914,'SR con Frotis Positivo'!$J$1,rptDeteccionMensual!$E$7:$E$9914,'SR con Frotis Positivo'!$G427)</f>
        <v>0</v>
      </c>
      <c r="L427" s="42">
        <f>SUMIFS(rptDeteccionMensual!$O$7:$O$9914,rptDeteccionMensual!$L$7:$L$9914,'SR con Frotis Positivo'!$J$1,rptDeteccionMensual!$E$7:$E$9914,'SR con Frotis Positivo'!$G427)</f>
        <v>0</v>
      </c>
      <c r="M427" s="42">
        <f>SUMIFS(rptDeteccionMensual!$P$7:$P$9914,rptDeteccionMensual!$L$7:$L$9914,'SR con Frotis Positivo'!$J$1,rptDeteccionMensual!$E$7:$E$9914,'SR con Frotis Positivo'!$G427)</f>
        <v>0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0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8">
        <f>SUMIFS(rptDeteccionMensual!$X$7:$X$9914,rptDeteccionMensual!$L$7:$L$9914,'SR con Frotis Positivo'!$J$1,rptDeteccionMensual!$E$7:$E$9914,'SR con Frotis Positivo'!$G427)</f>
        <v>0</v>
      </c>
      <c r="V427" s="61">
        <f t="shared" si="21"/>
        <v>0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0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1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0</v>
      </c>
      <c r="K428" s="42">
        <f>SUMIFS(rptDeteccionMensual!$N$7:$N$9914,rptDeteccionMensual!$L$7:$L$9914,'SR con Frotis Positivo'!$J$1,rptDeteccionMensual!$E$7:$E$9914,'SR con Frotis Positivo'!$G428)</f>
        <v>0</v>
      </c>
      <c r="L428" s="42">
        <f>SUMIFS(rptDeteccionMensual!$O$7:$O$9914,rptDeteccionMensual!$L$7:$L$9914,'SR con Frotis Positivo'!$J$1,rptDeteccionMensual!$E$7:$E$9914,'SR con Frotis Positivo'!$G428)</f>
        <v>0</v>
      </c>
      <c r="M428" s="42">
        <f>SUMIFS(rptDeteccionMensual!$P$7:$P$9914,rptDeteccionMensual!$L$7:$L$9914,'SR con Frotis Positivo'!$J$1,rptDeteccionMensual!$E$7:$E$9914,'SR con Frotis Positivo'!$G428)</f>
        <v>0</v>
      </c>
      <c r="N428" s="42">
        <f>SUMIFS(rptDeteccionMensual!$Q$7:$Q$9914,rptDeteccionMensual!$L$7:$L$9914,'SR con Frotis Positivo'!$J$1,rptDeteccionMensual!$E$7:$E$9914,'SR con Frotis Positivo'!$G428)</f>
        <v>0</v>
      </c>
      <c r="O428" s="42">
        <f>SUMIFS(rptDeteccionMensual!$R$7:$R$9914,rptDeteccionMensual!$L$7:$L$9914,'SR con Frotis Positivo'!$J$1,rptDeteccionMensual!$E$7:$E$9914,'SR con Frotis Positivo'!$G428)</f>
        <v>0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8">
        <f>SUMIFS(rptDeteccionMensual!$X$7:$X$9914,rptDeteccionMensual!$L$7:$L$9914,'SR con Frotis Positivo'!$J$1,rptDeteccionMensual!$E$7:$E$9914,'SR con Frotis Positivo'!$G428)</f>
        <v>0</v>
      </c>
      <c r="V428" s="61">
        <f t="shared" si="21"/>
        <v>0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0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1">
        <f t="shared" si="22"/>
        <v>0</v>
      </c>
      <c r="AJ428" s="43">
        <f t="shared" si="20"/>
        <v>0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0</v>
      </c>
      <c r="K429" s="42">
        <f>SUMIFS(rptDeteccionMensual!$N$7:$N$9914,rptDeteccionMensual!$L$7:$L$9914,'SR con Frotis Positivo'!$J$1,rptDeteccionMensual!$E$7:$E$9914,'SR con Frotis Positivo'!$G429)</f>
        <v>0</v>
      </c>
      <c r="L429" s="42">
        <f>SUMIFS(rptDeteccionMensual!$O$7:$O$9914,rptDeteccionMensual!$L$7:$L$9914,'SR con Frotis Positivo'!$J$1,rptDeteccionMensual!$E$7:$E$9914,'SR con Frotis Positivo'!$G429)</f>
        <v>0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0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8">
        <f>SUMIFS(rptDeteccionMensual!$X$7:$X$9914,rptDeteccionMensual!$L$7:$L$9914,'SR con Frotis Positivo'!$J$1,rptDeteccionMensual!$E$7:$E$9914,'SR con Frotis Positivo'!$G429)</f>
        <v>0</v>
      </c>
      <c r="V429" s="61">
        <f t="shared" si="21"/>
        <v>0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0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0</v>
      </c>
      <c r="N430" s="42">
        <f>SUMIFS(rptDeteccionMensual!$Q$7:$Q$9914,rptDeteccionMensual!$L$7:$L$9914,'SR con Frotis Positivo'!$J$1,rptDeteccionMensual!$E$7:$E$9914,'SR con Frotis Positivo'!$G430)</f>
        <v>0</v>
      </c>
      <c r="O430" s="42">
        <f>SUMIFS(rptDeteccionMensual!$R$7:$R$9914,rptDeteccionMensual!$L$7:$L$9914,'SR con Frotis Positivo'!$J$1,rptDeteccionMensual!$E$7:$E$9914,'SR con Frotis Positivo'!$G430)</f>
        <v>0</v>
      </c>
      <c r="P430" s="42">
        <f>SUMIFS(rptDeteccionMensual!$S$7:$S$9914,rptDeteccionMensual!$L$7:$L$9914,'SR con Frotis Positivo'!$J$1,rptDeteccionMensual!$E$7:$E$9914,'SR con Frotis Positivo'!$G430)</f>
        <v>0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8">
        <f>SUMIFS(rptDeteccionMensual!$X$7:$X$9914,rptDeteccionMensual!$L$7:$L$9914,'SR con Frotis Positivo'!$J$1,rptDeteccionMensual!$E$7:$E$9914,'SR con Frotis Positivo'!$G430)</f>
        <v>0</v>
      </c>
      <c r="V430" s="61">
        <f t="shared" si="21"/>
        <v>0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0</v>
      </c>
      <c r="K431" s="42">
        <f>SUMIFS(rptDeteccionMensual!$N$7:$N$9914,rptDeteccionMensual!$L$7:$L$9914,'SR con Frotis Positivo'!$J$1,rptDeteccionMensual!$E$7:$E$9914,'SR con Frotis Positivo'!$G431)</f>
        <v>0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0</v>
      </c>
      <c r="N431" s="42">
        <f>SUMIFS(rptDeteccionMensual!$Q$7:$Q$9914,rptDeteccionMensual!$L$7:$L$9914,'SR con Frotis Positivo'!$J$1,rptDeteccionMensual!$E$7:$E$9914,'SR con Frotis Positivo'!$G431)</f>
        <v>0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0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8">
        <f>SUMIFS(rptDeteccionMensual!$X$7:$X$9914,rptDeteccionMensual!$L$7:$L$9914,'SR con Frotis Positivo'!$J$1,rptDeteccionMensual!$E$7:$E$9914,'SR con Frotis Positivo'!$G431)</f>
        <v>0</v>
      </c>
      <c r="V431" s="61">
        <f t="shared" si="21"/>
        <v>0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0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0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0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8">
        <f>SUMIFS(rptDeteccionMensual!$X$7:$X$9914,rptDeteccionMensual!$L$7:$L$9914,'SR con Frotis Positivo'!$J$1,rptDeteccionMensual!$E$7:$E$9914,'SR con Frotis Positivo'!$G432)</f>
        <v>0</v>
      </c>
      <c r="V432" s="61">
        <f t="shared" si="21"/>
        <v>0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0</v>
      </c>
      <c r="L433" s="42">
        <f>SUMIFS(rptDeteccionMensual!$O$7:$O$9914,rptDeteccionMensual!$L$7:$L$9914,'SR con Frotis Positivo'!$J$1,rptDeteccionMensual!$E$7:$E$9914,'SR con Frotis Positivo'!$G433)</f>
        <v>0</v>
      </c>
      <c r="M433" s="42">
        <f>SUMIFS(rptDeteccionMensual!$P$7:$P$9914,rptDeteccionMensual!$L$7:$L$9914,'SR con Frotis Positivo'!$J$1,rptDeteccionMensual!$E$7:$E$9914,'SR con Frotis Positivo'!$G433)</f>
        <v>0</v>
      </c>
      <c r="N433" s="42">
        <f>SUMIFS(rptDeteccionMensual!$Q$7:$Q$9914,rptDeteccionMensual!$L$7:$L$9914,'SR con Frotis Positivo'!$J$1,rptDeteccionMensual!$E$7:$E$9914,'SR con Frotis Positivo'!$G433)</f>
        <v>0</v>
      </c>
      <c r="O433" s="42">
        <f>SUMIFS(rptDeteccionMensual!$R$7:$R$9914,rptDeteccionMensual!$L$7:$L$9914,'SR con Frotis Positivo'!$J$1,rptDeteccionMensual!$E$7:$E$9914,'SR con Frotis Positivo'!$G433)</f>
        <v>0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8">
        <f>SUMIFS(rptDeteccionMensual!$X$7:$X$9914,rptDeteccionMensual!$L$7:$L$9914,'SR con Frotis Positivo'!$J$1,rptDeteccionMensual!$E$7:$E$9914,'SR con Frotis Positivo'!$G433)</f>
        <v>0</v>
      </c>
      <c r="V433" s="61">
        <f t="shared" si="21"/>
        <v>0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0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1">
        <f t="shared" si="22"/>
        <v>0</v>
      </c>
      <c r="AJ433" s="43">
        <f t="shared" si="20"/>
        <v>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0</v>
      </c>
      <c r="K434" s="42">
        <f>SUMIFS(rptDeteccionMensual!$N$7:$N$9914,rptDeteccionMensual!$L$7:$L$9914,'SR con Frotis Positivo'!$J$1,rptDeteccionMensual!$E$7:$E$9914,'SR con Frotis Positivo'!$G434)</f>
        <v>0</v>
      </c>
      <c r="L434" s="42">
        <f>SUMIFS(rptDeteccionMensual!$O$7:$O$9914,rptDeteccionMensual!$L$7:$L$9914,'SR con Frotis Positivo'!$J$1,rptDeteccionMensual!$E$7:$E$9914,'SR con Frotis Positivo'!$G434)</f>
        <v>0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8">
        <f>SUMIFS(rptDeteccionMensual!$X$7:$X$9914,rptDeteccionMensual!$L$7:$L$9914,'SR con Frotis Positivo'!$J$1,rptDeteccionMensual!$E$7:$E$9914,'SR con Frotis Positivo'!$G434)</f>
        <v>0</v>
      </c>
      <c r="V434" s="61">
        <f t="shared" si="21"/>
        <v>0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0</v>
      </c>
      <c r="K435" s="42">
        <f>SUMIFS(rptDeteccionMensual!$N$7:$N$9914,rptDeteccionMensual!$L$7:$L$9914,'SR con Frotis Positivo'!$J$1,rptDeteccionMensual!$E$7:$E$9914,'SR con Frotis Positivo'!$G435)</f>
        <v>0</v>
      </c>
      <c r="L435" s="42">
        <f>SUMIFS(rptDeteccionMensual!$O$7:$O$9914,rptDeteccionMensual!$L$7:$L$9914,'SR con Frotis Positivo'!$J$1,rptDeteccionMensual!$E$7:$E$9914,'SR con Frotis Positivo'!$G435)</f>
        <v>0</v>
      </c>
      <c r="M435" s="42">
        <f>SUMIFS(rptDeteccionMensual!$P$7:$P$9914,rptDeteccionMensual!$L$7:$L$9914,'SR con Frotis Positivo'!$J$1,rptDeteccionMensual!$E$7:$E$9914,'SR con Frotis Positivo'!$G435)</f>
        <v>0</v>
      </c>
      <c r="N435" s="42">
        <f>SUMIFS(rptDeteccionMensual!$Q$7:$Q$9914,rptDeteccionMensual!$L$7:$L$9914,'SR con Frotis Positivo'!$J$1,rptDeteccionMensual!$E$7:$E$9914,'SR con Frotis Positivo'!$G435)</f>
        <v>0</v>
      </c>
      <c r="O435" s="42">
        <f>SUMIFS(rptDeteccionMensual!$R$7:$R$9914,rptDeteccionMensual!$L$7:$L$9914,'SR con Frotis Positivo'!$J$1,rptDeteccionMensual!$E$7:$E$9914,'SR con Frotis Positivo'!$G435)</f>
        <v>0</v>
      </c>
      <c r="P435" s="42">
        <f>SUMIFS(rptDeteccionMensual!$S$7:$S$9914,rptDeteccionMensual!$L$7:$L$9914,'SR con Frotis Positivo'!$J$1,rptDeteccionMensual!$E$7:$E$9914,'SR con Frotis Positivo'!$G435)</f>
        <v>0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8">
        <f>SUMIFS(rptDeteccionMensual!$X$7:$X$9914,rptDeteccionMensual!$L$7:$L$9914,'SR con Frotis Positivo'!$J$1,rptDeteccionMensual!$E$7:$E$9914,'SR con Frotis Positivo'!$G435)</f>
        <v>0</v>
      </c>
      <c r="V435" s="61">
        <f t="shared" si="21"/>
        <v>0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1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8">
        <f>SUMIFS(rptDeteccionMensual!$X$7:$X$9914,rptDeteccionMensual!$L$7:$L$9914,'SR con Frotis Positivo'!$J$1,rptDeteccionMensual!$E$7:$E$9914,'SR con Frotis Positivo'!$G436)</f>
        <v>0</v>
      </c>
      <c r="V436" s="61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0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8">
        <f>SUMIFS(rptDeteccionMensual!$X$7:$X$9914,rptDeteccionMensual!$L$7:$L$9914,'SR con Frotis Positivo'!$J$1,rptDeteccionMensual!$E$7:$E$9914,'SR con Frotis Positivo'!$G437)</f>
        <v>0</v>
      </c>
      <c r="V437" s="61">
        <f t="shared" si="21"/>
        <v>0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8">
        <f>SUMIFS(rptDeteccionMensual!$X$7:$X$9914,rptDeteccionMensual!$L$7:$L$9914,'SR con Frotis Positivo'!$J$1,rptDeteccionMensual!$E$7:$E$9914,'SR con Frotis Positivo'!$G438)</f>
        <v>0</v>
      </c>
      <c r="V438" s="61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8">
        <f>SUMIFS(rptDeteccionMensual!$X$7:$X$9914,rptDeteccionMensual!$L$7:$L$9914,'SR con Frotis Positivo'!$J$1,rptDeteccionMensual!$E$7:$E$9914,'SR con Frotis Positivo'!$G439)</f>
        <v>0</v>
      </c>
      <c r="V439" s="61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0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8">
        <f>SUMIFS(rptDeteccionMensual!$X$7:$X$9914,rptDeteccionMensual!$L$7:$L$9914,'SR con Frotis Positivo'!$J$1,rptDeteccionMensual!$E$7:$E$9914,'SR con Frotis Positivo'!$G440)</f>
        <v>0</v>
      </c>
      <c r="V440" s="61">
        <f t="shared" si="21"/>
        <v>0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0</v>
      </c>
      <c r="K441" s="42">
        <f>SUMIFS(rptDeteccionMensual!$N$7:$N$9914,rptDeteccionMensual!$L$7:$L$9914,'SR con Frotis Positivo'!$J$1,rptDeteccionMensual!$E$7:$E$9914,'SR con Frotis Positivo'!$G441)</f>
        <v>0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8">
        <f>SUMIFS(rptDeteccionMensual!$X$7:$X$9914,rptDeteccionMensual!$L$7:$L$9914,'SR con Frotis Positivo'!$J$1,rptDeteccionMensual!$E$7:$E$9914,'SR con Frotis Positivo'!$G441)</f>
        <v>0</v>
      </c>
      <c r="V441" s="61">
        <f t="shared" si="21"/>
        <v>0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8">
        <f>SUMIFS(rptDeteccionMensual!$X$7:$X$9914,rptDeteccionMensual!$L$7:$L$9914,'SR con Frotis Positivo'!$J$1,rptDeteccionMensual!$E$7:$E$9914,'SR con Frotis Positivo'!$G442)</f>
        <v>0</v>
      </c>
      <c r="V442" s="61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0</v>
      </c>
      <c r="K443" s="42">
        <f>SUMIFS(rptDeteccionMensual!$N$7:$N$9914,rptDeteccionMensual!$L$7:$L$9914,'SR con Frotis Positivo'!$J$1,rptDeteccionMensual!$E$7:$E$9914,'SR con Frotis Positivo'!$G443)</f>
        <v>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0</v>
      </c>
      <c r="N443" s="42">
        <f>SUMIFS(rptDeteccionMensual!$Q$7:$Q$9914,rptDeteccionMensual!$L$7:$L$9914,'SR con Frotis Positivo'!$J$1,rptDeteccionMensual!$E$7:$E$9914,'SR con Frotis Positivo'!$G443)</f>
        <v>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0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8">
        <f>SUMIFS(rptDeteccionMensual!$X$7:$X$9914,rptDeteccionMensual!$L$7:$L$9914,'SR con Frotis Positivo'!$J$1,rptDeteccionMensual!$E$7:$E$9914,'SR con Frotis Positivo'!$G443)</f>
        <v>0</v>
      </c>
      <c r="V443" s="61">
        <f t="shared" si="21"/>
        <v>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8">
        <f>SUMIFS(rptDeteccionMensual!$X$7:$X$9914,rptDeteccionMensual!$L$7:$L$9914,'SR con Frotis Positivo'!$J$1,rptDeteccionMensual!$E$7:$E$9914,'SR con Frotis Positivo'!$G444)</f>
        <v>0</v>
      </c>
      <c r="V444" s="61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1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0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8">
        <f>SUMIFS(rptDeteccionMensual!$X$7:$X$9914,rptDeteccionMensual!$L$7:$L$9914,'SR con Frotis Positivo'!$J$1,rptDeteccionMensual!$E$7:$E$9914,'SR con Frotis Positivo'!$G445)</f>
        <v>0</v>
      </c>
      <c r="V445" s="61">
        <f t="shared" si="21"/>
        <v>0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0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1">
        <f t="shared" si="22"/>
        <v>0</v>
      </c>
      <c r="AJ445" s="43">
        <f t="shared" si="20"/>
        <v>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8">
        <f>SUMIFS(rptDeteccionMensual!$X$7:$X$9914,rptDeteccionMensual!$L$7:$L$9914,'SR con Frotis Positivo'!$J$1,rptDeteccionMensual!$E$7:$E$9914,'SR con Frotis Positivo'!$G446)</f>
        <v>0</v>
      </c>
      <c r="V446" s="61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0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8">
        <f>SUMIFS(rptDeteccionMensual!$X$7:$X$9914,rptDeteccionMensual!$L$7:$L$9914,'SR con Frotis Positivo'!$J$1,rptDeteccionMensual!$E$7:$E$9914,'SR con Frotis Positivo'!$G447)</f>
        <v>0</v>
      </c>
      <c r="V447" s="61">
        <f t="shared" si="21"/>
        <v>0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8">
        <f>SUMIFS(rptDeteccionMensual!$X$7:$X$9914,rptDeteccionMensual!$L$7:$L$9914,'SR con Frotis Positivo'!$J$1,rptDeteccionMensual!$E$7:$E$9914,'SR con Frotis Positivo'!$G448)</f>
        <v>0</v>
      </c>
      <c r="V448" s="61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8">
        <f>SUMIFS(rptDeteccionMensual!$X$7:$X$9914,rptDeteccionMensual!$L$7:$L$9914,'SR con Frotis Positivo'!$J$1,rptDeteccionMensual!$E$7:$E$9914,'SR con Frotis Positivo'!$G449)</f>
        <v>0</v>
      </c>
      <c r="V449" s="61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0</v>
      </c>
      <c r="K450" s="42">
        <f>SUMIFS(rptDeteccionMensual!$N$7:$N$9914,rptDeteccionMensual!$L$7:$L$9914,'SR con Frotis Positivo'!$J$1,rptDeteccionMensual!$E$7:$E$9914,'SR con Frotis Positivo'!$G450)</f>
        <v>0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0</v>
      </c>
      <c r="O450" s="42">
        <f>SUMIFS(rptDeteccionMensual!$R$7:$R$9914,rptDeteccionMensual!$L$7:$L$9914,'SR con Frotis Positivo'!$J$1,rptDeteccionMensual!$E$7:$E$9914,'SR con Frotis Positivo'!$G450)</f>
        <v>0</v>
      </c>
      <c r="P450" s="42">
        <f>SUMIFS(rptDeteccionMensual!$S$7:$S$9914,rptDeteccionMensual!$L$7:$L$9914,'SR con Frotis Positivo'!$J$1,rptDeteccionMensual!$E$7:$E$9914,'SR con Frotis Positivo'!$G450)</f>
        <v>0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8">
        <f>SUMIFS(rptDeteccionMensual!$X$7:$X$9914,rptDeteccionMensual!$L$7:$L$9914,'SR con Frotis Positivo'!$J$1,rptDeteccionMensual!$E$7:$E$9914,'SR con Frotis Positivo'!$G450)</f>
        <v>0</v>
      </c>
      <c r="V450" s="61">
        <f t="shared" si="21"/>
        <v>0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1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0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0</v>
      </c>
      <c r="P451" s="42">
        <f>SUMIFS(rptDeteccionMensual!$S$7:$S$9914,rptDeteccionMensual!$L$7:$L$9914,'SR con Frotis Positivo'!$J$1,rptDeteccionMensual!$E$7:$E$9914,'SR con Frotis Positivo'!$G451)</f>
        <v>0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8">
        <f>SUMIFS(rptDeteccionMensual!$X$7:$X$9914,rptDeteccionMensual!$L$7:$L$9914,'SR con Frotis Positivo'!$J$1,rptDeteccionMensual!$E$7:$E$9914,'SR con Frotis Positivo'!$G451)</f>
        <v>0</v>
      </c>
      <c r="V451" s="61">
        <f t="shared" si="21"/>
        <v>0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8">
        <f>SUMIFS(rptDeteccionMensual!$X$7:$X$9914,rptDeteccionMensual!$L$7:$L$9914,'SR con Frotis Positivo'!$J$1,rptDeteccionMensual!$E$7:$E$9914,'SR con Frotis Positivo'!$G452)</f>
        <v>0</v>
      </c>
      <c r="V452" s="61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0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8">
        <f>SUMIFS(rptDeteccionMensual!$X$7:$X$9914,rptDeteccionMensual!$L$7:$L$9914,'SR con Frotis Positivo'!$J$1,rptDeteccionMensual!$E$7:$E$9914,'SR con Frotis Positivo'!$G453)</f>
        <v>0</v>
      </c>
      <c r="V453" s="61">
        <f t="shared" si="21"/>
        <v>0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1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0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0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0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8">
        <f>SUMIFS(rptDeteccionMensual!$X$7:$X$9914,rptDeteccionMensual!$L$7:$L$9914,'SR con Frotis Positivo'!$J$1,rptDeteccionMensual!$E$7:$E$9914,'SR con Frotis Positivo'!$G454)</f>
        <v>0</v>
      </c>
      <c r="V454" s="61">
        <f t="shared" ref="V454:V484" si="24">SUM(J454:U454)</f>
        <v>0</v>
      </c>
      <c r="W454" s="42">
        <f>SUMIFS(rptDeteccionMensual!$M$7:$M$9914,rptDeteccionMensual!$L$7:$L$9914,'SR con Frotis Positivo'!$W$1,rptDeteccionMensual!$E$7:$E$9914,'SR con Frotis Positivo'!$G454)</f>
        <v>0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0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1">
        <f t="shared" ref="AI454:AI484" si="25">SUM(W454:AH454)</f>
        <v>0</v>
      </c>
      <c r="AJ454" s="43">
        <f t="shared" si="23"/>
        <v>0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0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8">
        <f>SUMIFS(rptDeteccionMensual!$X$7:$X$9914,rptDeteccionMensual!$L$7:$L$9914,'SR con Frotis Positivo'!$J$1,rptDeteccionMensual!$E$7:$E$9914,'SR con Frotis Positivo'!$G455)</f>
        <v>0</v>
      </c>
      <c r="V455" s="61">
        <f t="shared" si="24"/>
        <v>0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0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1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0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0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0</v>
      </c>
      <c r="P456" s="42">
        <f>SUMIFS(rptDeteccionMensual!$S$7:$S$9914,rptDeteccionMensual!$L$7:$L$9914,'SR con Frotis Positivo'!$J$1,rptDeteccionMensual!$E$7:$E$9914,'SR con Frotis Positivo'!$G456)</f>
        <v>0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8">
        <f>SUMIFS(rptDeteccionMensual!$X$7:$X$9914,rptDeteccionMensual!$L$7:$L$9914,'SR con Frotis Positivo'!$J$1,rptDeteccionMensual!$E$7:$E$9914,'SR con Frotis Positivo'!$G456)</f>
        <v>0</v>
      </c>
      <c r="V456" s="61">
        <f t="shared" si="24"/>
        <v>0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1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0</v>
      </c>
      <c r="K457" s="42">
        <f>SUMIFS(rptDeteccionMensual!$N$7:$N$9914,rptDeteccionMensual!$L$7:$L$9914,'SR con Frotis Positivo'!$J$1,rptDeteccionMensual!$E$7:$E$9914,'SR con Frotis Positivo'!$G457)</f>
        <v>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0</v>
      </c>
      <c r="N457" s="42">
        <f>SUMIFS(rptDeteccionMensual!$Q$7:$Q$9914,rptDeteccionMensual!$L$7:$L$9914,'SR con Frotis Positivo'!$J$1,rptDeteccionMensual!$E$7:$E$9914,'SR con Frotis Positivo'!$G457)</f>
        <v>0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0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8">
        <f>SUMIFS(rptDeteccionMensual!$X$7:$X$9914,rptDeteccionMensual!$L$7:$L$9914,'SR con Frotis Positivo'!$J$1,rptDeteccionMensual!$E$7:$E$9914,'SR con Frotis Positivo'!$G457)</f>
        <v>0</v>
      </c>
      <c r="V457" s="61">
        <f t="shared" si="24"/>
        <v>0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0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1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0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0</v>
      </c>
      <c r="M458" s="42">
        <f>SUMIFS(rptDeteccionMensual!$P$7:$P$9914,rptDeteccionMensual!$L$7:$L$9914,'SR con Frotis Positivo'!$J$1,rptDeteccionMensual!$E$7:$E$9914,'SR con Frotis Positivo'!$G458)</f>
        <v>0</v>
      </c>
      <c r="N458" s="42">
        <f>SUMIFS(rptDeteccionMensual!$Q$7:$Q$9914,rptDeteccionMensual!$L$7:$L$9914,'SR con Frotis Positivo'!$J$1,rptDeteccionMensual!$E$7:$E$9914,'SR con Frotis Positivo'!$G458)</f>
        <v>0</v>
      </c>
      <c r="O458" s="42">
        <f>SUMIFS(rptDeteccionMensual!$R$7:$R$9914,rptDeteccionMensual!$L$7:$L$9914,'SR con Frotis Positivo'!$J$1,rptDeteccionMensual!$E$7:$E$9914,'SR con Frotis Positivo'!$G458)</f>
        <v>0</v>
      </c>
      <c r="P458" s="42">
        <f>SUMIFS(rptDeteccionMensual!$S$7:$S$9914,rptDeteccionMensual!$L$7:$L$9914,'SR con Frotis Positivo'!$J$1,rptDeteccionMensual!$E$7:$E$9914,'SR con Frotis Positivo'!$G458)</f>
        <v>0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8">
        <f>SUMIFS(rptDeteccionMensual!$X$7:$X$9914,rptDeteccionMensual!$L$7:$L$9914,'SR con Frotis Positivo'!$J$1,rptDeteccionMensual!$E$7:$E$9914,'SR con Frotis Positivo'!$G458)</f>
        <v>0</v>
      </c>
      <c r="V458" s="61">
        <f t="shared" si="24"/>
        <v>0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0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0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0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8">
        <f>SUMIFS(rptDeteccionMensual!$X$7:$X$9914,rptDeteccionMensual!$L$7:$L$9914,'SR con Frotis Positivo'!$J$1,rptDeteccionMensual!$E$7:$E$9914,'SR con Frotis Positivo'!$G459)</f>
        <v>0</v>
      </c>
      <c r="V459" s="61">
        <f t="shared" si="24"/>
        <v>0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0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0</v>
      </c>
      <c r="P460" s="42">
        <f>SUMIFS(rptDeteccionMensual!$S$7:$S$9914,rptDeteccionMensual!$L$7:$L$9914,'SR con Frotis Positivo'!$J$1,rptDeteccionMensual!$E$7:$E$9914,'SR con Frotis Positivo'!$G460)</f>
        <v>0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8">
        <f>SUMIFS(rptDeteccionMensual!$X$7:$X$9914,rptDeteccionMensual!$L$7:$L$9914,'SR con Frotis Positivo'!$J$1,rptDeteccionMensual!$E$7:$E$9914,'SR con Frotis Positivo'!$G460)</f>
        <v>0</v>
      </c>
      <c r="V460" s="61">
        <f t="shared" si="24"/>
        <v>0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8">
        <f>SUMIFS(rptDeteccionMensual!$X$7:$X$9914,rptDeteccionMensual!$L$7:$L$9914,'SR con Frotis Positivo'!$J$1,rptDeteccionMensual!$E$7:$E$9914,'SR con Frotis Positivo'!$G461)</f>
        <v>0</v>
      </c>
      <c r="V461" s="61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0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0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0</v>
      </c>
      <c r="P462" s="42">
        <f>SUMIFS(rptDeteccionMensual!$S$7:$S$9914,rptDeteccionMensual!$L$7:$L$9914,'SR con Frotis Positivo'!$J$1,rptDeteccionMensual!$E$7:$E$9914,'SR con Frotis Positivo'!$G462)</f>
        <v>0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8">
        <f>SUMIFS(rptDeteccionMensual!$X$7:$X$9914,rptDeteccionMensual!$L$7:$L$9914,'SR con Frotis Positivo'!$J$1,rptDeteccionMensual!$E$7:$E$9914,'SR con Frotis Positivo'!$G462)</f>
        <v>0</v>
      </c>
      <c r="V462" s="61">
        <f t="shared" si="24"/>
        <v>0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0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8">
        <f>SUMIFS(rptDeteccionMensual!$X$7:$X$9914,rptDeteccionMensual!$L$7:$L$9914,'SR con Frotis Positivo'!$J$1,rptDeteccionMensual!$E$7:$E$9914,'SR con Frotis Positivo'!$G463)</f>
        <v>0</v>
      </c>
      <c r="V463" s="61">
        <f t="shared" si="24"/>
        <v>0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8">
        <f>SUMIFS(rptDeteccionMensual!$X$7:$X$9914,rptDeteccionMensual!$L$7:$L$9914,'SR con Frotis Positivo'!$J$1,rptDeteccionMensual!$E$7:$E$9914,'SR con Frotis Positivo'!$G464)</f>
        <v>0</v>
      </c>
      <c r="V464" s="61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0</v>
      </c>
      <c r="P465" s="42">
        <f>SUMIFS(rptDeteccionMensual!$S$7:$S$9914,rptDeteccionMensual!$L$7:$L$9914,'SR con Frotis Positivo'!$J$1,rptDeteccionMensual!$E$7:$E$9914,'SR con Frotis Positivo'!$G465)</f>
        <v>0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8">
        <f>SUMIFS(rptDeteccionMensual!$X$7:$X$9914,rptDeteccionMensual!$L$7:$L$9914,'SR con Frotis Positivo'!$J$1,rptDeteccionMensual!$E$7:$E$9914,'SR con Frotis Positivo'!$G465)</f>
        <v>0</v>
      </c>
      <c r="V465" s="61">
        <f t="shared" si="24"/>
        <v>0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8">
        <f>SUMIFS(rptDeteccionMensual!$X$7:$X$9914,rptDeteccionMensual!$L$7:$L$9914,'SR con Frotis Positivo'!$J$1,rptDeteccionMensual!$E$7:$E$9914,'SR con Frotis Positivo'!$G466)</f>
        <v>0</v>
      </c>
      <c r="V466" s="61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0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0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8">
        <f>SUMIFS(rptDeteccionMensual!$X$7:$X$9914,rptDeteccionMensual!$L$7:$L$9914,'SR con Frotis Positivo'!$J$1,rptDeteccionMensual!$E$7:$E$9914,'SR con Frotis Positivo'!$G467)</f>
        <v>0</v>
      </c>
      <c r="V467" s="61">
        <f t="shared" si="24"/>
        <v>0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8">
        <f>SUMIFS(rptDeteccionMensual!$X$7:$X$9914,rptDeteccionMensual!$L$7:$L$9914,'SR con Frotis Positivo'!$J$1,rptDeteccionMensual!$E$7:$E$9914,'SR con Frotis Positivo'!$G468)</f>
        <v>0</v>
      </c>
      <c r="V468" s="61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8">
        <f>SUMIFS(rptDeteccionMensual!$X$7:$X$9914,rptDeteccionMensual!$L$7:$L$9914,'SR con Frotis Positivo'!$J$1,rptDeteccionMensual!$E$7:$E$9914,'SR con Frotis Positivo'!$G469)</f>
        <v>0</v>
      </c>
      <c r="V469" s="61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8">
        <f>SUMIFS(rptDeteccionMensual!$X$7:$X$9914,rptDeteccionMensual!$L$7:$L$9914,'SR con Frotis Positivo'!$J$1,rptDeteccionMensual!$E$7:$E$9914,'SR con Frotis Positivo'!$G470)</f>
        <v>0</v>
      </c>
      <c r="V470" s="61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8">
        <f>SUMIFS(rptDeteccionMensual!$X$7:$X$9914,rptDeteccionMensual!$L$7:$L$9914,'SR con Frotis Positivo'!$J$1,rptDeteccionMensual!$E$7:$E$9914,'SR con Frotis Positivo'!$G471)</f>
        <v>0</v>
      </c>
      <c r="V471" s="61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8">
        <f>SUMIFS(rptDeteccionMensual!$X$7:$X$9914,rptDeteccionMensual!$L$7:$L$9914,'SR con Frotis Positivo'!$J$1,rptDeteccionMensual!$E$7:$E$9914,'SR con Frotis Positivo'!$G472)</f>
        <v>0</v>
      </c>
      <c r="V472" s="61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8">
        <f>SUMIFS(rptDeteccionMensual!$X$7:$X$9914,rptDeteccionMensual!$L$7:$L$9914,'SR con Frotis Positivo'!$J$1,rptDeteccionMensual!$E$7:$E$9914,'SR con Frotis Positivo'!$G473)</f>
        <v>0</v>
      </c>
      <c r="V473" s="61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8">
        <f>SUMIFS(rptDeteccionMensual!$X$7:$X$9914,rptDeteccionMensual!$L$7:$L$9914,'SR con Frotis Positivo'!$J$1,rptDeteccionMensual!$E$7:$E$9914,'SR con Frotis Positivo'!$G474)</f>
        <v>0</v>
      </c>
      <c r="V474" s="61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8">
        <f>SUMIFS(rptDeteccionMensual!$X$7:$X$9914,rptDeteccionMensual!$L$7:$L$9914,'SR con Frotis Positivo'!$J$1,rptDeteccionMensual!$E$7:$E$9914,'SR con Frotis Positivo'!$G475)</f>
        <v>0</v>
      </c>
      <c r="V475" s="61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8">
        <f>SUMIFS(rptDeteccionMensual!$X$7:$X$9914,rptDeteccionMensual!$L$7:$L$9914,'SR con Frotis Positivo'!$J$1,rptDeteccionMensual!$E$7:$E$9914,'SR con Frotis Positivo'!$G476)</f>
        <v>0</v>
      </c>
      <c r="V476" s="61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8">
        <f>SUMIFS(rptDeteccionMensual!$X$7:$X$9914,rptDeteccionMensual!$L$7:$L$9914,'SR con Frotis Positivo'!$J$1,rptDeteccionMensual!$E$7:$E$9914,'SR con Frotis Positivo'!$G477)</f>
        <v>0</v>
      </c>
      <c r="V477" s="61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8">
        <f>SUMIFS(rptDeteccionMensual!$X$7:$X$9914,rptDeteccionMensual!$L$7:$L$9914,'SR con Frotis Positivo'!$J$1,rptDeteccionMensual!$E$7:$E$9914,'SR con Frotis Positivo'!$G478)</f>
        <v>0</v>
      </c>
      <c r="V478" s="61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8">
        <f>SUMIFS(rptDeteccionMensual!$X$7:$X$9914,rptDeteccionMensual!$L$7:$L$9914,'SR con Frotis Positivo'!$J$1,rptDeteccionMensual!$E$7:$E$9914,'SR con Frotis Positivo'!$G479)</f>
        <v>0</v>
      </c>
      <c r="V479" s="61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8">
        <f>SUMIFS(rptDeteccionMensual!$X$7:$X$9914,rptDeteccionMensual!$L$7:$L$9914,'SR con Frotis Positivo'!$J$1,rptDeteccionMensual!$E$7:$E$9914,'SR con Frotis Positivo'!$G480)</f>
        <v>0</v>
      </c>
      <c r="V480" s="61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8">
        <f>SUMIFS(rptDeteccionMensual!$X$7:$X$9914,rptDeteccionMensual!$L$7:$L$9914,'SR con Frotis Positivo'!$J$1,rptDeteccionMensual!$E$7:$E$9914,'SR con Frotis Positivo'!$G481)</f>
        <v>0</v>
      </c>
      <c r="V481" s="61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8">
        <f>SUMIFS(rptDeteccionMensual!$X$7:$X$9914,rptDeteccionMensual!$L$7:$L$9914,'SR con Frotis Positivo'!$J$1,rptDeteccionMensual!$E$7:$E$9914,'SR con Frotis Positivo'!$G482)</f>
        <v>0</v>
      </c>
      <c r="V482" s="61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8">
        <f>SUMIFS(rptDeteccionMensual!$X$7:$X$9914,rptDeteccionMensual!$L$7:$L$9914,'SR con Frotis Positivo'!$J$1,rptDeteccionMensual!$E$7:$E$9914,'SR con Frotis Positivo'!$G483)</f>
        <v>0</v>
      </c>
      <c r="V483" s="61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932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933</v>
      </c>
      <c r="J484" s="50">
        <f>SUMIFS(rptDeteccionMensual!$M$7:$M$9914,rptDeteccionMensual!$L$7:$L$9914,'SR con Frotis Positivo'!$J$1,rptDeteccionMensual!$E$7:$E$9914,'SR con Frotis Positivo'!$G484)</f>
        <v>0</v>
      </c>
      <c r="K484" s="51">
        <f>SUMIFS(rptDeteccionMensual!$N$7:$N$9914,rptDeteccionMensual!$L$7:$L$9914,'SR con Frotis Positivo'!$J$1,rptDeteccionMensual!$E$7:$E$9914,'SR con Frotis Positivo'!$G484)</f>
        <v>0</v>
      </c>
      <c r="L484" s="51">
        <f>SUMIFS(rptDeteccionMensual!$O$7:$O$9914,rptDeteccionMensual!$L$7:$L$9914,'SR con Frotis Positivo'!$J$1,rptDeteccionMensual!$E$7:$E$9914,'SR con Frotis Positivo'!$G484)</f>
        <v>0</v>
      </c>
      <c r="M484" s="51">
        <f>SUMIFS(rptDeteccionMensual!$P$7:$P$9914,rptDeteccionMensual!$L$7:$L$9914,'SR con Frotis Positivo'!$J$1,rptDeteccionMensual!$E$7:$E$9914,'SR con Frotis Positivo'!$G484)</f>
        <v>0</v>
      </c>
      <c r="N484" s="51">
        <f>SUMIFS(rptDeteccionMensual!$Q$7:$Q$9914,rptDeteccionMensual!$L$7:$L$9914,'SR con Frotis Positivo'!$J$1,rptDeteccionMensual!$E$7:$E$9914,'SR con Frotis Positivo'!$G484)</f>
        <v>0</v>
      </c>
      <c r="O484" s="51">
        <f>SUMIFS(rptDeteccionMensual!$R$7:$R$9914,rptDeteccionMensual!$L$7:$L$9914,'SR con Frotis Positivo'!$J$1,rptDeteccionMensual!$E$7:$E$9914,'SR con Frotis Positivo'!$G484)</f>
        <v>0</v>
      </c>
      <c r="P484" s="51">
        <f>SUMIFS(rptDeteccionMensual!$S$7:$S$9914,rptDeteccionMensual!$L$7:$L$9914,'SR con Frotis Positivo'!$J$1,rptDeteccionMensual!$E$7:$E$9914,'SR con Frotis Positivo'!$G484)</f>
        <v>0</v>
      </c>
      <c r="Q484" s="51">
        <f>SUMIFS(rptDeteccionMensual!$T$7:$T$9914,rptDeteccionMensual!$L$7:$L$9914,'SR con Frotis Positivo'!$J$1,rptDeteccionMensual!$E$7:$E$9914,'SR con Frotis Positivo'!$G484)</f>
        <v>0</v>
      </c>
      <c r="R484" s="51">
        <f>SUMIFS(rptDeteccionMensual!$U$7:$U$9914,rptDeteccionMensual!$L$7:$L$9914,'SR con Frotis Positivo'!$J$1,rptDeteccionMensual!$E$7:$E$9914,'SR con Frotis Positivo'!$G484)</f>
        <v>0</v>
      </c>
      <c r="S484" s="51">
        <f>SUMIFS(rptDeteccionMensual!$V$7:$V$9914,rptDeteccionMensual!$L$7:$L$9914,'SR con Frotis Positivo'!$J$1,rptDeteccionMensual!$E$7:$E$9914,'SR con Frotis Positivo'!$G484)</f>
        <v>0</v>
      </c>
      <c r="T484" s="51">
        <f>SUMIFS(rptDeteccionMensual!$W$7:$W$9914,rptDeteccionMensual!$L$7:$L$9914,'SR con Frotis Positivo'!$J$1,rptDeteccionMensual!$E$7:$E$9914,'SR con Frotis Positivo'!$G484)</f>
        <v>0</v>
      </c>
      <c r="U484" s="59">
        <f>SUMIFS(rptDeteccionMensual!$X$7:$X$9914,rptDeteccionMensual!$L$7:$L$9914,'SR con Frotis Positivo'!$J$1,rptDeteccionMensual!$E$7:$E$9914,'SR con Frotis Positivo'!$G484)</f>
        <v>0</v>
      </c>
      <c r="V484" s="62">
        <f t="shared" si="24"/>
        <v>0</v>
      </c>
      <c r="W484" s="51">
        <f>SUMIFS(rptDeteccionMensual!$M$7:$M$9914,rptDeteccionMensual!$L$7:$L$9914,'SR con Frotis Positivo'!$W$1,rptDeteccionMensual!$E$7:$E$9914,'SR con Frotis Positivo'!$G484)</f>
        <v>0</v>
      </c>
      <c r="X484" s="51">
        <f>SUMIFS(rptDeteccionMensual!$N$7:$N$9914,rptDeteccionMensual!$L$7:$L$9914,'SR con Frotis Positivo'!$W$1,rptDeteccionMensual!$E$7:$E$9914,'SR con Frotis Positivo'!$G484)</f>
        <v>0</v>
      </c>
      <c r="Y484" s="51">
        <f>SUMIFS(rptDeteccionMensual!$O$7:$O$9914,rptDeteccionMensual!$L$7:$L$9914,'SR con Frotis Positivo'!$W$1,rptDeteccionMensual!$E$7:$E$9914,'SR con Frotis Positivo'!$G484)</f>
        <v>0</v>
      </c>
      <c r="Z484" s="51">
        <f>SUMIFS(rptDeteccionMensual!$P$7:$P$9914,rptDeteccionMensual!$L$7:$L$9914,'SR con Frotis Positivo'!$W$1,rptDeteccionMensual!$E$7:$E$9914,'SR con Frotis Positivo'!$G484)</f>
        <v>0</v>
      </c>
      <c r="AA484" s="51">
        <f>SUMIFS(rptDeteccionMensual!$Q$7:$Q$9914,rptDeteccionMensual!$L$7:$L$9914,'SR con Frotis Positivo'!$W$1,rptDeteccionMensual!$E$7:$E$9914,'SR con Frotis Positivo'!$G484)</f>
        <v>0</v>
      </c>
      <c r="AB484" s="51">
        <f>SUMIFS(rptDeteccionMensual!$R$7:$R$9914,rptDeteccionMensual!$L$7:$L$9914,'SR con Frotis Positivo'!$W$1,rptDeteccionMensual!$E$7:$E$9914,'SR con Frotis Positivo'!$G484)</f>
        <v>0</v>
      </c>
      <c r="AC484" s="51">
        <f>SUMIFS(rptDeteccionMensual!$S$7:$S$9914,rptDeteccionMensual!$L$7:$L$9914,'SR con Frotis Positivo'!$W$1,rptDeteccionMensual!$E$7:$E$9914,'SR con Frotis Positivo'!$G484)</f>
        <v>0</v>
      </c>
      <c r="AD484" s="51">
        <f>SUMIFS(rptDeteccionMensual!$T$7:$T$9914,rptDeteccionMensual!$L$7:$L$9914,'SR con Frotis Positivo'!$W$1,rptDeteccionMensual!$E$7:$E$9914,'SR con Frotis Positivo'!$G484)</f>
        <v>0</v>
      </c>
      <c r="AE484" s="51">
        <f>SUMIFS(rptDeteccionMensual!$U$7:$U$9914,rptDeteccionMensual!$L$7:$L$9914,'SR con Frotis Positivo'!$W$1,rptDeteccionMensual!$E$7:$E$9914,'SR con Frotis Positivo'!$G484)</f>
        <v>0</v>
      </c>
      <c r="AF484" s="51">
        <f>SUMIFS(rptDeteccionMensual!$V$7:$V$9914,rptDeteccionMensual!$L$7:$L$9914,'SR con Frotis Positivo'!$W$1,rptDeteccionMensual!$E$7:$E$9914,'SR con Frotis Positivo'!$G484)</f>
        <v>0</v>
      </c>
      <c r="AG484" s="51">
        <f>SUMIFS(rptDeteccionMensual!$W$7:$W$9914,rptDeteccionMensual!$L$7:$L$9914,'SR con Frotis Positivo'!W$1,rptDeteccionMensual!$E$7:$E$9914,'SR con Frotis Positivo'!$G484)</f>
        <v>0</v>
      </c>
      <c r="AH484" s="51">
        <f>SUMIFS(rptDeteccionMensual!$X$7:$X$9914,rptDeteccionMensual!$L$7:$L$9914,'SR con Frotis Positivo'!$W$1,rptDeteccionMensual!$E$7:$E$9914,'SR con Frotis Positivo'!$G484)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11" priority="2" operator="greaterThanOrEqual">
      <formula>3</formula>
    </cfRule>
    <cfRule type="cellIs" dxfId="10" priority="3" operator="between">
      <formula>2</formula>
      <formula>2.99</formula>
    </cfRule>
    <cfRule type="cellIs" dxfId="9" priority="4" operator="lessThan">
      <formula>2</formula>
    </cfRule>
  </conditionalFormatting>
  <conditionalFormatting sqref="AJ5:AJ484">
    <cfRule type="cellIs" dxfId="8" priority="5" operator="greaterThanOrEqual">
      <formula>3</formula>
    </cfRule>
    <cfRule type="cellIs" dxfId="7" priority="6" operator="between">
      <formula>2</formula>
      <formula>2.99</formula>
    </cfRule>
    <cfRule type="cellIs" dxfId="6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76F4-B6F3-47DB-8B74-9A2F4599FC56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J3" sqref="J3:U3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23" width="7.5546875" customWidth="1"/>
    <col min="24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84" t="s">
        <v>945</v>
      </c>
      <c r="E1" s="85"/>
      <c r="F1" s="85"/>
      <c r="G1" s="85"/>
      <c r="H1" s="85"/>
      <c r="I1" s="86"/>
      <c r="J1" s="16" t="s">
        <v>938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 t="s">
        <v>940</v>
      </c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68" t="str">
        <f>IF(AJ2&gt;=2.99,"😊","😥")</f>
        <v>😥</v>
      </c>
    </row>
    <row r="2" spans="1:36" ht="31.8" customHeight="1" thickBot="1" x14ac:dyDescent="0.45">
      <c r="D2" s="18"/>
      <c r="E2" s="87"/>
      <c r="F2" s="87"/>
      <c r="G2" s="87"/>
      <c r="H2" s="17"/>
      <c r="I2" s="19" t="s">
        <v>434</v>
      </c>
      <c r="J2" s="20">
        <f t="shared" ref="J2:AI2" si="0">SUBTOTAL(9,J5:J517)</f>
        <v>32</v>
      </c>
      <c r="K2" s="20">
        <f t="shared" si="0"/>
        <v>0</v>
      </c>
      <c r="L2" s="20">
        <f t="shared" si="0"/>
        <v>0</v>
      </c>
      <c r="M2" s="20">
        <f t="shared" si="0"/>
        <v>0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32</v>
      </c>
      <c r="W2" s="63">
        <f t="shared" si="0"/>
        <v>0</v>
      </c>
      <c r="X2" s="63">
        <f t="shared" si="0"/>
        <v>0</v>
      </c>
      <c r="Y2" s="63">
        <f t="shared" si="0"/>
        <v>0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20">
        <f t="shared" si="0"/>
        <v>0</v>
      </c>
      <c r="AJ2" s="73">
        <f t="shared" ref="AJ2" si="1">IFERROR(AI2/V2,0)*100</f>
        <v>0</v>
      </c>
    </row>
    <row r="3" spans="1:36" ht="31.2" thickBot="1" x14ac:dyDescent="0.35">
      <c r="A3" s="21"/>
      <c r="B3" s="22"/>
      <c r="C3" s="23"/>
      <c r="D3" s="88" t="s">
        <v>435</v>
      </c>
      <c r="E3" s="89"/>
      <c r="F3" s="89"/>
      <c r="G3" s="89"/>
      <c r="H3" s="89"/>
      <c r="I3" s="90"/>
      <c r="J3" s="91" t="s">
        <v>938</v>
      </c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24"/>
      <c r="W3" s="91" t="s">
        <v>940</v>
      </c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SUMIFS(rptDeteccionMensual!$M$7:$M$9914,rptDeteccionMensual!$L$7:$L$9914,'Casos presuntivos '!$J$1,rptDeteccionMensual!$E$7:$E$9914,'Casos presuntivos '!$G5)</f>
        <v>0</v>
      </c>
      <c r="K5" s="35">
        <f>SUMIFS(rptDeteccionMensual!$N$7:$N$9914,rptDeteccionMensual!$L$7:$L$9914,'Casos presuntivos '!$J$1,rptDeteccionMensual!$E$7:$E$9914,'Casos presuntivos '!$G5)</f>
        <v>0</v>
      </c>
      <c r="L5" s="35">
        <f>SUMIFS(rptDeteccionMensual!$O$7:$O$9914,rptDeteccionMensual!$L$7:$L$9914,'Casos presuntivos '!$J$1,rptDeteccionMensual!$E$7:$E$9914,'Casos presuntivos '!$G5)</f>
        <v>0</v>
      </c>
      <c r="M5" s="35">
        <f>SUMIFS(rptDeteccionMensual!$P$7:$P$9914,rptDeteccionMensual!$L$7:$L$9914,'Casos presuntivos '!$J$1,rptDeteccionMensual!$E$7:$E$9914,'Casos presuntivos '!$G5)</f>
        <v>0</v>
      </c>
      <c r="N5" s="35">
        <f>SUMIFS(rptDeteccionMensual!$Q$7:$Q$9914,rptDeteccionMensual!$L$7:$L$9914,'Casos presuntivos '!$J$1,rptDeteccionMensual!$E$7:$E$9914,'Casos presuntivos '!$G5)</f>
        <v>0</v>
      </c>
      <c r="O5" s="35">
        <f>SUMIFS(rptDeteccionMensual!$R$7:$R$9914,rptDeteccionMensual!$L$7:$L$9914,'Casos presuntivos '!$J$1,rptDeteccionMensual!$E$7:$E$9914,'Casos presuntivos '!$G5)</f>
        <v>0</v>
      </c>
      <c r="P5" s="35">
        <f>SUMIFS(rptDeteccionMensual!$S$7:$S$9914,rptDeteccionMensual!$L$7:$L$9914,'Casos presuntivos '!$J$1,rptDeteccionMensual!$E$7:$E$9914,'Casos presuntivos '!$G5)</f>
        <v>0</v>
      </c>
      <c r="Q5" s="35">
        <f>SUMIFS(rptDeteccionMensual!$T$7:$T$9914,rptDeteccionMensual!$L$7:$L$9914,'Casos presuntivos '!$J$1,rptDeteccionMensual!$E$7:$E$9914,'Casos presuntivos '!$G5)</f>
        <v>0</v>
      </c>
      <c r="R5" s="35">
        <f>SUMIFS(rptDeteccionMensual!$U$7:$U$9914,rptDeteccionMensual!$L$7:$L$9914,'Casos presuntivos '!$J$1,rptDeteccionMensual!$E$7:$E$9914,'Casos presuntivos '!$G5)</f>
        <v>0</v>
      </c>
      <c r="S5" s="35">
        <f>SUMIFS(rptDeteccionMensual!$V$7:$V$9914,rptDeteccionMensual!$L$7:$L$9914,'Casos presuntivos '!$J$1,rptDeteccionMensual!$E$7:$E$9914,'Casos presuntivos '!$G5)</f>
        <v>0</v>
      </c>
      <c r="T5" s="35">
        <f>SUMIFS(rptDeteccionMensual!$W$7:$W$9914,rptDeteccionMensual!$L$7:$L$9914,'Casos presuntivos '!$J$1,rptDeteccionMensual!$E$7:$E$9914,'Casos presuntivos '!$G5)</f>
        <v>0</v>
      </c>
      <c r="U5" s="57">
        <f>SUMIFS(rptDeteccionMensual!$X$7:$X$9914,rptDeteccionMensual!$L$7:$L$9914,'Casos presuntivos '!$J$1,rptDeteccionMensual!$E$7:$E$9914,'Casos presuntivos '!$G5)</f>
        <v>0</v>
      </c>
      <c r="V5" s="60">
        <f>SUM(J5:U5)</f>
        <v>0</v>
      </c>
      <c r="W5" s="35">
        <f>SUMIFS(rptDeteccionMensual!$M$7:$M$9914,rptDeteccionMensual!$L$7:$L$9914,'Casos presuntivos '!$W$1,rptDeteccionMensual!$E$7:$E$9914,'Casos presuntivos '!$G5)</f>
        <v>0</v>
      </c>
      <c r="X5" s="35">
        <f>SUMIFS(rptDeteccionMensual!$N$7:$N$9914,rptDeteccionMensual!$L$7:$L$9914,'Casos presuntivos '!$W$1,rptDeteccionMensual!$E$7:$E$9914,'Casos presuntivos '!$G5)</f>
        <v>0</v>
      </c>
      <c r="Y5" s="35">
        <f>SUMIFS(rptDeteccionMensual!$O$7:$O$9914,rptDeteccionMensual!$L$7:$L$9914,'Casos presuntivos '!$W$1,rptDeteccionMensual!$E$7:$E$9914,'Casos presuntivos '!$G5)</f>
        <v>0</v>
      </c>
      <c r="Z5" s="35">
        <f>SUMIFS(rptDeteccionMensual!$P$7:$P$9914,rptDeteccionMensual!$L$7:$L$9914,'Casos presuntivos '!$W$1,rptDeteccionMensual!$E$7:$E$9914,'Casos presuntivos '!$G5)</f>
        <v>0</v>
      </c>
      <c r="AA5" s="35">
        <f>SUMIFS(rptDeteccionMensual!$Q$7:$Q$9914,rptDeteccionMensual!$L$7:$L$9914,'Casos presuntivos '!$W$1,rptDeteccionMensual!$E$7:$E$9914,'Casos presuntivos '!$G5)</f>
        <v>0</v>
      </c>
      <c r="AB5" s="35">
        <f>SUMIFS(rptDeteccionMensual!$R$7:$R$9914,rptDeteccionMensual!$L$7:$L$9914,'Casos presuntivos '!$W$1,rptDeteccionMensual!$E$7:$E$9914,'Casos presuntivos '!$G5)</f>
        <v>0</v>
      </c>
      <c r="AC5" s="35">
        <f>SUMIFS(rptDeteccionMensual!$S$7:$S$9914,rptDeteccionMensual!$L$7:$L$9914,'Casos presuntivos '!$W$1,rptDeteccionMensual!$E$7:$E$9914,'Casos presuntivos '!$G5)</f>
        <v>0</v>
      </c>
      <c r="AD5" s="35">
        <f>SUMIFS(rptDeteccionMensual!$T$7:$T$9914,rptDeteccionMensual!$L$7:$L$9914,'Casos presuntivos '!$W$1,rptDeteccionMensual!$E$7:$E$9914,'Casos presuntivos '!$G5)</f>
        <v>0</v>
      </c>
      <c r="AE5" s="35">
        <f>SUMIFS(rptDeteccionMensual!$U$7:$U$9914,rptDeteccionMensual!$L$7:$L$9914,'Casos presuntivos '!$W$1,rptDeteccionMensual!$E$7:$E$9914,'Casos presuntivos '!$G5)</f>
        <v>0</v>
      </c>
      <c r="AF5" s="35">
        <f>SUMIFS(rptDeteccionMensual!$V$7:$V$9914,rptDeteccionMensual!$L$7:$L$9914,'Casos presuntivos '!$W$1,rptDeteccionMensual!$E$7:$E$9914,'Casos presuntivos '!$G5)</f>
        <v>0</v>
      </c>
      <c r="AG5" s="35">
        <f>SUMIFS(rptDeteccionMensual!$W$7:$W$9914,rptDeteccionMensual!$L$7:$L$9914,'Casos presuntivos '!W$1,rptDeteccionMensual!$E$7:$E$9914,'Casos presuntivos '!$G5)</f>
        <v>0</v>
      </c>
      <c r="AH5" s="57">
        <f>SUMIFS(rptDeteccionMensual!$X$7:$X$9914,rptDeteccionMensual!$L$7:$L$9914,'Casos presuntivos '!$W$1,rptDeteccionMensual!$E$7:$E$9914,'Casos presuntivos '!$G5)</f>
        <v>0</v>
      </c>
      <c r="AI5" s="60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SUMIFS(rptDeteccionMensual!$M$7:$M$9914,rptDeteccionMensual!$L$7:$L$9914,'Casos presuntivos '!$J$1,rptDeteccionMensual!$E$7:$E$9914,'Casos presuntivos '!$G6)</f>
        <v>0</v>
      </c>
      <c r="K6" s="42">
        <f>SUMIFS(rptDeteccionMensual!$N$7:$N$9914,rptDeteccionMensual!$L$7:$L$9914,'Casos presuntivos '!$J$1,rptDeteccionMensual!$E$7:$E$9914,'Casos presuntivos '!$G6)</f>
        <v>0</v>
      </c>
      <c r="L6" s="42">
        <f>SUMIFS(rptDeteccionMensual!$O$7:$O$9914,rptDeteccionMensual!$L$7:$L$9914,'Casos presuntivos '!$J$1,rptDeteccionMensual!$E$7:$E$9914,'Casos presuntivos '!$G6)</f>
        <v>0</v>
      </c>
      <c r="M6" s="42">
        <f>SUMIFS(rptDeteccionMensual!$P$7:$P$9914,rptDeteccionMensual!$L$7:$L$9914,'Casos presuntivos '!$J$1,rptDeteccionMensual!$E$7:$E$9914,'Casos presuntivos '!$G6)</f>
        <v>0</v>
      </c>
      <c r="N6" s="42">
        <f>SUMIFS(rptDeteccionMensual!$Q$7:$Q$9914,rptDeteccionMensual!$L$7:$L$9914,'Casos presuntivos '!$J$1,rptDeteccionMensual!$E$7:$E$9914,'Casos presuntivos '!$G6)</f>
        <v>0</v>
      </c>
      <c r="O6" s="42">
        <f>SUMIFS(rptDeteccionMensual!$R$7:$R$9914,rptDeteccionMensual!$L$7:$L$9914,'Casos presuntivos '!$J$1,rptDeteccionMensual!$E$7:$E$9914,'Casos presuntivos '!$G6)</f>
        <v>0</v>
      </c>
      <c r="P6" s="42">
        <f>SUMIFS(rptDeteccionMensual!$S$7:$S$9914,rptDeteccionMensual!$L$7:$L$9914,'Casos presuntivos '!$J$1,rptDeteccionMensual!$E$7:$E$9914,'Casos presuntivos '!$G6)</f>
        <v>0</v>
      </c>
      <c r="Q6" s="42">
        <f>SUMIFS(rptDeteccionMensual!$T$7:$T$9914,rptDeteccionMensual!$L$7:$L$9914,'Casos presuntivos '!$J$1,rptDeteccionMensual!$E$7:$E$9914,'Casos presuntivos '!$G6)</f>
        <v>0</v>
      </c>
      <c r="R6" s="42">
        <f>SUMIFS(rptDeteccionMensual!$U$7:$U$9914,rptDeteccionMensual!$L$7:$L$9914,'Casos presuntivos '!$J$1,rptDeteccionMensual!$E$7:$E$9914,'Casos presuntivos '!$G6)</f>
        <v>0</v>
      </c>
      <c r="S6" s="42">
        <f>SUMIFS(rptDeteccionMensual!$V$7:$V$9914,rptDeteccionMensual!$L$7:$L$9914,'Casos presuntivos '!$J$1,rptDeteccionMensual!$E$7:$E$9914,'Casos presuntivos '!$G6)</f>
        <v>0</v>
      </c>
      <c r="T6" s="42">
        <f>SUMIFS(rptDeteccionMensual!$W$7:$W$9914,rptDeteccionMensual!$L$7:$L$9914,'Casos presuntivos '!$J$1,rptDeteccionMensual!$E$7:$E$9914,'Casos presuntivos '!$G6)</f>
        <v>0</v>
      </c>
      <c r="U6" s="58">
        <f>SUMIFS(rptDeteccionMensual!$X$7:$X$9914,rptDeteccionMensual!$L$7:$L$9914,'Casos presuntivos '!$J$1,rptDeteccionMensual!$E$7:$E$9914,'Casos presuntivos '!$G6)</f>
        <v>0</v>
      </c>
      <c r="V6" s="61">
        <f t="shared" ref="V6:V69" si="3">SUM(J6:U6)</f>
        <v>0</v>
      </c>
      <c r="W6" s="42">
        <f>SUMIFS(rptDeteccionMensual!$M$7:$M$9914,rptDeteccionMensual!$L$7:$L$9914,'Casos presuntivos '!$W$1,rptDeteccionMensual!$E$7:$E$9914,'Casos presuntivos '!$G6)</f>
        <v>0</v>
      </c>
      <c r="X6" s="42">
        <f>SUMIFS(rptDeteccionMensual!$N$7:$N$9914,rptDeteccionMensual!$L$7:$L$9914,'Casos presuntivos '!$W$1,rptDeteccionMensual!$E$7:$E$9914,'Casos presuntivos '!$G6)</f>
        <v>0</v>
      </c>
      <c r="Y6" s="42">
        <f>SUMIFS(rptDeteccionMensual!$O$7:$O$9914,rptDeteccionMensual!$L$7:$L$9914,'Casos presuntivos '!$W$1,rptDeteccionMensual!$E$7:$E$9914,'Casos presuntivos '!$G6)</f>
        <v>0</v>
      </c>
      <c r="Z6" s="42">
        <f>SUMIFS(rptDeteccionMensual!$P$7:$P$9914,rptDeteccionMensual!$L$7:$L$9914,'Casos presuntivos '!$W$1,rptDeteccionMensual!$E$7:$E$9914,'Casos presuntivos '!$G6)</f>
        <v>0</v>
      </c>
      <c r="AA6" s="42">
        <f>SUMIFS(rptDeteccionMensual!$Q$7:$Q$9914,rptDeteccionMensual!$L$7:$L$9914,'Casos presuntivos '!$W$1,rptDeteccionMensual!$E$7:$E$9914,'Casos presuntivos '!$G6)</f>
        <v>0</v>
      </c>
      <c r="AB6" s="42">
        <f>SUMIFS(rptDeteccionMensual!$R$7:$R$9914,rptDeteccionMensual!$L$7:$L$9914,'Casos presuntivos '!$W$1,rptDeteccionMensual!$E$7:$E$9914,'Casos presuntivos '!$G6)</f>
        <v>0</v>
      </c>
      <c r="AC6" s="42">
        <f>SUMIFS(rptDeteccionMensual!$S$7:$S$9914,rptDeteccionMensual!$L$7:$L$9914,'Casos presuntivos '!$W$1,rptDeteccionMensual!$E$7:$E$9914,'Casos presuntivos '!$G6)</f>
        <v>0</v>
      </c>
      <c r="AD6" s="42">
        <f>SUMIFS(rptDeteccionMensual!$T$7:$T$9914,rptDeteccionMensual!$L$7:$L$9914,'Casos presuntivos '!$W$1,rptDeteccionMensual!$E$7:$E$9914,'Casos presuntivos '!$G6)</f>
        <v>0</v>
      </c>
      <c r="AE6" s="42">
        <f>SUMIFS(rptDeteccionMensual!$U$7:$U$9914,rptDeteccionMensual!$L$7:$L$9914,'Casos presuntivos '!$W$1,rptDeteccionMensual!$E$7:$E$9914,'Casos presuntivos '!$G6)</f>
        <v>0</v>
      </c>
      <c r="AF6" s="42">
        <f>SUMIFS(rptDeteccionMensual!$V$7:$V$9914,rptDeteccionMensual!$L$7:$L$9914,'Casos presuntivos '!$W$1,rptDeteccionMensual!$E$7:$E$9914,'Casos presuntivos '!$G6)</f>
        <v>0</v>
      </c>
      <c r="AG6" s="42">
        <f>SUMIFS(rptDeteccionMensual!$W$7:$W$9914,rptDeteccionMensual!$L$7:$L$9914,'Casos presuntivos '!W$1,rptDeteccionMensual!$E$7:$E$9914,'Casos presuntivos '!$G6)</f>
        <v>0</v>
      </c>
      <c r="AH6" s="42">
        <f>SUMIFS(rptDeteccionMensual!$X$7:$X$9914,rptDeteccionMensual!$L$7:$L$9914,'Casos presuntivos '!$W$1,rptDeteccionMensual!$E$7:$E$9914,'Casos presuntivos '!$G6)</f>
        <v>0</v>
      </c>
      <c r="AI6" s="61">
        <f t="shared" ref="AI6:AI69" si="4">SUM(W6:AH6)</f>
        <v>0</v>
      </c>
      <c r="AJ6" s="43">
        <f t="shared" si="2"/>
        <v>0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SUMIFS(rptDeteccionMensual!$M$7:$M$9914,rptDeteccionMensual!$L$7:$L$9914,'Casos presuntivos '!$J$1,rptDeteccionMensual!$E$7:$E$9914,'Casos presuntivos '!$G7)</f>
        <v>0</v>
      </c>
      <c r="K7" s="42">
        <f>SUMIFS(rptDeteccionMensual!$N$7:$N$9914,rptDeteccionMensual!$L$7:$L$9914,'Casos presuntivos '!$J$1,rptDeteccionMensual!$E$7:$E$9914,'Casos presuntivos '!$G7)</f>
        <v>0</v>
      </c>
      <c r="L7" s="42">
        <f>SUMIFS(rptDeteccionMensual!$O$7:$O$9914,rptDeteccionMensual!$L$7:$L$9914,'Casos presuntivos '!$J$1,rptDeteccionMensual!$E$7:$E$9914,'Casos presuntivos '!$G7)</f>
        <v>0</v>
      </c>
      <c r="M7" s="42">
        <f>SUMIFS(rptDeteccionMensual!$P$7:$P$9914,rptDeteccionMensual!$L$7:$L$9914,'Casos presuntivos '!$J$1,rptDeteccionMensual!$E$7:$E$9914,'Casos presuntivos '!$G7)</f>
        <v>0</v>
      </c>
      <c r="N7" s="42">
        <f>SUMIFS(rptDeteccionMensual!$Q$7:$Q$9914,rptDeteccionMensual!$L$7:$L$9914,'Casos presuntivos '!$J$1,rptDeteccionMensual!$E$7:$E$9914,'Casos presuntivos '!$G7)</f>
        <v>0</v>
      </c>
      <c r="O7" s="42">
        <f>SUMIFS(rptDeteccionMensual!$R$7:$R$9914,rptDeteccionMensual!$L$7:$L$9914,'Casos presuntivos '!$J$1,rptDeteccionMensual!$E$7:$E$9914,'Casos presuntivos '!$G7)</f>
        <v>0</v>
      </c>
      <c r="P7" s="42">
        <f>SUMIFS(rptDeteccionMensual!$S$7:$S$9914,rptDeteccionMensual!$L$7:$L$9914,'Casos presuntivos '!$J$1,rptDeteccionMensual!$E$7:$E$9914,'Casos presuntivos '!$G7)</f>
        <v>0</v>
      </c>
      <c r="Q7" s="42">
        <f>SUMIFS(rptDeteccionMensual!$T$7:$T$9914,rptDeteccionMensual!$L$7:$L$9914,'Casos presuntivos '!$J$1,rptDeteccionMensual!$E$7:$E$9914,'Casos presuntivos '!$G7)</f>
        <v>0</v>
      </c>
      <c r="R7" s="42">
        <f>SUMIFS(rptDeteccionMensual!$U$7:$U$9914,rptDeteccionMensual!$L$7:$L$9914,'Casos presuntivos '!$J$1,rptDeteccionMensual!$E$7:$E$9914,'Casos presuntivos '!$G7)</f>
        <v>0</v>
      </c>
      <c r="S7" s="42">
        <f>SUMIFS(rptDeteccionMensual!$V$7:$V$9914,rptDeteccionMensual!$L$7:$L$9914,'Casos presuntivos '!$J$1,rptDeteccionMensual!$E$7:$E$9914,'Casos presuntivos '!$G7)</f>
        <v>0</v>
      </c>
      <c r="T7" s="42">
        <f>SUMIFS(rptDeteccionMensual!$W$7:$W$9914,rptDeteccionMensual!$L$7:$L$9914,'Casos presuntivos '!$J$1,rptDeteccionMensual!$E$7:$E$9914,'Casos presuntivos '!$G7)</f>
        <v>0</v>
      </c>
      <c r="U7" s="58">
        <f>SUMIFS(rptDeteccionMensual!$X$7:$X$9914,rptDeteccionMensual!$L$7:$L$9914,'Casos presuntivos '!$J$1,rptDeteccionMensual!$E$7:$E$9914,'Casos presuntivos '!$G7)</f>
        <v>0</v>
      </c>
      <c r="V7" s="61">
        <f t="shared" si="3"/>
        <v>0</v>
      </c>
      <c r="W7" s="42">
        <f>SUMIFS(rptDeteccionMensual!$M$7:$M$9914,rptDeteccionMensual!$L$7:$L$9914,'Casos presuntivos '!$W$1,rptDeteccionMensual!$E$7:$E$9914,'Casos presuntivos '!$G7)</f>
        <v>0</v>
      </c>
      <c r="X7" s="42">
        <f>SUMIFS(rptDeteccionMensual!$N$7:$N$9914,rptDeteccionMensual!$L$7:$L$9914,'Casos presuntivos '!$W$1,rptDeteccionMensual!$E$7:$E$9914,'Casos presuntivos '!$G7)</f>
        <v>0</v>
      </c>
      <c r="Y7" s="42">
        <f>SUMIFS(rptDeteccionMensual!$O$7:$O$9914,rptDeteccionMensual!$L$7:$L$9914,'Casos presuntivos '!$W$1,rptDeteccionMensual!$E$7:$E$9914,'Casos presuntivos '!$G7)</f>
        <v>0</v>
      </c>
      <c r="Z7" s="42">
        <f>SUMIFS(rptDeteccionMensual!$P$7:$P$9914,rptDeteccionMensual!$L$7:$L$9914,'Casos presuntivos '!$W$1,rptDeteccionMensual!$E$7:$E$9914,'Casos presuntivos '!$G7)</f>
        <v>0</v>
      </c>
      <c r="AA7" s="42">
        <f>SUMIFS(rptDeteccionMensual!$Q$7:$Q$9914,rptDeteccionMensual!$L$7:$L$9914,'Casos presuntivos '!$W$1,rptDeteccionMensual!$E$7:$E$9914,'Casos presuntivos '!$G7)</f>
        <v>0</v>
      </c>
      <c r="AB7" s="42">
        <f>SUMIFS(rptDeteccionMensual!$R$7:$R$9914,rptDeteccionMensual!$L$7:$L$9914,'Casos presuntivos '!$W$1,rptDeteccionMensual!$E$7:$E$9914,'Casos presuntivos '!$G7)</f>
        <v>0</v>
      </c>
      <c r="AC7" s="42">
        <f>SUMIFS(rptDeteccionMensual!$S$7:$S$9914,rptDeteccionMensual!$L$7:$L$9914,'Casos presuntivos '!$W$1,rptDeteccionMensual!$E$7:$E$9914,'Casos presuntivos '!$G7)</f>
        <v>0</v>
      </c>
      <c r="AD7" s="42">
        <f>SUMIFS(rptDeteccionMensual!$T$7:$T$9914,rptDeteccionMensual!$L$7:$L$9914,'Casos presuntivos '!$W$1,rptDeteccionMensual!$E$7:$E$9914,'Casos presuntivos '!$G7)</f>
        <v>0</v>
      </c>
      <c r="AE7" s="42">
        <f>SUMIFS(rptDeteccionMensual!$U$7:$U$9914,rptDeteccionMensual!$L$7:$L$9914,'Casos presuntivos '!$W$1,rptDeteccionMensual!$E$7:$E$9914,'Casos presuntivos '!$G7)</f>
        <v>0</v>
      </c>
      <c r="AF7" s="42">
        <f>SUMIFS(rptDeteccionMensual!$V$7:$V$9914,rptDeteccionMensual!$L$7:$L$9914,'Casos presuntivos '!$W$1,rptDeteccionMensual!$E$7:$E$9914,'Casos presuntivos '!$G7)</f>
        <v>0</v>
      </c>
      <c r="AG7" s="42">
        <f>SUMIFS(rptDeteccionMensual!$W$7:$W$9914,rptDeteccionMensual!$L$7:$L$9914,'Casos presuntivos '!W$1,rptDeteccionMensual!$E$7:$E$9914,'Casos presuntivos '!$G7)</f>
        <v>0</v>
      </c>
      <c r="AH7" s="42">
        <f>SUMIFS(rptDeteccionMensual!$X$7:$X$9914,rptDeteccionMensual!$L$7:$L$9914,'Casos presuntivos '!$W$1,rptDeteccionMensual!$E$7:$E$9914,'Casos presuntivos '!$G7)</f>
        <v>0</v>
      </c>
      <c r="AI7" s="61">
        <f t="shared" si="4"/>
        <v>0</v>
      </c>
      <c r="AJ7" s="43">
        <f t="shared" si="2"/>
        <v>0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SUMIFS(rptDeteccionMensual!$M$7:$M$9914,rptDeteccionMensual!$L$7:$L$9914,'Casos presuntivos '!$J$1,rptDeteccionMensual!$E$7:$E$9914,'Casos presuntivos '!$G8)</f>
        <v>0</v>
      </c>
      <c r="K8" s="42">
        <f>SUMIFS(rptDeteccionMensual!$N$7:$N$9914,rptDeteccionMensual!$L$7:$L$9914,'Casos presuntivos '!$J$1,rptDeteccionMensual!$E$7:$E$9914,'Casos presuntivos '!$G8)</f>
        <v>0</v>
      </c>
      <c r="L8" s="42">
        <f>SUMIFS(rptDeteccionMensual!$O$7:$O$9914,rptDeteccionMensual!$L$7:$L$9914,'Casos presuntivos '!$J$1,rptDeteccionMensual!$E$7:$E$9914,'Casos presuntivos '!$G8)</f>
        <v>0</v>
      </c>
      <c r="M8" s="42">
        <f>SUMIFS(rptDeteccionMensual!$P$7:$P$9914,rptDeteccionMensual!$L$7:$L$9914,'Casos presuntivos '!$J$1,rptDeteccionMensual!$E$7:$E$9914,'Casos presuntivos '!$G8)</f>
        <v>0</v>
      </c>
      <c r="N8" s="42">
        <f>SUMIFS(rptDeteccionMensual!$Q$7:$Q$9914,rptDeteccionMensual!$L$7:$L$9914,'Casos presuntivos '!$J$1,rptDeteccionMensual!$E$7:$E$9914,'Casos presuntivos '!$G8)</f>
        <v>0</v>
      </c>
      <c r="O8" s="42">
        <f>SUMIFS(rptDeteccionMensual!$R$7:$R$9914,rptDeteccionMensual!$L$7:$L$9914,'Casos presuntivos '!$J$1,rptDeteccionMensual!$E$7:$E$9914,'Casos presuntivos '!$G8)</f>
        <v>0</v>
      </c>
      <c r="P8" s="42">
        <f>SUMIFS(rptDeteccionMensual!$S$7:$S$9914,rptDeteccionMensual!$L$7:$L$9914,'Casos presuntivos '!$J$1,rptDeteccionMensual!$E$7:$E$9914,'Casos presuntivos '!$G8)</f>
        <v>0</v>
      </c>
      <c r="Q8" s="42">
        <f>SUMIFS(rptDeteccionMensual!$T$7:$T$9914,rptDeteccionMensual!$L$7:$L$9914,'Casos presuntivos '!$J$1,rptDeteccionMensual!$E$7:$E$9914,'Casos presuntivos '!$G8)</f>
        <v>0</v>
      </c>
      <c r="R8" s="42">
        <f>SUMIFS(rptDeteccionMensual!$U$7:$U$9914,rptDeteccionMensual!$L$7:$L$9914,'Casos presuntivos '!$J$1,rptDeteccionMensual!$E$7:$E$9914,'Casos presuntivos '!$G8)</f>
        <v>0</v>
      </c>
      <c r="S8" s="42">
        <f>SUMIFS(rptDeteccionMensual!$V$7:$V$9914,rptDeteccionMensual!$L$7:$L$9914,'Casos presuntivos '!$J$1,rptDeteccionMensual!$E$7:$E$9914,'Casos presuntivos '!$G8)</f>
        <v>0</v>
      </c>
      <c r="T8" s="42">
        <f>SUMIFS(rptDeteccionMensual!$W$7:$W$9914,rptDeteccionMensual!$L$7:$L$9914,'Casos presuntivos '!$J$1,rptDeteccionMensual!$E$7:$E$9914,'Casos presuntivos '!$G8)</f>
        <v>0</v>
      </c>
      <c r="U8" s="58">
        <f>SUMIFS(rptDeteccionMensual!$X$7:$X$9914,rptDeteccionMensual!$L$7:$L$9914,'Casos presuntivos '!$J$1,rptDeteccionMensual!$E$7:$E$9914,'Casos presuntivos '!$G8)</f>
        <v>0</v>
      </c>
      <c r="V8" s="61">
        <f t="shared" si="3"/>
        <v>0</v>
      </c>
      <c r="W8" s="42">
        <f>SUMIFS(rptDeteccionMensual!$M$7:$M$9914,rptDeteccionMensual!$L$7:$L$9914,'Casos presuntivos '!$W$1,rptDeteccionMensual!$E$7:$E$9914,'Casos presuntivos '!$G8)</f>
        <v>0</v>
      </c>
      <c r="X8" s="42">
        <f>SUMIFS(rptDeteccionMensual!$N$7:$N$9914,rptDeteccionMensual!$L$7:$L$9914,'Casos presuntivos '!$W$1,rptDeteccionMensual!$E$7:$E$9914,'Casos presuntivos '!$G8)</f>
        <v>0</v>
      </c>
      <c r="Y8" s="42">
        <f>SUMIFS(rptDeteccionMensual!$O$7:$O$9914,rptDeteccionMensual!$L$7:$L$9914,'Casos presuntivos '!$W$1,rptDeteccionMensual!$E$7:$E$9914,'Casos presuntivos '!$G8)</f>
        <v>0</v>
      </c>
      <c r="Z8" s="42">
        <f>SUMIFS(rptDeteccionMensual!$P$7:$P$9914,rptDeteccionMensual!$L$7:$L$9914,'Casos presuntivos '!$W$1,rptDeteccionMensual!$E$7:$E$9914,'Casos presuntivos '!$G8)</f>
        <v>0</v>
      </c>
      <c r="AA8" s="42">
        <f>SUMIFS(rptDeteccionMensual!$Q$7:$Q$9914,rptDeteccionMensual!$L$7:$L$9914,'Casos presuntivos '!$W$1,rptDeteccionMensual!$E$7:$E$9914,'Casos presuntivos '!$G8)</f>
        <v>0</v>
      </c>
      <c r="AB8" s="42">
        <f>SUMIFS(rptDeteccionMensual!$R$7:$R$9914,rptDeteccionMensual!$L$7:$L$9914,'Casos presuntivos '!$W$1,rptDeteccionMensual!$E$7:$E$9914,'Casos presuntivos '!$G8)</f>
        <v>0</v>
      </c>
      <c r="AC8" s="42">
        <f>SUMIFS(rptDeteccionMensual!$S$7:$S$9914,rptDeteccionMensual!$L$7:$L$9914,'Casos presuntivos '!$W$1,rptDeteccionMensual!$E$7:$E$9914,'Casos presuntivos '!$G8)</f>
        <v>0</v>
      </c>
      <c r="AD8" s="42">
        <f>SUMIFS(rptDeteccionMensual!$T$7:$T$9914,rptDeteccionMensual!$L$7:$L$9914,'Casos presuntivos '!$W$1,rptDeteccionMensual!$E$7:$E$9914,'Casos presuntivos '!$G8)</f>
        <v>0</v>
      </c>
      <c r="AE8" s="42">
        <f>SUMIFS(rptDeteccionMensual!$U$7:$U$9914,rptDeteccionMensual!$L$7:$L$9914,'Casos presuntivos '!$W$1,rptDeteccionMensual!$E$7:$E$9914,'Casos presuntivos '!$G8)</f>
        <v>0</v>
      </c>
      <c r="AF8" s="42">
        <f>SUMIFS(rptDeteccionMensual!$V$7:$V$9914,rptDeteccionMensual!$L$7:$L$9914,'Casos presuntivos '!$W$1,rptDeteccionMensual!$E$7:$E$9914,'Casos presuntivos '!$G8)</f>
        <v>0</v>
      </c>
      <c r="AG8" s="42">
        <f>SUMIFS(rptDeteccionMensual!$W$7:$W$9914,rptDeteccionMensual!$L$7:$L$9914,'Casos presuntivos '!W$1,rptDeteccionMensual!$E$7:$E$9914,'Casos presuntivos '!$G8)</f>
        <v>0</v>
      </c>
      <c r="AH8" s="42">
        <f>SUMIFS(rptDeteccionMensual!$X$7:$X$9914,rptDeteccionMensual!$L$7:$L$9914,'Casos presuntivos '!$W$1,rptDeteccionMensual!$E$7:$E$9914,'Casos presuntivos 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SUMIFS(rptDeteccionMensual!$M$7:$M$9914,rptDeteccionMensual!$L$7:$L$9914,'Casos presuntivos '!$J$1,rptDeteccionMensual!$E$7:$E$9914,'Casos presuntivos '!$G9)</f>
        <v>0</v>
      </c>
      <c r="K9" s="42">
        <f>SUMIFS(rptDeteccionMensual!$N$7:$N$9914,rptDeteccionMensual!$L$7:$L$9914,'Casos presuntivos '!$J$1,rptDeteccionMensual!$E$7:$E$9914,'Casos presuntivos '!$G9)</f>
        <v>0</v>
      </c>
      <c r="L9" s="42">
        <f>SUMIFS(rptDeteccionMensual!$O$7:$O$9914,rptDeteccionMensual!$L$7:$L$9914,'Casos presuntivos '!$J$1,rptDeteccionMensual!$E$7:$E$9914,'Casos presuntivos '!$G9)</f>
        <v>0</v>
      </c>
      <c r="M9" s="42">
        <f>SUMIFS(rptDeteccionMensual!$P$7:$P$9914,rptDeteccionMensual!$L$7:$L$9914,'Casos presuntivos '!$J$1,rptDeteccionMensual!$E$7:$E$9914,'Casos presuntivos '!$G9)</f>
        <v>0</v>
      </c>
      <c r="N9" s="42">
        <f>SUMIFS(rptDeteccionMensual!$Q$7:$Q$9914,rptDeteccionMensual!$L$7:$L$9914,'Casos presuntivos '!$J$1,rptDeteccionMensual!$E$7:$E$9914,'Casos presuntivos '!$G9)</f>
        <v>0</v>
      </c>
      <c r="O9" s="42">
        <f>SUMIFS(rptDeteccionMensual!$R$7:$R$9914,rptDeteccionMensual!$L$7:$L$9914,'Casos presuntivos '!$J$1,rptDeteccionMensual!$E$7:$E$9914,'Casos presuntivos '!$G9)</f>
        <v>0</v>
      </c>
      <c r="P9" s="42">
        <f>SUMIFS(rptDeteccionMensual!$S$7:$S$9914,rptDeteccionMensual!$L$7:$L$9914,'Casos presuntivos '!$J$1,rptDeteccionMensual!$E$7:$E$9914,'Casos presuntivos '!$G9)</f>
        <v>0</v>
      </c>
      <c r="Q9" s="42">
        <f>SUMIFS(rptDeteccionMensual!$T$7:$T$9914,rptDeteccionMensual!$L$7:$L$9914,'Casos presuntivos '!$J$1,rptDeteccionMensual!$E$7:$E$9914,'Casos presuntivos '!$G9)</f>
        <v>0</v>
      </c>
      <c r="R9" s="42">
        <f>SUMIFS(rptDeteccionMensual!$U$7:$U$9914,rptDeteccionMensual!$L$7:$L$9914,'Casos presuntivos '!$J$1,rptDeteccionMensual!$E$7:$E$9914,'Casos presuntivos '!$G9)</f>
        <v>0</v>
      </c>
      <c r="S9" s="42">
        <f>SUMIFS(rptDeteccionMensual!$V$7:$V$9914,rptDeteccionMensual!$L$7:$L$9914,'Casos presuntivos '!$J$1,rptDeteccionMensual!$E$7:$E$9914,'Casos presuntivos '!$G9)</f>
        <v>0</v>
      </c>
      <c r="T9" s="42">
        <f>SUMIFS(rptDeteccionMensual!$W$7:$W$9914,rptDeteccionMensual!$L$7:$L$9914,'Casos presuntivos '!$J$1,rptDeteccionMensual!$E$7:$E$9914,'Casos presuntivos '!$G9)</f>
        <v>0</v>
      </c>
      <c r="U9" s="58">
        <f>SUMIFS(rptDeteccionMensual!$X$7:$X$9914,rptDeteccionMensual!$L$7:$L$9914,'Casos presuntivos '!$J$1,rptDeteccionMensual!$E$7:$E$9914,'Casos presuntivos '!$G9)</f>
        <v>0</v>
      </c>
      <c r="V9" s="61">
        <f t="shared" si="3"/>
        <v>0</v>
      </c>
      <c r="W9" s="42">
        <f>SUMIFS(rptDeteccionMensual!$M$7:$M$9914,rptDeteccionMensual!$L$7:$L$9914,'Casos presuntivos '!$W$1,rptDeteccionMensual!$E$7:$E$9914,'Casos presuntivos '!$G9)</f>
        <v>0</v>
      </c>
      <c r="X9" s="42">
        <f>SUMIFS(rptDeteccionMensual!$N$7:$N$9914,rptDeteccionMensual!$L$7:$L$9914,'Casos presuntivos '!$W$1,rptDeteccionMensual!$E$7:$E$9914,'Casos presuntivos '!$G9)</f>
        <v>0</v>
      </c>
      <c r="Y9" s="42">
        <f>SUMIFS(rptDeteccionMensual!$O$7:$O$9914,rptDeteccionMensual!$L$7:$L$9914,'Casos presuntivos '!$W$1,rptDeteccionMensual!$E$7:$E$9914,'Casos presuntivos '!$G9)</f>
        <v>0</v>
      </c>
      <c r="Z9" s="42">
        <f>SUMIFS(rptDeteccionMensual!$P$7:$P$9914,rptDeteccionMensual!$L$7:$L$9914,'Casos presuntivos '!$W$1,rptDeteccionMensual!$E$7:$E$9914,'Casos presuntivos '!$G9)</f>
        <v>0</v>
      </c>
      <c r="AA9" s="42">
        <f>SUMIFS(rptDeteccionMensual!$Q$7:$Q$9914,rptDeteccionMensual!$L$7:$L$9914,'Casos presuntivos '!$W$1,rptDeteccionMensual!$E$7:$E$9914,'Casos presuntivos '!$G9)</f>
        <v>0</v>
      </c>
      <c r="AB9" s="42">
        <f>SUMIFS(rptDeteccionMensual!$R$7:$R$9914,rptDeteccionMensual!$L$7:$L$9914,'Casos presuntivos '!$W$1,rptDeteccionMensual!$E$7:$E$9914,'Casos presuntivos '!$G9)</f>
        <v>0</v>
      </c>
      <c r="AC9" s="42">
        <f>SUMIFS(rptDeteccionMensual!$S$7:$S$9914,rptDeteccionMensual!$L$7:$L$9914,'Casos presuntivos '!$W$1,rptDeteccionMensual!$E$7:$E$9914,'Casos presuntivos '!$G9)</f>
        <v>0</v>
      </c>
      <c r="AD9" s="42">
        <f>SUMIFS(rptDeteccionMensual!$T$7:$T$9914,rptDeteccionMensual!$L$7:$L$9914,'Casos presuntivos '!$W$1,rptDeteccionMensual!$E$7:$E$9914,'Casos presuntivos '!$G9)</f>
        <v>0</v>
      </c>
      <c r="AE9" s="42">
        <f>SUMIFS(rptDeteccionMensual!$U$7:$U$9914,rptDeteccionMensual!$L$7:$L$9914,'Casos presuntivos '!$W$1,rptDeteccionMensual!$E$7:$E$9914,'Casos presuntivos '!$G9)</f>
        <v>0</v>
      </c>
      <c r="AF9" s="42">
        <f>SUMIFS(rptDeteccionMensual!$V$7:$V$9914,rptDeteccionMensual!$L$7:$L$9914,'Casos presuntivos '!$W$1,rptDeteccionMensual!$E$7:$E$9914,'Casos presuntivos '!$G9)</f>
        <v>0</v>
      </c>
      <c r="AG9" s="42">
        <f>SUMIFS(rptDeteccionMensual!$W$7:$W$9914,rptDeteccionMensual!$L$7:$L$9914,'Casos presuntivos '!W$1,rptDeteccionMensual!$E$7:$E$9914,'Casos presuntivos '!$G9)</f>
        <v>0</v>
      </c>
      <c r="AH9" s="42">
        <f>SUMIFS(rptDeteccionMensual!$X$7:$X$9914,rptDeteccionMensual!$L$7:$L$9914,'Casos presuntivos '!$W$1,rptDeteccionMensual!$E$7:$E$9914,'Casos presuntivos '!$G9)</f>
        <v>0</v>
      </c>
      <c r="AI9" s="61">
        <f t="shared" si="4"/>
        <v>0</v>
      </c>
      <c r="AJ9" s="43">
        <f t="shared" si="2"/>
        <v>0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SUMIFS(rptDeteccionMensual!$M$7:$M$9914,rptDeteccionMensual!$L$7:$L$9914,'Casos presuntivos '!$J$1,rptDeteccionMensual!$E$7:$E$9914,'Casos presuntivos '!$G10)</f>
        <v>0</v>
      </c>
      <c r="K10" s="42">
        <f>SUMIFS(rptDeteccionMensual!$N$7:$N$9914,rptDeteccionMensual!$L$7:$L$9914,'Casos presuntivos '!$J$1,rptDeteccionMensual!$E$7:$E$9914,'Casos presuntivos '!$G10)</f>
        <v>0</v>
      </c>
      <c r="L10" s="42">
        <f>SUMIFS(rptDeteccionMensual!$O$7:$O$9914,rptDeteccionMensual!$L$7:$L$9914,'Casos presuntivos '!$J$1,rptDeteccionMensual!$E$7:$E$9914,'Casos presuntivos '!$G10)</f>
        <v>0</v>
      </c>
      <c r="M10" s="42">
        <f>SUMIFS(rptDeteccionMensual!$P$7:$P$9914,rptDeteccionMensual!$L$7:$L$9914,'Casos presuntivos '!$J$1,rptDeteccionMensual!$E$7:$E$9914,'Casos presuntivos '!$G10)</f>
        <v>0</v>
      </c>
      <c r="N10" s="42">
        <f>SUMIFS(rptDeteccionMensual!$Q$7:$Q$9914,rptDeteccionMensual!$L$7:$L$9914,'Casos presuntivos '!$J$1,rptDeteccionMensual!$E$7:$E$9914,'Casos presuntivos '!$G10)</f>
        <v>0</v>
      </c>
      <c r="O10" s="42">
        <f>SUMIFS(rptDeteccionMensual!$R$7:$R$9914,rptDeteccionMensual!$L$7:$L$9914,'Casos presuntivos '!$J$1,rptDeteccionMensual!$E$7:$E$9914,'Casos presuntivos '!$G10)</f>
        <v>0</v>
      </c>
      <c r="P10" s="42">
        <f>SUMIFS(rptDeteccionMensual!$S$7:$S$9914,rptDeteccionMensual!$L$7:$L$9914,'Casos presuntivos '!$J$1,rptDeteccionMensual!$E$7:$E$9914,'Casos presuntivos '!$G10)</f>
        <v>0</v>
      </c>
      <c r="Q10" s="42">
        <f>SUMIFS(rptDeteccionMensual!$T$7:$T$9914,rptDeteccionMensual!$L$7:$L$9914,'Casos presuntivos '!$J$1,rptDeteccionMensual!$E$7:$E$9914,'Casos presuntivos '!$G10)</f>
        <v>0</v>
      </c>
      <c r="R10" s="42">
        <f>SUMIFS(rptDeteccionMensual!$U$7:$U$9914,rptDeteccionMensual!$L$7:$L$9914,'Casos presuntivos '!$J$1,rptDeteccionMensual!$E$7:$E$9914,'Casos presuntivos '!$G10)</f>
        <v>0</v>
      </c>
      <c r="S10" s="42">
        <f>SUMIFS(rptDeteccionMensual!$V$7:$V$9914,rptDeteccionMensual!$L$7:$L$9914,'Casos presuntivos '!$J$1,rptDeteccionMensual!$E$7:$E$9914,'Casos presuntivos '!$G10)</f>
        <v>0</v>
      </c>
      <c r="T10" s="42">
        <f>SUMIFS(rptDeteccionMensual!$W$7:$W$9914,rptDeteccionMensual!$L$7:$L$9914,'Casos presuntivos '!$J$1,rptDeteccionMensual!$E$7:$E$9914,'Casos presuntivos '!$G10)</f>
        <v>0</v>
      </c>
      <c r="U10" s="58">
        <f>SUMIFS(rptDeteccionMensual!$X$7:$X$9914,rptDeteccionMensual!$L$7:$L$9914,'Casos presuntivos '!$J$1,rptDeteccionMensual!$E$7:$E$9914,'Casos presuntivos '!$G10)</f>
        <v>0</v>
      </c>
      <c r="V10" s="61">
        <f t="shared" si="3"/>
        <v>0</v>
      </c>
      <c r="W10" s="42">
        <f>SUMIFS(rptDeteccionMensual!$M$7:$M$9914,rptDeteccionMensual!$L$7:$L$9914,'Casos presuntivos '!$W$1,rptDeteccionMensual!$E$7:$E$9914,'Casos presuntivos '!$G10)</f>
        <v>0</v>
      </c>
      <c r="X10" s="42">
        <f>SUMIFS(rptDeteccionMensual!$N$7:$N$9914,rptDeteccionMensual!$L$7:$L$9914,'Casos presuntivos '!$W$1,rptDeteccionMensual!$E$7:$E$9914,'Casos presuntivos '!$G10)</f>
        <v>0</v>
      </c>
      <c r="Y10" s="42">
        <f>SUMIFS(rptDeteccionMensual!$O$7:$O$9914,rptDeteccionMensual!$L$7:$L$9914,'Casos presuntivos '!$W$1,rptDeteccionMensual!$E$7:$E$9914,'Casos presuntivos '!$G10)</f>
        <v>0</v>
      </c>
      <c r="Z10" s="42">
        <f>SUMIFS(rptDeteccionMensual!$P$7:$P$9914,rptDeteccionMensual!$L$7:$L$9914,'Casos presuntivos '!$W$1,rptDeteccionMensual!$E$7:$E$9914,'Casos presuntivos '!$G10)</f>
        <v>0</v>
      </c>
      <c r="AA10" s="42">
        <f>SUMIFS(rptDeteccionMensual!$Q$7:$Q$9914,rptDeteccionMensual!$L$7:$L$9914,'Casos presuntivos '!$W$1,rptDeteccionMensual!$E$7:$E$9914,'Casos presuntivos '!$G10)</f>
        <v>0</v>
      </c>
      <c r="AB10" s="42">
        <f>SUMIFS(rptDeteccionMensual!$R$7:$R$9914,rptDeteccionMensual!$L$7:$L$9914,'Casos presuntivos '!$W$1,rptDeteccionMensual!$E$7:$E$9914,'Casos presuntivos '!$G10)</f>
        <v>0</v>
      </c>
      <c r="AC10" s="42">
        <f>SUMIFS(rptDeteccionMensual!$S$7:$S$9914,rptDeteccionMensual!$L$7:$L$9914,'Casos presuntivos '!$W$1,rptDeteccionMensual!$E$7:$E$9914,'Casos presuntivos '!$G10)</f>
        <v>0</v>
      </c>
      <c r="AD10" s="42">
        <f>SUMIFS(rptDeteccionMensual!$T$7:$T$9914,rptDeteccionMensual!$L$7:$L$9914,'Casos presuntivos '!$W$1,rptDeteccionMensual!$E$7:$E$9914,'Casos presuntivos '!$G10)</f>
        <v>0</v>
      </c>
      <c r="AE10" s="42">
        <f>SUMIFS(rptDeteccionMensual!$U$7:$U$9914,rptDeteccionMensual!$L$7:$L$9914,'Casos presuntivos '!$W$1,rptDeteccionMensual!$E$7:$E$9914,'Casos presuntivos '!$G10)</f>
        <v>0</v>
      </c>
      <c r="AF10" s="42">
        <f>SUMIFS(rptDeteccionMensual!$V$7:$V$9914,rptDeteccionMensual!$L$7:$L$9914,'Casos presuntivos '!$W$1,rptDeteccionMensual!$E$7:$E$9914,'Casos presuntivos '!$G10)</f>
        <v>0</v>
      </c>
      <c r="AG10" s="42">
        <f>SUMIFS(rptDeteccionMensual!$W$7:$W$9914,rptDeteccionMensual!$L$7:$L$9914,'Casos presuntivos '!W$1,rptDeteccionMensual!$E$7:$E$9914,'Casos presuntivos '!$G10)</f>
        <v>0</v>
      </c>
      <c r="AH10" s="42">
        <f>SUMIFS(rptDeteccionMensual!$X$7:$X$9914,rptDeteccionMensual!$L$7:$L$9914,'Casos presuntivos '!$W$1,rptDeteccionMensual!$E$7:$E$9914,'Casos presuntivos '!$G10)</f>
        <v>0</v>
      </c>
      <c r="AI10" s="61">
        <f t="shared" si="4"/>
        <v>0</v>
      </c>
      <c r="AJ10" s="43">
        <f t="shared" si="2"/>
        <v>0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SUMIFS(rptDeteccionMensual!$M$7:$M$9914,rptDeteccionMensual!$L$7:$L$9914,'Casos presuntivos '!$J$1,rptDeteccionMensual!$E$7:$E$9914,'Casos presuntivos '!$G11)</f>
        <v>0</v>
      </c>
      <c r="K11" s="42">
        <f>SUMIFS(rptDeteccionMensual!$N$7:$N$9914,rptDeteccionMensual!$L$7:$L$9914,'Casos presuntivos '!$J$1,rptDeteccionMensual!$E$7:$E$9914,'Casos presuntivos '!$G11)</f>
        <v>0</v>
      </c>
      <c r="L11" s="42">
        <f>SUMIFS(rptDeteccionMensual!$O$7:$O$9914,rptDeteccionMensual!$L$7:$L$9914,'Casos presuntivos '!$J$1,rptDeteccionMensual!$E$7:$E$9914,'Casos presuntivos '!$G11)</f>
        <v>0</v>
      </c>
      <c r="M11" s="42">
        <f>SUMIFS(rptDeteccionMensual!$P$7:$P$9914,rptDeteccionMensual!$L$7:$L$9914,'Casos presuntivos '!$J$1,rptDeteccionMensual!$E$7:$E$9914,'Casos presuntivos '!$G11)</f>
        <v>0</v>
      </c>
      <c r="N11" s="42">
        <f>SUMIFS(rptDeteccionMensual!$Q$7:$Q$9914,rptDeteccionMensual!$L$7:$L$9914,'Casos presuntivos '!$J$1,rptDeteccionMensual!$E$7:$E$9914,'Casos presuntivos '!$G11)</f>
        <v>0</v>
      </c>
      <c r="O11" s="42">
        <f>SUMIFS(rptDeteccionMensual!$R$7:$R$9914,rptDeteccionMensual!$L$7:$L$9914,'Casos presuntivos '!$J$1,rptDeteccionMensual!$E$7:$E$9914,'Casos presuntivos '!$G11)</f>
        <v>0</v>
      </c>
      <c r="P11" s="42">
        <f>SUMIFS(rptDeteccionMensual!$S$7:$S$9914,rptDeteccionMensual!$L$7:$L$9914,'Casos presuntivos '!$J$1,rptDeteccionMensual!$E$7:$E$9914,'Casos presuntivos '!$G11)</f>
        <v>0</v>
      </c>
      <c r="Q11" s="42">
        <f>SUMIFS(rptDeteccionMensual!$T$7:$T$9914,rptDeteccionMensual!$L$7:$L$9914,'Casos presuntivos '!$J$1,rptDeteccionMensual!$E$7:$E$9914,'Casos presuntivos '!$G11)</f>
        <v>0</v>
      </c>
      <c r="R11" s="42">
        <f>SUMIFS(rptDeteccionMensual!$U$7:$U$9914,rptDeteccionMensual!$L$7:$L$9914,'Casos presuntivos '!$J$1,rptDeteccionMensual!$E$7:$E$9914,'Casos presuntivos '!$G11)</f>
        <v>0</v>
      </c>
      <c r="S11" s="42">
        <f>SUMIFS(rptDeteccionMensual!$V$7:$V$9914,rptDeteccionMensual!$L$7:$L$9914,'Casos presuntivos '!$J$1,rptDeteccionMensual!$E$7:$E$9914,'Casos presuntivos '!$G11)</f>
        <v>0</v>
      </c>
      <c r="T11" s="42">
        <f>SUMIFS(rptDeteccionMensual!$W$7:$W$9914,rptDeteccionMensual!$L$7:$L$9914,'Casos presuntivos '!$J$1,rptDeteccionMensual!$E$7:$E$9914,'Casos presuntivos '!$G11)</f>
        <v>0</v>
      </c>
      <c r="U11" s="58">
        <f>SUMIFS(rptDeteccionMensual!$X$7:$X$9914,rptDeteccionMensual!$L$7:$L$9914,'Casos presuntivos '!$J$1,rptDeteccionMensual!$E$7:$E$9914,'Casos presuntivos '!$G11)</f>
        <v>0</v>
      </c>
      <c r="V11" s="61">
        <f t="shared" si="3"/>
        <v>0</v>
      </c>
      <c r="W11" s="42">
        <f>SUMIFS(rptDeteccionMensual!$M$7:$M$9914,rptDeteccionMensual!$L$7:$L$9914,'Casos presuntivos '!$W$1,rptDeteccionMensual!$E$7:$E$9914,'Casos presuntivos '!$G11)</f>
        <v>0</v>
      </c>
      <c r="X11" s="42">
        <f>SUMIFS(rptDeteccionMensual!$N$7:$N$9914,rptDeteccionMensual!$L$7:$L$9914,'Casos presuntivos '!$W$1,rptDeteccionMensual!$E$7:$E$9914,'Casos presuntivos '!$G11)</f>
        <v>0</v>
      </c>
      <c r="Y11" s="42">
        <f>SUMIFS(rptDeteccionMensual!$O$7:$O$9914,rptDeteccionMensual!$L$7:$L$9914,'Casos presuntivos '!$W$1,rptDeteccionMensual!$E$7:$E$9914,'Casos presuntivos '!$G11)</f>
        <v>0</v>
      </c>
      <c r="Z11" s="42">
        <f>SUMIFS(rptDeteccionMensual!$P$7:$P$9914,rptDeteccionMensual!$L$7:$L$9914,'Casos presuntivos '!$W$1,rptDeteccionMensual!$E$7:$E$9914,'Casos presuntivos '!$G11)</f>
        <v>0</v>
      </c>
      <c r="AA11" s="42">
        <f>SUMIFS(rptDeteccionMensual!$Q$7:$Q$9914,rptDeteccionMensual!$L$7:$L$9914,'Casos presuntivos '!$W$1,rptDeteccionMensual!$E$7:$E$9914,'Casos presuntivos '!$G11)</f>
        <v>0</v>
      </c>
      <c r="AB11" s="42">
        <f>SUMIFS(rptDeteccionMensual!$R$7:$R$9914,rptDeteccionMensual!$L$7:$L$9914,'Casos presuntivos '!$W$1,rptDeteccionMensual!$E$7:$E$9914,'Casos presuntivos '!$G11)</f>
        <v>0</v>
      </c>
      <c r="AC11" s="42">
        <f>SUMIFS(rptDeteccionMensual!$S$7:$S$9914,rptDeteccionMensual!$L$7:$L$9914,'Casos presuntivos '!$W$1,rptDeteccionMensual!$E$7:$E$9914,'Casos presuntivos '!$G11)</f>
        <v>0</v>
      </c>
      <c r="AD11" s="42">
        <f>SUMIFS(rptDeteccionMensual!$T$7:$T$9914,rptDeteccionMensual!$L$7:$L$9914,'Casos presuntivos '!$W$1,rptDeteccionMensual!$E$7:$E$9914,'Casos presuntivos '!$G11)</f>
        <v>0</v>
      </c>
      <c r="AE11" s="42">
        <f>SUMIFS(rptDeteccionMensual!$U$7:$U$9914,rptDeteccionMensual!$L$7:$L$9914,'Casos presuntivos '!$W$1,rptDeteccionMensual!$E$7:$E$9914,'Casos presuntivos '!$G11)</f>
        <v>0</v>
      </c>
      <c r="AF11" s="42">
        <f>SUMIFS(rptDeteccionMensual!$V$7:$V$9914,rptDeteccionMensual!$L$7:$L$9914,'Casos presuntivos '!$W$1,rptDeteccionMensual!$E$7:$E$9914,'Casos presuntivos '!$G11)</f>
        <v>0</v>
      </c>
      <c r="AG11" s="42">
        <f>SUMIFS(rptDeteccionMensual!$W$7:$W$9914,rptDeteccionMensual!$L$7:$L$9914,'Casos presuntivos '!W$1,rptDeteccionMensual!$E$7:$E$9914,'Casos presuntivos '!$G11)</f>
        <v>0</v>
      </c>
      <c r="AH11" s="42">
        <f>SUMIFS(rptDeteccionMensual!$X$7:$X$9914,rptDeteccionMensual!$L$7:$L$9914,'Casos presuntivos '!$W$1,rptDeteccionMensual!$E$7:$E$9914,'Casos presuntivos 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SUMIFS(rptDeteccionMensual!$M$7:$M$9914,rptDeteccionMensual!$L$7:$L$9914,'Casos presuntivos '!$J$1,rptDeteccionMensual!$E$7:$E$9914,'Casos presuntivos '!$G12)</f>
        <v>0</v>
      </c>
      <c r="K12" s="42">
        <f>SUMIFS(rptDeteccionMensual!$N$7:$N$9914,rptDeteccionMensual!$L$7:$L$9914,'Casos presuntivos '!$J$1,rptDeteccionMensual!$E$7:$E$9914,'Casos presuntivos '!$G12)</f>
        <v>0</v>
      </c>
      <c r="L12" s="42">
        <f>SUMIFS(rptDeteccionMensual!$O$7:$O$9914,rptDeteccionMensual!$L$7:$L$9914,'Casos presuntivos '!$J$1,rptDeteccionMensual!$E$7:$E$9914,'Casos presuntivos '!$G12)</f>
        <v>0</v>
      </c>
      <c r="M12" s="42">
        <f>SUMIFS(rptDeteccionMensual!$P$7:$P$9914,rptDeteccionMensual!$L$7:$L$9914,'Casos presuntivos '!$J$1,rptDeteccionMensual!$E$7:$E$9914,'Casos presuntivos '!$G12)</f>
        <v>0</v>
      </c>
      <c r="N12" s="42">
        <f>SUMIFS(rptDeteccionMensual!$Q$7:$Q$9914,rptDeteccionMensual!$L$7:$L$9914,'Casos presuntivos '!$J$1,rptDeteccionMensual!$E$7:$E$9914,'Casos presuntivos '!$G12)</f>
        <v>0</v>
      </c>
      <c r="O12" s="42">
        <f>SUMIFS(rptDeteccionMensual!$R$7:$R$9914,rptDeteccionMensual!$L$7:$L$9914,'Casos presuntivos '!$J$1,rptDeteccionMensual!$E$7:$E$9914,'Casos presuntivos '!$G12)</f>
        <v>0</v>
      </c>
      <c r="P12" s="42">
        <f>SUMIFS(rptDeteccionMensual!$S$7:$S$9914,rptDeteccionMensual!$L$7:$L$9914,'Casos presuntivos '!$J$1,rptDeteccionMensual!$E$7:$E$9914,'Casos presuntivos '!$G12)</f>
        <v>0</v>
      </c>
      <c r="Q12" s="42">
        <f>SUMIFS(rptDeteccionMensual!$T$7:$T$9914,rptDeteccionMensual!$L$7:$L$9914,'Casos presuntivos '!$J$1,rptDeteccionMensual!$E$7:$E$9914,'Casos presuntivos '!$G12)</f>
        <v>0</v>
      </c>
      <c r="R12" s="42">
        <f>SUMIFS(rptDeteccionMensual!$U$7:$U$9914,rptDeteccionMensual!$L$7:$L$9914,'Casos presuntivos '!$J$1,rptDeteccionMensual!$E$7:$E$9914,'Casos presuntivos '!$G12)</f>
        <v>0</v>
      </c>
      <c r="S12" s="42">
        <f>SUMIFS(rptDeteccionMensual!$V$7:$V$9914,rptDeteccionMensual!$L$7:$L$9914,'Casos presuntivos '!$J$1,rptDeteccionMensual!$E$7:$E$9914,'Casos presuntivos '!$G12)</f>
        <v>0</v>
      </c>
      <c r="T12" s="42">
        <f>SUMIFS(rptDeteccionMensual!$W$7:$W$9914,rptDeteccionMensual!$L$7:$L$9914,'Casos presuntivos '!$J$1,rptDeteccionMensual!$E$7:$E$9914,'Casos presuntivos '!$G12)</f>
        <v>0</v>
      </c>
      <c r="U12" s="58">
        <f>SUMIFS(rptDeteccionMensual!$X$7:$X$9914,rptDeteccionMensual!$L$7:$L$9914,'Casos presuntivos '!$J$1,rptDeteccionMensual!$E$7:$E$9914,'Casos presuntivos '!$G12)</f>
        <v>0</v>
      </c>
      <c r="V12" s="61">
        <f t="shared" si="3"/>
        <v>0</v>
      </c>
      <c r="W12" s="42">
        <f>SUMIFS(rptDeteccionMensual!$M$7:$M$9914,rptDeteccionMensual!$L$7:$L$9914,'Casos presuntivos '!$W$1,rptDeteccionMensual!$E$7:$E$9914,'Casos presuntivos '!$G12)</f>
        <v>0</v>
      </c>
      <c r="X12" s="42">
        <f>SUMIFS(rptDeteccionMensual!$N$7:$N$9914,rptDeteccionMensual!$L$7:$L$9914,'Casos presuntivos '!$W$1,rptDeteccionMensual!$E$7:$E$9914,'Casos presuntivos '!$G12)</f>
        <v>0</v>
      </c>
      <c r="Y12" s="42">
        <f>SUMIFS(rptDeteccionMensual!$O$7:$O$9914,rptDeteccionMensual!$L$7:$L$9914,'Casos presuntivos '!$W$1,rptDeteccionMensual!$E$7:$E$9914,'Casos presuntivos '!$G12)</f>
        <v>0</v>
      </c>
      <c r="Z12" s="42">
        <f>SUMIFS(rptDeteccionMensual!$P$7:$P$9914,rptDeteccionMensual!$L$7:$L$9914,'Casos presuntivos '!$W$1,rptDeteccionMensual!$E$7:$E$9914,'Casos presuntivos '!$G12)</f>
        <v>0</v>
      </c>
      <c r="AA12" s="42">
        <f>SUMIFS(rptDeteccionMensual!$Q$7:$Q$9914,rptDeteccionMensual!$L$7:$L$9914,'Casos presuntivos '!$W$1,rptDeteccionMensual!$E$7:$E$9914,'Casos presuntivos '!$G12)</f>
        <v>0</v>
      </c>
      <c r="AB12" s="42">
        <f>SUMIFS(rptDeteccionMensual!$R$7:$R$9914,rptDeteccionMensual!$L$7:$L$9914,'Casos presuntivos '!$W$1,rptDeteccionMensual!$E$7:$E$9914,'Casos presuntivos '!$G12)</f>
        <v>0</v>
      </c>
      <c r="AC12" s="42">
        <f>SUMIFS(rptDeteccionMensual!$S$7:$S$9914,rptDeteccionMensual!$L$7:$L$9914,'Casos presuntivos '!$W$1,rptDeteccionMensual!$E$7:$E$9914,'Casos presuntivos '!$G12)</f>
        <v>0</v>
      </c>
      <c r="AD12" s="42">
        <f>SUMIFS(rptDeteccionMensual!$T$7:$T$9914,rptDeteccionMensual!$L$7:$L$9914,'Casos presuntivos '!$W$1,rptDeteccionMensual!$E$7:$E$9914,'Casos presuntivos '!$G12)</f>
        <v>0</v>
      </c>
      <c r="AE12" s="42">
        <f>SUMIFS(rptDeteccionMensual!$U$7:$U$9914,rptDeteccionMensual!$L$7:$L$9914,'Casos presuntivos '!$W$1,rptDeteccionMensual!$E$7:$E$9914,'Casos presuntivos '!$G12)</f>
        <v>0</v>
      </c>
      <c r="AF12" s="42">
        <f>SUMIFS(rptDeteccionMensual!$V$7:$V$9914,rptDeteccionMensual!$L$7:$L$9914,'Casos presuntivos '!$W$1,rptDeteccionMensual!$E$7:$E$9914,'Casos presuntivos '!$G12)</f>
        <v>0</v>
      </c>
      <c r="AG12" s="42">
        <f>SUMIFS(rptDeteccionMensual!$W$7:$W$9914,rptDeteccionMensual!$L$7:$L$9914,'Casos presuntivos '!W$1,rptDeteccionMensual!$E$7:$E$9914,'Casos presuntivos '!$G12)</f>
        <v>0</v>
      </c>
      <c r="AH12" s="42">
        <f>SUMIFS(rptDeteccionMensual!$X$7:$X$9914,rptDeteccionMensual!$L$7:$L$9914,'Casos presuntivos '!$W$1,rptDeteccionMensual!$E$7:$E$9914,'Casos presuntivos 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SUMIFS(rptDeteccionMensual!$M$7:$M$9914,rptDeteccionMensual!$L$7:$L$9914,'Casos presuntivos '!$J$1,rptDeteccionMensual!$E$7:$E$9914,'Casos presuntivos '!$G13)</f>
        <v>0</v>
      </c>
      <c r="K13" s="42">
        <f>SUMIFS(rptDeteccionMensual!$N$7:$N$9914,rptDeteccionMensual!$L$7:$L$9914,'Casos presuntivos '!$J$1,rptDeteccionMensual!$E$7:$E$9914,'Casos presuntivos '!$G13)</f>
        <v>0</v>
      </c>
      <c r="L13" s="42">
        <f>SUMIFS(rptDeteccionMensual!$O$7:$O$9914,rptDeteccionMensual!$L$7:$L$9914,'Casos presuntivos '!$J$1,rptDeteccionMensual!$E$7:$E$9914,'Casos presuntivos '!$G13)</f>
        <v>0</v>
      </c>
      <c r="M13" s="42">
        <f>SUMIFS(rptDeteccionMensual!$P$7:$P$9914,rptDeteccionMensual!$L$7:$L$9914,'Casos presuntivos '!$J$1,rptDeteccionMensual!$E$7:$E$9914,'Casos presuntivos '!$G13)</f>
        <v>0</v>
      </c>
      <c r="N13" s="42">
        <f>SUMIFS(rptDeteccionMensual!$Q$7:$Q$9914,rptDeteccionMensual!$L$7:$L$9914,'Casos presuntivos '!$J$1,rptDeteccionMensual!$E$7:$E$9914,'Casos presuntivos '!$G13)</f>
        <v>0</v>
      </c>
      <c r="O13" s="42">
        <f>SUMIFS(rptDeteccionMensual!$R$7:$R$9914,rptDeteccionMensual!$L$7:$L$9914,'Casos presuntivos '!$J$1,rptDeteccionMensual!$E$7:$E$9914,'Casos presuntivos '!$G13)</f>
        <v>0</v>
      </c>
      <c r="P13" s="42">
        <f>SUMIFS(rptDeteccionMensual!$S$7:$S$9914,rptDeteccionMensual!$L$7:$L$9914,'Casos presuntivos '!$J$1,rptDeteccionMensual!$E$7:$E$9914,'Casos presuntivos '!$G13)</f>
        <v>0</v>
      </c>
      <c r="Q13" s="42">
        <f>SUMIFS(rptDeteccionMensual!$T$7:$T$9914,rptDeteccionMensual!$L$7:$L$9914,'Casos presuntivos '!$J$1,rptDeteccionMensual!$E$7:$E$9914,'Casos presuntivos '!$G13)</f>
        <v>0</v>
      </c>
      <c r="R13" s="42">
        <f>SUMIFS(rptDeteccionMensual!$U$7:$U$9914,rptDeteccionMensual!$L$7:$L$9914,'Casos presuntivos '!$J$1,rptDeteccionMensual!$E$7:$E$9914,'Casos presuntivos '!$G13)</f>
        <v>0</v>
      </c>
      <c r="S13" s="42">
        <f>SUMIFS(rptDeteccionMensual!$V$7:$V$9914,rptDeteccionMensual!$L$7:$L$9914,'Casos presuntivos '!$J$1,rptDeteccionMensual!$E$7:$E$9914,'Casos presuntivos '!$G13)</f>
        <v>0</v>
      </c>
      <c r="T13" s="42">
        <f>SUMIFS(rptDeteccionMensual!$W$7:$W$9914,rptDeteccionMensual!$L$7:$L$9914,'Casos presuntivos '!$J$1,rptDeteccionMensual!$E$7:$E$9914,'Casos presuntivos '!$G13)</f>
        <v>0</v>
      </c>
      <c r="U13" s="58">
        <f>SUMIFS(rptDeteccionMensual!$X$7:$X$9914,rptDeteccionMensual!$L$7:$L$9914,'Casos presuntivos '!$J$1,rptDeteccionMensual!$E$7:$E$9914,'Casos presuntivos '!$G13)</f>
        <v>0</v>
      </c>
      <c r="V13" s="61">
        <f t="shared" si="3"/>
        <v>0</v>
      </c>
      <c r="W13" s="42">
        <f>SUMIFS(rptDeteccionMensual!$M$7:$M$9914,rptDeteccionMensual!$L$7:$L$9914,'Casos presuntivos '!$W$1,rptDeteccionMensual!$E$7:$E$9914,'Casos presuntivos '!$G13)</f>
        <v>0</v>
      </c>
      <c r="X13" s="42">
        <f>SUMIFS(rptDeteccionMensual!$N$7:$N$9914,rptDeteccionMensual!$L$7:$L$9914,'Casos presuntivos '!$W$1,rptDeteccionMensual!$E$7:$E$9914,'Casos presuntivos '!$G13)</f>
        <v>0</v>
      </c>
      <c r="Y13" s="42">
        <f>SUMIFS(rptDeteccionMensual!$O$7:$O$9914,rptDeteccionMensual!$L$7:$L$9914,'Casos presuntivos '!$W$1,rptDeteccionMensual!$E$7:$E$9914,'Casos presuntivos '!$G13)</f>
        <v>0</v>
      </c>
      <c r="Z13" s="42">
        <f>SUMIFS(rptDeteccionMensual!$P$7:$P$9914,rptDeteccionMensual!$L$7:$L$9914,'Casos presuntivos '!$W$1,rptDeteccionMensual!$E$7:$E$9914,'Casos presuntivos '!$G13)</f>
        <v>0</v>
      </c>
      <c r="AA13" s="42">
        <f>SUMIFS(rptDeteccionMensual!$Q$7:$Q$9914,rptDeteccionMensual!$L$7:$L$9914,'Casos presuntivos '!$W$1,rptDeteccionMensual!$E$7:$E$9914,'Casos presuntivos '!$G13)</f>
        <v>0</v>
      </c>
      <c r="AB13" s="42">
        <f>SUMIFS(rptDeteccionMensual!$R$7:$R$9914,rptDeteccionMensual!$L$7:$L$9914,'Casos presuntivos '!$W$1,rptDeteccionMensual!$E$7:$E$9914,'Casos presuntivos '!$G13)</f>
        <v>0</v>
      </c>
      <c r="AC13" s="42">
        <f>SUMIFS(rptDeteccionMensual!$S$7:$S$9914,rptDeteccionMensual!$L$7:$L$9914,'Casos presuntivos '!$W$1,rptDeteccionMensual!$E$7:$E$9914,'Casos presuntivos '!$G13)</f>
        <v>0</v>
      </c>
      <c r="AD13" s="42">
        <f>SUMIFS(rptDeteccionMensual!$T$7:$T$9914,rptDeteccionMensual!$L$7:$L$9914,'Casos presuntivos '!$W$1,rptDeteccionMensual!$E$7:$E$9914,'Casos presuntivos '!$G13)</f>
        <v>0</v>
      </c>
      <c r="AE13" s="42">
        <f>SUMIFS(rptDeteccionMensual!$U$7:$U$9914,rptDeteccionMensual!$L$7:$L$9914,'Casos presuntivos '!$W$1,rptDeteccionMensual!$E$7:$E$9914,'Casos presuntivos '!$G13)</f>
        <v>0</v>
      </c>
      <c r="AF13" s="42">
        <f>SUMIFS(rptDeteccionMensual!$V$7:$V$9914,rptDeteccionMensual!$L$7:$L$9914,'Casos presuntivos '!$W$1,rptDeteccionMensual!$E$7:$E$9914,'Casos presuntivos '!$G13)</f>
        <v>0</v>
      </c>
      <c r="AG13" s="42">
        <f>SUMIFS(rptDeteccionMensual!$W$7:$W$9914,rptDeteccionMensual!$L$7:$L$9914,'Casos presuntivos '!W$1,rptDeteccionMensual!$E$7:$E$9914,'Casos presuntivos '!$G13)</f>
        <v>0</v>
      </c>
      <c r="AH13" s="42">
        <f>SUMIFS(rptDeteccionMensual!$X$7:$X$9914,rptDeteccionMensual!$L$7:$L$9914,'Casos presuntivos '!$W$1,rptDeteccionMensual!$E$7:$E$9914,'Casos presuntivos 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SUMIFS(rptDeteccionMensual!$M$7:$M$9914,rptDeteccionMensual!$L$7:$L$9914,'Casos presuntivos '!$J$1,rptDeteccionMensual!$E$7:$E$9914,'Casos presuntivos '!$G14)</f>
        <v>0</v>
      </c>
      <c r="K14" s="42">
        <f>SUMIFS(rptDeteccionMensual!$N$7:$N$9914,rptDeteccionMensual!$L$7:$L$9914,'Casos presuntivos '!$J$1,rptDeteccionMensual!$E$7:$E$9914,'Casos presuntivos '!$G14)</f>
        <v>0</v>
      </c>
      <c r="L14" s="42">
        <f>SUMIFS(rptDeteccionMensual!$O$7:$O$9914,rptDeteccionMensual!$L$7:$L$9914,'Casos presuntivos '!$J$1,rptDeteccionMensual!$E$7:$E$9914,'Casos presuntivos '!$G14)</f>
        <v>0</v>
      </c>
      <c r="M14" s="42">
        <f>SUMIFS(rptDeteccionMensual!$P$7:$P$9914,rptDeteccionMensual!$L$7:$L$9914,'Casos presuntivos '!$J$1,rptDeteccionMensual!$E$7:$E$9914,'Casos presuntivos '!$G14)</f>
        <v>0</v>
      </c>
      <c r="N14" s="42">
        <f>SUMIFS(rptDeteccionMensual!$Q$7:$Q$9914,rptDeteccionMensual!$L$7:$L$9914,'Casos presuntivos '!$J$1,rptDeteccionMensual!$E$7:$E$9914,'Casos presuntivos '!$G14)</f>
        <v>0</v>
      </c>
      <c r="O14" s="42">
        <f>SUMIFS(rptDeteccionMensual!$R$7:$R$9914,rptDeteccionMensual!$L$7:$L$9914,'Casos presuntivos '!$J$1,rptDeteccionMensual!$E$7:$E$9914,'Casos presuntivos '!$G14)</f>
        <v>0</v>
      </c>
      <c r="P14" s="42">
        <f>SUMIFS(rptDeteccionMensual!$S$7:$S$9914,rptDeteccionMensual!$L$7:$L$9914,'Casos presuntivos '!$J$1,rptDeteccionMensual!$E$7:$E$9914,'Casos presuntivos '!$G14)</f>
        <v>0</v>
      </c>
      <c r="Q14" s="42">
        <f>SUMIFS(rptDeteccionMensual!$T$7:$T$9914,rptDeteccionMensual!$L$7:$L$9914,'Casos presuntivos '!$J$1,rptDeteccionMensual!$E$7:$E$9914,'Casos presuntivos '!$G14)</f>
        <v>0</v>
      </c>
      <c r="R14" s="42">
        <f>SUMIFS(rptDeteccionMensual!$U$7:$U$9914,rptDeteccionMensual!$L$7:$L$9914,'Casos presuntivos '!$J$1,rptDeteccionMensual!$E$7:$E$9914,'Casos presuntivos '!$G14)</f>
        <v>0</v>
      </c>
      <c r="S14" s="42">
        <f>SUMIFS(rptDeteccionMensual!$V$7:$V$9914,rptDeteccionMensual!$L$7:$L$9914,'Casos presuntivos '!$J$1,rptDeteccionMensual!$E$7:$E$9914,'Casos presuntivos '!$G14)</f>
        <v>0</v>
      </c>
      <c r="T14" s="42">
        <f>SUMIFS(rptDeteccionMensual!$W$7:$W$9914,rptDeteccionMensual!$L$7:$L$9914,'Casos presuntivos '!$J$1,rptDeteccionMensual!$E$7:$E$9914,'Casos presuntivos '!$G14)</f>
        <v>0</v>
      </c>
      <c r="U14" s="58">
        <f>SUMIFS(rptDeteccionMensual!$X$7:$X$9914,rptDeteccionMensual!$L$7:$L$9914,'Casos presuntivos '!$J$1,rptDeteccionMensual!$E$7:$E$9914,'Casos presuntivos '!$G14)</f>
        <v>0</v>
      </c>
      <c r="V14" s="61">
        <f t="shared" si="3"/>
        <v>0</v>
      </c>
      <c r="W14" s="42">
        <f>SUMIFS(rptDeteccionMensual!$M$7:$M$9914,rptDeteccionMensual!$L$7:$L$9914,'Casos presuntivos '!$W$1,rptDeteccionMensual!$E$7:$E$9914,'Casos presuntivos '!$G14)</f>
        <v>0</v>
      </c>
      <c r="X14" s="42">
        <f>SUMIFS(rptDeteccionMensual!$N$7:$N$9914,rptDeteccionMensual!$L$7:$L$9914,'Casos presuntivos '!$W$1,rptDeteccionMensual!$E$7:$E$9914,'Casos presuntivos '!$G14)</f>
        <v>0</v>
      </c>
      <c r="Y14" s="42">
        <f>SUMIFS(rptDeteccionMensual!$O$7:$O$9914,rptDeteccionMensual!$L$7:$L$9914,'Casos presuntivos '!$W$1,rptDeteccionMensual!$E$7:$E$9914,'Casos presuntivos '!$G14)</f>
        <v>0</v>
      </c>
      <c r="Z14" s="42">
        <f>SUMIFS(rptDeteccionMensual!$P$7:$P$9914,rptDeteccionMensual!$L$7:$L$9914,'Casos presuntivos '!$W$1,rptDeteccionMensual!$E$7:$E$9914,'Casos presuntivos '!$G14)</f>
        <v>0</v>
      </c>
      <c r="AA14" s="42">
        <f>SUMIFS(rptDeteccionMensual!$Q$7:$Q$9914,rptDeteccionMensual!$L$7:$L$9914,'Casos presuntivos '!$W$1,rptDeteccionMensual!$E$7:$E$9914,'Casos presuntivos '!$G14)</f>
        <v>0</v>
      </c>
      <c r="AB14" s="42">
        <f>SUMIFS(rptDeteccionMensual!$R$7:$R$9914,rptDeteccionMensual!$L$7:$L$9914,'Casos presuntivos '!$W$1,rptDeteccionMensual!$E$7:$E$9914,'Casos presuntivos '!$G14)</f>
        <v>0</v>
      </c>
      <c r="AC14" s="42">
        <f>SUMIFS(rptDeteccionMensual!$S$7:$S$9914,rptDeteccionMensual!$L$7:$L$9914,'Casos presuntivos '!$W$1,rptDeteccionMensual!$E$7:$E$9914,'Casos presuntivos '!$G14)</f>
        <v>0</v>
      </c>
      <c r="AD14" s="42">
        <f>SUMIFS(rptDeteccionMensual!$T$7:$T$9914,rptDeteccionMensual!$L$7:$L$9914,'Casos presuntivos '!$W$1,rptDeteccionMensual!$E$7:$E$9914,'Casos presuntivos '!$G14)</f>
        <v>0</v>
      </c>
      <c r="AE14" s="42">
        <f>SUMIFS(rptDeteccionMensual!$U$7:$U$9914,rptDeteccionMensual!$L$7:$L$9914,'Casos presuntivos '!$W$1,rptDeteccionMensual!$E$7:$E$9914,'Casos presuntivos '!$G14)</f>
        <v>0</v>
      </c>
      <c r="AF14" s="42">
        <f>SUMIFS(rptDeteccionMensual!$V$7:$V$9914,rptDeteccionMensual!$L$7:$L$9914,'Casos presuntivos '!$W$1,rptDeteccionMensual!$E$7:$E$9914,'Casos presuntivos '!$G14)</f>
        <v>0</v>
      </c>
      <c r="AG14" s="42">
        <f>SUMIFS(rptDeteccionMensual!$W$7:$W$9914,rptDeteccionMensual!$L$7:$L$9914,'Casos presuntivos '!W$1,rptDeteccionMensual!$E$7:$E$9914,'Casos presuntivos '!$G14)</f>
        <v>0</v>
      </c>
      <c r="AH14" s="42">
        <f>SUMIFS(rptDeteccionMensual!$X$7:$X$9914,rptDeteccionMensual!$L$7:$L$9914,'Casos presuntivos '!$W$1,rptDeteccionMensual!$E$7:$E$9914,'Casos presuntivos 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SUMIFS(rptDeteccionMensual!$M$7:$M$9914,rptDeteccionMensual!$L$7:$L$9914,'Casos presuntivos '!$J$1,rptDeteccionMensual!$E$7:$E$9914,'Casos presuntivos '!$G15)</f>
        <v>0</v>
      </c>
      <c r="K15" s="42">
        <f>SUMIFS(rptDeteccionMensual!$N$7:$N$9914,rptDeteccionMensual!$L$7:$L$9914,'Casos presuntivos '!$J$1,rptDeteccionMensual!$E$7:$E$9914,'Casos presuntivos '!$G15)</f>
        <v>0</v>
      </c>
      <c r="L15" s="42">
        <f>SUMIFS(rptDeteccionMensual!$O$7:$O$9914,rptDeteccionMensual!$L$7:$L$9914,'Casos presuntivos '!$J$1,rptDeteccionMensual!$E$7:$E$9914,'Casos presuntivos '!$G15)</f>
        <v>0</v>
      </c>
      <c r="M15" s="42">
        <f>SUMIFS(rptDeteccionMensual!$P$7:$P$9914,rptDeteccionMensual!$L$7:$L$9914,'Casos presuntivos '!$J$1,rptDeteccionMensual!$E$7:$E$9914,'Casos presuntivos '!$G15)</f>
        <v>0</v>
      </c>
      <c r="N15" s="42">
        <f>SUMIFS(rptDeteccionMensual!$Q$7:$Q$9914,rptDeteccionMensual!$L$7:$L$9914,'Casos presuntivos '!$J$1,rptDeteccionMensual!$E$7:$E$9914,'Casos presuntivos '!$G15)</f>
        <v>0</v>
      </c>
      <c r="O15" s="42">
        <f>SUMIFS(rptDeteccionMensual!$R$7:$R$9914,rptDeteccionMensual!$L$7:$L$9914,'Casos presuntivos '!$J$1,rptDeteccionMensual!$E$7:$E$9914,'Casos presuntivos '!$G15)</f>
        <v>0</v>
      </c>
      <c r="P15" s="42">
        <f>SUMIFS(rptDeteccionMensual!$S$7:$S$9914,rptDeteccionMensual!$L$7:$L$9914,'Casos presuntivos '!$J$1,rptDeteccionMensual!$E$7:$E$9914,'Casos presuntivos '!$G15)</f>
        <v>0</v>
      </c>
      <c r="Q15" s="42">
        <f>SUMIFS(rptDeteccionMensual!$T$7:$T$9914,rptDeteccionMensual!$L$7:$L$9914,'Casos presuntivos '!$J$1,rptDeteccionMensual!$E$7:$E$9914,'Casos presuntivos '!$G15)</f>
        <v>0</v>
      </c>
      <c r="R15" s="42">
        <f>SUMIFS(rptDeteccionMensual!$U$7:$U$9914,rptDeteccionMensual!$L$7:$L$9914,'Casos presuntivos '!$J$1,rptDeteccionMensual!$E$7:$E$9914,'Casos presuntivos '!$G15)</f>
        <v>0</v>
      </c>
      <c r="S15" s="42">
        <f>SUMIFS(rptDeteccionMensual!$V$7:$V$9914,rptDeteccionMensual!$L$7:$L$9914,'Casos presuntivos '!$J$1,rptDeteccionMensual!$E$7:$E$9914,'Casos presuntivos '!$G15)</f>
        <v>0</v>
      </c>
      <c r="T15" s="42">
        <f>SUMIFS(rptDeteccionMensual!$W$7:$W$9914,rptDeteccionMensual!$L$7:$L$9914,'Casos presuntivos '!$J$1,rptDeteccionMensual!$E$7:$E$9914,'Casos presuntivos '!$G15)</f>
        <v>0</v>
      </c>
      <c r="U15" s="58">
        <f>SUMIFS(rptDeteccionMensual!$X$7:$X$9914,rptDeteccionMensual!$L$7:$L$9914,'Casos presuntivos '!$J$1,rptDeteccionMensual!$E$7:$E$9914,'Casos presuntivos '!$G15)</f>
        <v>0</v>
      </c>
      <c r="V15" s="61">
        <f t="shared" si="3"/>
        <v>0</v>
      </c>
      <c r="W15" s="42">
        <f>SUMIFS(rptDeteccionMensual!$M$7:$M$9914,rptDeteccionMensual!$L$7:$L$9914,'Casos presuntivos '!$W$1,rptDeteccionMensual!$E$7:$E$9914,'Casos presuntivos '!$G15)</f>
        <v>0</v>
      </c>
      <c r="X15" s="42">
        <f>SUMIFS(rptDeteccionMensual!$N$7:$N$9914,rptDeteccionMensual!$L$7:$L$9914,'Casos presuntivos '!$W$1,rptDeteccionMensual!$E$7:$E$9914,'Casos presuntivos '!$G15)</f>
        <v>0</v>
      </c>
      <c r="Y15" s="42">
        <f>SUMIFS(rptDeteccionMensual!$O$7:$O$9914,rptDeteccionMensual!$L$7:$L$9914,'Casos presuntivos '!$W$1,rptDeteccionMensual!$E$7:$E$9914,'Casos presuntivos '!$G15)</f>
        <v>0</v>
      </c>
      <c r="Z15" s="42">
        <f>SUMIFS(rptDeteccionMensual!$P$7:$P$9914,rptDeteccionMensual!$L$7:$L$9914,'Casos presuntivos '!$W$1,rptDeteccionMensual!$E$7:$E$9914,'Casos presuntivos '!$G15)</f>
        <v>0</v>
      </c>
      <c r="AA15" s="42">
        <f>SUMIFS(rptDeteccionMensual!$Q$7:$Q$9914,rptDeteccionMensual!$L$7:$L$9914,'Casos presuntivos '!$W$1,rptDeteccionMensual!$E$7:$E$9914,'Casos presuntivos '!$G15)</f>
        <v>0</v>
      </c>
      <c r="AB15" s="42">
        <f>SUMIFS(rptDeteccionMensual!$R$7:$R$9914,rptDeteccionMensual!$L$7:$L$9914,'Casos presuntivos '!$W$1,rptDeteccionMensual!$E$7:$E$9914,'Casos presuntivos '!$G15)</f>
        <v>0</v>
      </c>
      <c r="AC15" s="42">
        <f>SUMIFS(rptDeteccionMensual!$S$7:$S$9914,rptDeteccionMensual!$L$7:$L$9914,'Casos presuntivos '!$W$1,rptDeteccionMensual!$E$7:$E$9914,'Casos presuntivos '!$G15)</f>
        <v>0</v>
      </c>
      <c r="AD15" s="42">
        <f>SUMIFS(rptDeteccionMensual!$T$7:$T$9914,rptDeteccionMensual!$L$7:$L$9914,'Casos presuntivos '!$W$1,rptDeteccionMensual!$E$7:$E$9914,'Casos presuntivos '!$G15)</f>
        <v>0</v>
      </c>
      <c r="AE15" s="42">
        <f>SUMIFS(rptDeteccionMensual!$U$7:$U$9914,rptDeteccionMensual!$L$7:$L$9914,'Casos presuntivos '!$W$1,rptDeteccionMensual!$E$7:$E$9914,'Casos presuntivos '!$G15)</f>
        <v>0</v>
      </c>
      <c r="AF15" s="42">
        <f>SUMIFS(rptDeteccionMensual!$V$7:$V$9914,rptDeteccionMensual!$L$7:$L$9914,'Casos presuntivos '!$W$1,rptDeteccionMensual!$E$7:$E$9914,'Casos presuntivos '!$G15)</f>
        <v>0</v>
      </c>
      <c r="AG15" s="42">
        <f>SUMIFS(rptDeteccionMensual!$W$7:$W$9914,rptDeteccionMensual!$L$7:$L$9914,'Casos presuntivos '!W$1,rptDeteccionMensual!$E$7:$E$9914,'Casos presuntivos '!$G15)</f>
        <v>0</v>
      </c>
      <c r="AH15" s="42">
        <f>SUMIFS(rptDeteccionMensual!$X$7:$X$9914,rptDeteccionMensual!$L$7:$L$9914,'Casos presuntivos '!$W$1,rptDeteccionMensual!$E$7:$E$9914,'Casos presuntivos 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SUMIFS(rptDeteccionMensual!$M$7:$M$9914,rptDeteccionMensual!$L$7:$L$9914,'Casos presuntivos '!$J$1,rptDeteccionMensual!$E$7:$E$9914,'Casos presuntivos '!$G16)</f>
        <v>0</v>
      </c>
      <c r="K16" s="42">
        <f>SUMIFS(rptDeteccionMensual!$N$7:$N$9914,rptDeteccionMensual!$L$7:$L$9914,'Casos presuntivos '!$J$1,rptDeteccionMensual!$E$7:$E$9914,'Casos presuntivos '!$G16)</f>
        <v>0</v>
      </c>
      <c r="L16" s="42">
        <f>SUMIFS(rptDeteccionMensual!$O$7:$O$9914,rptDeteccionMensual!$L$7:$L$9914,'Casos presuntivos '!$J$1,rptDeteccionMensual!$E$7:$E$9914,'Casos presuntivos '!$G16)</f>
        <v>0</v>
      </c>
      <c r="M16" s="42">
        <f>SUMIFS(rptDeteccionMensual!$P$7:$P$9914,rptDeteccionMensual!$L$7:$L$9914,'Casos presuntivos '!$J$1,rptDeteccionMensual!$E$7:$E$9914,'Casos presuntivos '!$G16)</f>
        <v>0</v>
      </c>
      <c r="N16" s="42">
        <f>SUMIFS(rptDeteccionMensual!$Q$7:$Q$9914,rptDeteccionMensual!$L$7:$L$9914,'Casos presuntivos '!$J$1,rptDeteccionMensual!$E$7:$E$9914,'Casos presuntivos '!$G16)</f>
        <v>0</v>
      </c>
      <c r="O16" s="42">
        <f>SUMIFS(rptDeteccionMensual!$R$7:$R$9914,rptDeteccionMensual!$L$7:$L$9914,'Casos presuntivos '!$J$1,rptDeteccionMensual!$E$7:$E$9914,'Casos presuntivos '!$G16)</f>
        <v>0</v>
      </c>
      <c r="P16" s="42">
        <f>SUMIFS(rptDeteccionMensual!$S$7:$S$9914,rptDeteccionMensual!$L$7:$L$9914,'Casos presuntivos '!$J$1,rptDeteccionMensual!$E$7:$E$9914,'Casos presuntivos '!$G16)</f>
        <v>0</v>
      </c>
      <c r="Q16" s="42">
        <f>SUMIFS(rptDeteccionMensual!$T$7:$T$9914,rptDeteccionMensual!$L$7:$L$9914,'Casos presuntivos '!$J$1,rptDeteccionMensual!$E$7:$E$9914,'Casos presuntivos '!$G16)</f>
        <v>0</v>
      </c>
      <c r="R16" s="42">
        <f>SUMIFS(rptDeteccionMensual!$U$7:$U$9914,rptDeteccionMensual!$L$7:$L$9914,'Casos presuntivos '!$J$1,rptDeteccionMensual!$E$7:$E$9914,'Casos presuntivos '!$G16)</f>
        <v>0</v>
      </c>
      <c r="S16" s="42">
        <f>SUMIFS(rptDeteccionMensual!$V$7:$V$9914,rptDeteccionMensual!$L$7:$L$9914,'Casos presuntivos '!$J$1,rptDeteccionMensual!$E$7:$E$9914,'Casos presuntivos '!$G16)</f>
        <v>0</v>
      </c>
      <c r="T16" s="42">
        <f>SUMIFS(rptDeteccionMensual!$W$7:$W$9914,rptDeteccionMensual!$L$7:$L$9914,'Casos presuntivos '!$J$1,rptDeteccionMensual!$E$7:$E$9914,'Casos presuntivos '!$G16)</f>
        <v>0</v>
      </c>
      <c r="U16" s="58">
        <f>SUMIFS(rptDeteccionMensual!$X$7:$X$9914,rptDeteccionMensual!$L$7:$L$9914,'Casos presuntivos '!$J$1,rptDeteccionMensual!$E$7:$E$9914,'Casos presuntivos '!$G16)</f>
        <v>0</v>
      </c>
      <c r="V16" s="61">
        <f t="shared" si="3"/>
        <v>0</v>
      </c>
      <c r="W16" s="42">
        <f>SUMIFS(rptDeteccionMensual!$M$7:$M$9914,rptDeteccionMensual!$L$7:$L$9914,'Casos presuntivos '!$W$1,rptDeteccionMensual!$E$7:$E$9914,'Casos presuntivos '!$G16)</f>
        <v>0</v>
      </c>
      <c r="X16" s="42">
        <f>SUMIFS(rptDeteccionMensual!$N$7:$N$9914,rptDeteccionMensual!$L$7:$L$9914,'Casos presuntivos '!$W$1,rptDeteccionMensual!$E$7:$E$9914,'Casos presuntivos '!$G16)</f>
        <v>0</v>
      </c>
      <c r="Y16" s="42">
        <f>SUMIFS(rptDeteccionMensual!$O$7:$O$9914,rptDeteccionMensual!$L$7:$L$9914,'Casos presuntivos '!$W$1,rptDeteccionMensual!$E$7:$E$9914,'Casos presuntivos '!$G16)</f>
        <v>0</v>
      </c>
      <c r="Z16" s="42">
        <f>SUMIFS(rptDeteccionMensual!$P$7:$P$9914,rptDeteccionMensual!$L$7:$L$9914,'Casos presuntivos '!$W$1,rptDeteccionMensual!$E$7:$E$9914,'Casos presuntivos '!$G16)</f>
        <v>0</v>
      </c>
      <c r="AA16" s="42">
        <f>SUMIFS(rptDeteccionMensual!$Q$7:$Q$9914,rptDeteccionMensual!$L$7:$L$9914,'Casos presuntivos '!$W$1,rptDeteccionMensual!$E$7:$E$9914,'Casos presuntivos '!$G16)</f>
        <v>0</v>
      </c>
      <c r="AB16" s="42">
        <f>SUMIFS(rptDeteccionMensual!$R$7:$R$9914,rptDeteccionMensual!$L$7:$L$9914,'Casos presuntivos '!$W$1,rptDeteccionMensual!$E$7:$E$9914,'Casos presuntivos '!$G16)</f>
        <v>0</v>
      </c>
      <c r="AC16" s="42">
        <f>SUMIFS(rptDeteccionMensual!$S$7:$S$9914,rptDeteccionMensual!$L$7:$L$9914,'Casos presuntivos '!$W$1,rptDeteccionMensual!$E$7:$E$9914,'Casos presuntivos '!$G16)</f>
        <v>0</v>
      </c>
      <c r="AD16" s="42">
        <f>SUMIFS(rptDeteccionMensual!$T$7:$T$9914,rptDeteccionMensual!$L$7:$L$9914,'Casos presuntivos '!$W$1,rptDeteccionMensual!$E$7:$E$9914,'Casos presuntivos '!$G16)</f>
        <v>0</v>
      </c>
      <c r="AE16" s="42">
        <f>SUMIFS(rptDeteccionMensual!$U$7:$U$9914,rptDeteccionMensual!$L$7:$L$9914,'Casos presuntivos '!$W$1,rptDeteccionMensual!$E$7:$E$9914,'Casos presuntivos '!$G16)</f>
        <v>0</v>
      </c>
      <c r="AF16" s="42">
        <f>SUMIFS(rptDeteccionMensual!$V$7:$V$9914,rptDeteccionMensual!$L$7:$L$9914,'Casos presuntivos '!$W$1,rptDeteccionMensual!$E$7:$E$9914,'Casos presuntivos '!$G16)</f>
        <v>0</v>
      </c>
      <c r="AG16" s="42">
        <f>SUMIFS(rptDeteccionMensual!$W$7:$W$9914,rptDeteccionMensual!$L$7:$L$9914,'Casos presuntivos '!W$1,rptDeteccionMensual!$E$7:$E$9914,'Casos presuntivos '!$G16)</f>
        <v>0</v>
      </c>
      <c r="AH16" s="42">
        <f>SUMIFS(rptDeteccionMensual!$X$7:$X$9914,rptDeteccionMensual!$L$7:$L$9914,'Casos presuntivos '!$W$1,rptDeteccionMensual!$E$7:$E$9914,'Casos presuntivos 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SUMIFS(rptDeteccionMensual!$M$7:$M$9914,rptDeteccionMensual!$L$7:$L$9914,'Casos presuntivos '!$J$1,rptDeteccionMensual!$E$7:$E$9914,'Casos presuntivos '!$G17)</f>
        <v>0</v>
      </c>
      <c r="K17" s="42">
        <f>SUMIFS(rptDeteccionMensual!$N$7:$N$9914,rptDeteccionMensual!$L$7:$L$9914,'Casos presuntivos '!$J$1,rptDeteccionMensual!$E$7:$E$9914,'Casos presuntivos '!$G17)</f>
        <v>0</v>
      </c>
      <c r="L17" s="42">
        <f>SUMIFS(rptDeteccionMensual!$O$7:$O$9914,rptDeteccionMensual!$L$7:$L$9914,'Casos presuntivos '!$J$1,rptDeteccionMensual!$E$7:$E$9914,'Casos presuntivos '!$G17)</f>
        <v>0</v>
      </c>
      <c r="M17" s="42">
        <f>SUMIFS(rptDeteccionMensual!$P$7:$P$9914,rptDeteccionMensual!$L$7:$L$9914,'Casos presuntivos '!$J$1,rptDeteccionMensual!$E$7:$E$9914,'Casos presuntivos '!$G17)</f>
        <v>0</v>
      </c>
      <c r="N17" s="42">
        <f>SUMIFS(rptDeteccionMensual!$Q$7:$Q$9914,rptDeteccionMensual!$L$7:$L$9914,'Casos presuntivos '!$J$1,rptDeteccionMensual!$E$7:$E$9914,'Casos presuntivos '!$G17)</f>
        <v>0</v>
      </c>
      <c r="O17" s="42">
        <f>SUMIFS(rptDeteccionMensual!$R$7:$R$9914,rptDeteccionMensual!$L$7:$L$9914,'Casos presuntivos '!$J$1,rptDeteccionMensual!$E$7:$E$9914,'Casos presuntivos '!$G17)</f>
        <v>0</v>
      </c>
      <c r="P17" s="42">
        <f>SUMIFS(rptDeteccionMensual!$S$7:$S$9914,rptDeteccionMensual!$L$7:$L$9914,'Casos presuntivos '!$J$1,rptDeteccionMensual!$E$7:$E$9914,'Casos presuntivos '!$G17)</f>
        <v>0</v>
      </c>
      <c r="Q17" s="42">
        <f>SUMIFS(rptDeteccionMensual!$T$7:$T$9914,rptDeteccionMensual!$L$7:$L$9914,'Casos presuntivos '!$J$1,rptDeteccionMensual!$E$7:$E$9914,'Casos presuntivos '!$G17)</f>
        <v>0</v>
      </c>
      <c r="R17" s="42">
        <f>SUMIFS(rptDeteccionMensual!$U$7:$U$9914,rptDeteccionMensual!$L$7:$L$9914,'Casos presuntivos '!$J$1,rptDeteccionMensual!$E$7:$E$9914,'Casos presuntivos '!$G17)</f>
        <v>0</v>
      </c>
      <c r="S17" s="42">
        <f>SUMIFS(rptDeteccionMensual!$V$7:$V$9914,rptDeteccionMensual!$L$7:$L$9914,'Casos presuntivos '!$J$1,rptDeteccionMensual!$E$7:$E$9914,'Casos presuntivos '!$G17)</f>
        <v>0</v>
      </c>
      <c r="T17" s="42">
        <f>SUMIFS(rptDeteccionMensual!$W$7:$W$9914,rptDeteccionMensual!$L$7:$L$9914,'Casos presuntivos '!$J$1,rptDeteccionMensual!$E$7:$E$9914,'Casos presuntivos '!$G17)</f>
        <v>0</v>
      </c>
      <c r="U17" s="58">
        <f>SUMIFS(rptDeteccionMensual!$X$7:$X$9914,rptDeteccionMensual!$L$7:$L$9914,'Casos presuntivos '!$J$1,rptDeteccionMensual!$E$7:$E$9914,'Casos presuntivos '!$G17)</f>
        <v>0</v>
      </c>
      <c r="V17" s="61">
        <f t="shared" si="3"/>
        <v>0</v>
      </c>
      <c r="W17" s="42">
        <f>SUMIFS(rptDeteccionMensual!$M$7:$M$9914,rptDeteccionMensual!$L$7:$L$9914,'Casos presuntivos '!$W$1,rptDeteccionMensual!$E$7:$E$9914,'Casos presuntivos '!$G17)</f>
        <v>0</v>
      </c>
      <c r="X17" s="42">
        <f>SUMIFS(rptDeteccionMensual!$N$7:$N$9914,rptDeteccionMensual!$L$7:$L$9914,'Casos presuntivos '!$W$1,rptDeteccionMensual!$E$7:$E$9914,'Casos presuntivos '!$G17)</f>
        <v>0</v>
      </c>
      <c r="Y17" s="42">
        <f>SUMIFS(rptDeteccionMensual!$O$7:$O$9914,rptDeteccionMensual!$L$7:$L$9914,'Casos presuntivos '!$W$1,rptDeteccionMensual!$E$7:$E$9914,'Casos presuntivos '!$G17)</f>
        <v>0</v>
      </c>
      <c r="Z17" s="42">
        <f>SUMIFS(rptDeteccionMensual!$P$7:$P$9914,rptDeteccionMensual!$L$7:$L$9914,'Casos presuntivos '!$W$1,rptDeteccionMensual!$E$7:$E$9914,'Casos presuntivos '!$G17)</f>
        <v>0</v>
      </c>
      <c r="AA17" s="42">
        <f>SUMIFS(rptDeteccionMensual!$Q$7:$Q$9914,rptDeteccionMensual!$L$7:$L$9914,'Casos presuntivos '!$W$1,rptDeteccionMensual!$E$7:$E$9914,'Casos presuntivos '!$G17)</f>
        <v>0</v>
      </c>
      <c r="AB17" s="42">
        <f>SUMIFS(rptDeteccionMensual!$R$7:$R$9914,rptDeteccionMensual!$L$7:$L$9914,'Casos presuntivos '!$W$1,rptDeteccionMensual!$E$7:$E$9914,'Casos presuntivos '!$G17)</f>
        <v>0</v>
      </c>
      <c r="AC17" s="42">
        <f>SUMIFS(rptDeteccionMensual!$S$7:$S$9914,rptDeteccionMensual!$L$7:$L$9914,'Casos presuntivos '!$W$1,rptDeteccionMensual!$E$7:$E$9914,'Casos presuntivos '!$G17)</f>
        <v>0</v>
      </c>
      <c r="AD17" s="42">
        <f>SUMIFS(rptDeteccionMensual!$T$7:$T$9914,rptDeteccionMensual!$L$7:$L$9914,'Casos presuntivos '!$W$1,rptDeteccionMensual!$E$7:$E$9914,'Casos presuntivos '!$G17)</f>
        <v>0</v>
      </c>
      <c r="AE17" s="42">
        <f>SUMIFS(rptDeteccionMensual!$U$7:$U$9914,rptDeteccionMensual!$L$7:$L$9914,'Casos presuntivos '!$W$1,rptDeteccionMensual!$E$7:$E$9914,'Casos presuntivos '!$G17)</f>
        <v>0</v>
      </c>
      <c r="AF17" s="42">
        <f>SUMIFS(rptDeteccionMensual!$V$7:$V$9914,rptDeteccionMensual!$L$7:$L$9914,'Casos presuntivos '!$W$1,rptDeteccionMensual!$E$7:$E$9914,'Casos presuntivos '!$G17)</f>
        <v>0</v>
      </c>
      <c r="AG17" s="42">
        <f>SUMIFS(rptDeteccionMensual!$W$7:$W$9914,rptDeteccionMensual!$L$7:$L$9914,'Casos presuntivos '!W$1,rptDeteccionMensual!$E$7:$E$9914,'Casos presuntivos '!$G17)</f>
        <v>0</v>
      </c>
      <c r="AH17" s="42">
        <f>SUMIFS(rptDeteccionMensual!$X$7:$X$9914,rptDeteccionMensual!$L$7:$L$9914,'Casos presuntivos '!$W$1,rptDeteccionMensual!$E$7:$E$9914,'Casos presuntivos '!$G17)</f>
        <v>0</v>
      </c>
      <c r="AI17" s="61">
        <f t="shared" si="4"/>
        <v>0</v>
      </c>
      <c r="AJ17" s="43">
        <f t="shared" si="2"/>
        <v>0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SUMIFS(rptDeteccionMensual!$M$7:$M$9914,rptDeteccionMensual!$L$7:$L$9914,'Casos presuntivos '!$J$1,rptDeteccionMensual!$E$7:$E$9914,'Casos presuntivos '!$G18)</f>
        <v>0</v>
      </c>
      <c r="K18" s="42">
        <f>SUMIFS(rptDeteccionMensual!$N$7:$N$9914,rptDeteccionMensual!$L$7:$L$9914,'Casos presuntivos '!$J$1,rptDeteccionMensual!$E$7:$E$9914,'Casos presuntivos '!$G18)</f>
        <v>0</v>
      </c>
      <c r="L18" s="42">
        <f>SUMIFS(rptDeteccionMensual!$O$7:$O$9914,rptDeteccionMensual!$L$7:$L$9914,'Casos presuntivos '!$J$1,rptDeteccionMensual!$E$7:$E$9914,'Casos presuntivos '!$G18)</f>
        <v>0</v>
      </c>
      <c r="M18" s="42">
        <f>SUMIFS(rptDeteccionMensual!$P$7:$P$9914,rptDeteccionMensual!$L$7:$L$9914,'Casos presuntivos '!$J$1,rptDeteccionMensual!$E$7:$E$9914,'Casos presuntivos '!$G18)</f>
        <v>0</v>
      </c>
      <c r="N18" s="42">
        <f>SUMIFS(rptDeteccionMensual!$Q$7:$Q$9914,rptDeteccionMensual!$L$7:$L$9914,'Casos presuntivos '!$J$1,rptDeteccionMensual!$E$7:$E$9914,'Casos presuntivos '!$G18)</f>
        <v>0</v>
      </c>
      <c r="O18" s="42">
        <f>SUMIFS(rptDeteccionMensual!$R$7:$R$9914,rptDeteccionMensual!$L$7:$L$9914,'Casos presuntivos '!$J$1,rptDeteccionMensual!$E$7:$E$9914,'Casos presuntivos '!$G18)</f>
        <v>0</v>
      </c>
      <c r="P18" s="42">
        <f>SUMIFS(rptDeteccionMensual!$S$7:$S$9914,rptDeteccionMensual!$L$7:$L$9914,'Casos presuntivos '!$J$1,rptDeteccionMensual!$E$7:$E$9914,'Casos presuntivos '!$G18)</f>
        <v>0</v>
      </c>
      <c r="Q18" s="42">
        <f>SUMIFS(rptDeteccionMensual!$T$7:$T$9914,rptDeteccionMensual!$L$7:$L$9914,'Casos presuntivos '!$J$1,rptDeteccionMensual!$E$7:$E$9914,'Casos presuntivos '!$G18)</f>
        <v>0</v>
      </c>
      <c r="R18" s="42">
        <f>SUMIFS(rptDeteccionMensual!$U$7:$U$9914,rptDeteccionMensual!$L$7:$L$9914,'Casos presuntivos '!$J$1,rptDeteccionMensual!$E$7:$E$9914,'Casos presuntivos '!$G18)</f>
        <v>0</v>
      </c>
      <c r="S18" s="42">
        <f>SUMIFS(rptDeteccionMensual!$V$7:$V$9914,rptDeteccionMensual!$L$7:$L$9914,'Casos presuntivos '!$J$1,rptDeteccionMensual!$E$7:$E$9914,'Casos presuntivos '!$G18)</f>
        <v>0</v>
      </c>
      <c r="T18" s="42">
        <f>SUMIFS(rptDeteccionMensual!$W$7:$W$9914,rptDeteccionMensual!$L$7:$L$9914,'Casos presuntivos '!$J$1,rptDeteccionMensual!$E$7:$E$9914,'Casos presuntivos '!$G18)</f>
        <v>0</v>
      </c>
      <c r="U18" s="58">
        <f>SUMIFS(rptDeteccionMensual!$X$7:$X$9914,rptDeteccionMensual!$L$7:$L$9914,'Casos presuntivos '!$J$1,rptDeteccionMensual!$E$7:$E$9914,'Casos presuntivos '!$G18)</f>
        <v>0</v>
      </c>
      <c r="V18" s="61">
        <f t="shared" si="3"/>
        <v>0</v>
      </c>
      <c r="W18" s="42">
        <f>SUMIFS(rptDeteccionMensual!$M$7:$M$9914,rptDeteccionMensual!$L$7:$L$9914,'Casos presuntivos '!$W$1,rptDeteccionMensual!$E$7:$E$9914,'Casos presuntivos '!$G18)</f>
        <v>0</v>
      </c>
      <c r="X18" s="42">
        <f>SUMIFS(rptDeteccionMensual!$N$7:$N$9914,rptDeteccionMensual!$L$7:$L$9914,'Casos presuntivos '!$W$1,rptDeteccionMensual!$E$7:$E$9914,'Casos presuntivos '!$G18)</f>
        <v>0</v>
      </c>
      <c r="Y18" s="42">
        <f>SUMIFS(rptDeteccionMensual!$O$7:$O$9914,rptDeteccionMensual!$L$7:$L$9914,'Casos presuntivos '!$W$1,rptDeteccionMensual!$E$7:$E$9914,'Casos presuntivos '!$G18)</f>
        <v>0</v>
      </c>
      <c r="Z18" s="42">
        <f>SUMIFS(rptDeteccionMensual!$P$7:$P$9914,rptDeteccionMensual!$L$7:$L$9914,'Casos presuntivos '!$W$1,rptDeteccionMensual!$E$7:$E$9914,'Casos presuntivos '!$G18)</f>
        <v>0</v>
      </c>
      <c r="AA18" s="42">
        <f>SUMIFS(rptDeteccionMensual!$Q$7:$Q$9914,rptDeteccionMensual!$L$7:$L$9914,'Casos presuntivos '!$W$1,rptDeteccionMensual!$E$7:$E$9914,'Casos presuntivos '!$G18)</f>
        <v>0</v>
      </c>
      <c r="AB18" s="42">
        <f>SUMIFS(rptDeteccionMensual!$R$7:$R$9914,rptDeteccionMensual!$L$7:$L$9914,'Casos presuntivos '!$W$1,rptDeteccionMensual!$E$7:$E$9914,'Casos presuntivos '!$G18)</f>
        <v>0</v>
      </c>
      <c r="AC18" s="42">
        <f>SUMIFS(rptDeteccionMensual!$S$7:$S$9914,rptDeteccionMensual!$L$7:$L$9914,'Casos presuntivos '!$W$1,rptDeteccionMensual!$E$7:$E$9914,'Casos presuntivos '!$G18)</f>
        <v>0</v>
      </c>
      <c r="AD18" s="42">
        <f>SUMIFS(rptDeteccionMensual!$T$7:$T$9914,rptDeteccionMensual!$L$7:$L$9914,'Casos presuntivos '!$W$1,rptDeteccionMensual!$E$7:$E$9914,'Casos presuntivos '!$G18)</f>
        <v>0</v>
      </c>
      <c r="AE18" s="42">
        <f>SUMIFS(rptDeteccionMensual!$U$7:$U$9914,rptDeteccionMensual!$L$7:$L$9914,'Casos presuntivos '!$W$1,rptDeteccionMensual!$E$7:$E$9914,'Casos presuntivos '!$G18)</f>
        <v>0</v>
      </c>
      <c r="AF18" s="42">
        <f>SUMIFS(rptDeteccionMensual!$V$7:$V$9914,rptDeteccionMensual!$L$7:$L$9914,'Casos presuntivos '!$W$1,rptDeteccionMensual!$E$7:$E$9914,'Casos presuntivos '!$G18)</f>
        <v>0</v>
      </c>
      <c r="AG18" s="42">
        <f>SUMIFS(rptDeteccionMensual!$W$7:$W$9914,rptDeteccionMensual!$L$7:$L$9914,'Casos presuntivos '!W$1,rptDeteccionMensual!$E$7:$E$9914,'Casos presuntivos '!$G18)</f>
        <v>0</v>
      </c>
      <c r="AH18" s="42">
        <f>SUMIFS(rptDeteccionMensual!$X$7:$X$9914,rptDeteccionMensual!$L$7:$L$9914,'Casos presuntivos '!$W$1,rptDeteccionMensual!$E$7:$E$9914,'Casos presuntivos '!$G18)</f>
        <v>0</v>
      </c>
      <c r="AI18" s="61">
        <f t="shared" si="4"/>
        <v>0</v>
      </c>
      <c r="AJ18" s="43">
        <f t="shared" si="2"/>
        <v>0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SUMIFS(rptDeteccionMensual!$M$7:$M$9914,rptDeteccionMensual!$L$7:$L$9914,'Casos presuntivos '!$J$1,rptDeteccionMensual!$E$7:$E$9914,'Casos presuntivos '!$G19)</f>
        <v>0</v>
      </c>
      <c r="K19" s="42">
        <f>SUMIFS(rptDeteccionMensual!$N$7:$N$9914,rptDeteccionMensual!$L$7:$L$9914,'Casos presuntivos '!$J$1,rptDeteccionMensual!$E$7:$E$9914,'Casos presuntivos '!$G19)</f>
        <v>0</v>
      </c>
      <c r="L19" s="42">
        <f>SUMIFS(rptDeteccionMensual!$O$7:$O$9914,rptDeteccionMensual!$L$7:$L$9914,'Casos presuntivos '!$J$1,rptDeteccionMensual!$E$7:$E$9914,'Casos presuntivos '!$G19)</f>
        <v>0</v>
      </c>
      <c r="M19" s="42">
        <f>SUMIFS(rptDeteccionMensual!$P$7:$P$9914,rptDeteccionMensual!$L$7:$L$9914,'Casos presuntivos '!$J$1,rptDeteccionMensual!$E$7:$E$9914,'Casos presuntivos '!$G19)</f>
        <v>0</v>
      </c>
      <c r="N19" s="42">
        <f>SUMIFS(rptDeteccionMensual!$Q$7:$Q$9914,rptDeteccionMensual!$L$7:$L$9914,'Casos presuntivos '!$J$1,rptDeteccionMensual!$E$7:$E$9914,'Casos presuntivos '!$G19)</f>
        <v>0</v>
      </c>
      <c r="O19" s="42">
        <f>SUMIFS(rptDeteccionMensual!$R$7:$R$9914,rptDeteccionMensual!$L$7:$L$9914,'Casos presuntivos '!$J$1,rptDeteccionMensual!$E$7:$E$9914,'Casos presuntivos '!$G19)</f>
        <v>0</v>
      </c>
      <c r="P19" s="42">
        <f>SUMIFS(rptDeteccionMensual!$S$7:$S$9914,rptDeteccionMensual!$L$7:$L$9914,'Casos presuntivos '!$J$1,rptDeteccionMensual!$E$7:$E$9914,'Casos presuntivos '!$G19)</f>
        <v>0</v>
      </c>
      <c r="Q19" s="42">
        <f>SUMIFS(rptDeteccionMensual!$T$7:$T$9914,rptDeteccionMensual!$L$7:$L$9914,'Casos presuntivos '!$J$1,rptDeteccionMensual!$E$7:$E$9914,'Casos presuntivos '!$G19)</f>
        <v>0</v>
      </c>
      <c r="R19" s="42">
        <f>SUMIFS(rptDeteccionMensual!$U$7:$U$9914,rptDeteccionMensual!$L$7:$L$9914,'Casos presuntivos '!$J$1,rptDeteccionMensual!$E$7:$E$9914,'Casos presuntivos '!$G19)</f>
        <v>0</v>
      </c>
      <c r="S19" s="42">
        <f>SUMIFS(rptDeteccionMensual!$V$7:$V$9914,rptDeteccionMensual!$L$7:$L$9914,'Casos presuntivos '!$J$1,rptDeteccionMensual!$E$7:$E$9914,'Casos presuntivos '!$G19)</f>
        <v>0</v>
      </c>
      <c r="T19" s="42">
        <f>SUMIFS(rptDeteccionMensual!$W$7:$W$9914,rptDeteccionMensual!$L$7:$L$9914,'Casos presuntivos '!$J$1,rptDeteccionMensual!$E$7:$E$9914,'Casos presuntivos '!$G19)</f>
        <v>0</v>
      </c>
      <c r="U19" s="58">
        <f>SUMIFS(rptDeteccionMensual!$X$7:$X$9914,rptDeteccionMensual!$L$7:$L$9914,'Casos presuntivos '!$J$1,rptDeteccionMensual!$E$7:$E$9914,'Casos presuntivos '!$G19)</f>
        <v>0</v>
      </c>
      <c r="V19" s="61">
        <f t="shared" si="3"/>
        <v>0</v>
      </c>
      <c r="W19" s="42">
        <f>SUMIFS(rptDeteccionMensual!$M$7:$M$9914,rptDeteccionMensual!$L$7:$L$9914,'Casos presuntivos '!$W$1,rptDeteccionMensual!$E$7:$E$9914,'Casos presuntivos '!$G19)</f>
        <v>0</v>
      </c>
      <c r="X19" s="42">
        <f>SUMIFS(rptDeteccionMensual!$N$7:$N$9914,rptDeteccionMensual!$L$7:$L$9914,'Casos presuntivos '!$W$1,rptDeteccionMensual!$E$7:$E$9914,'Casos presuntivos '!$G19)</f>
        <v>0</v>
      </c>
      <c r="Y19" s="42">
        <f>SUMIFS(rptDeteccionMensual!$O$7:$O$9914,rptDeteccionMensual!$L$7:$L$9914,'Casos presuntivos '!$W$1,rptDeteccionMensual!$E$7:$E$9914,'Casos presuntivos '!$G19)</f>
        <v>0</v>
      </c>
      <c r="Z19" s="42">
        <f>SUMIFS(rptDeteccionMensual!$P$7:$P$9914,rptDeteccionMensual!$L$7:$L$9914,'Casos presuntivos '!$W$1,rptDeteccionMensual!$E$7:$E$9914,'Casos presuntivos '!$G19)</f>
        <v>0</v>
      </c>
      <c r="AA19" s="42">
        <f>SUMIFS(rptDeteccionMensual!$Q$7:$Q$9914,rptDeteccionMensual!$L$7:$L$9914,'Casos presuntivos '!$W$1,rptDeteccionMensual!$E$7:$E$9914,'Casos presuntivos '!$G19)</f>
        <v>0</v>
      </c>
      <c r="AB19" s="42">
        <f>SUMIFS(rptDeteccionMensual!$R$7:$R$9914,rptDeteccionMensual!$L$7:$L$9914,'Casos presuntivos '!$W$1,rptDeteccionMensual!$E$7:$E$9914,'Casos presuntivos '!$G19)</f>
        <v>0</v>
      </c>
      <c r="AC19" s="42">
        <f>SUMIFS(rptDeteccionMensual!$S$7:$S$9914,rptDeteccionMensual!$L$7:$L$9914,'Casos presuntivos '!$W$1,rptDeteccionMensual!$E$7:$E$9914,'Casos presuntivos '!$G19)</f>
        <v>0</v>
      </c>
      <c r="AD19" s="42">
        <f>SUMIFS(rptDeteccionMensual!$T$7:$T$9914,rptDeteccionMensual!$L$7:$L$9914,'Casos presuntivos '!$W$1,rptDeteccionMensual!$E$7:$E$9914,'Casos presuntivos '!$G19)</f>
        <v>0</v>
      </c>
      <c r="AE19" s="42">
        <f>SUMIFS(rptDeteccionMensual!$U$7:$U$9914,rptDeteccionMensual!$L$7:$L$9914,'Casos presuntivos '!$W$1,rptDeteccionMensual!$E$7:$E$9914,'Casos presuntivos '!$G19)</f>
        <v>0</v>
      </c>
      <c r="AF19" s="42">
        <f>SUMIFS(rptDeteccionMensual!$V$7:$V$9914,rptDeteccionMensual!$L$7:$L$9914,'Casos presuntivos '!$W$1,rptDeteccionMensual!$E$7:$E$9914,'Casos presuntivos '!$G19)</f>
        <v>0</v>
      </c>
      <c r="AG19" s="42">
        <f>SUMIFS(rptDeteccionMensual!$W$7:$W$9914,rptDeteccionMensual!$L$7:$L$9914,'Casos presuntivos '!W$1,rptDeteccionMensual!$E$7:$E$9914,'Casos presuntivos '!$G19)</f>
        <v>0</v>
      </c>
      <c r="AH19" s="42">
        <f>SUMIFS(rptDeteccionMensual!$X$7:$X$9914,rptDeteccionMensual!$L$7:$L$9914,'Casos presuntivos '!$W$1,rptDeteccionMensual!$E$7:$E$9914,'Casos presuntivos '!$G19)</f>
        <v>0</v>
      </c>
      <c r="AI19" s="61">
        <f t="shared" si="4"/>
        <v>0</v>
      </c>
      <c r="AJ19" s="43">
        <f t="shared" si="2"/>
        <v>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SUMIFS(rptDeteccionMensual!$M$7:$M$9914,rptDeteccionMensual!$L$7:$L$9914,'Casos presuntivos '!$J$1,rptDeteccionMensual!$E$7:$E$9914,'Casos presuntivos '!$G20)</f>
        <v>0</v>
      </c>
      <c r="K20" s="42">
        <f>SUMIFS(rptDeteccionMensual!$N$7:$N$9914,rptDeteccionMensual!$L$7:$L$9914,'Casos presuntivos '!$J$1,rptDeteccionMensual!$E$7:$E$9914,'Casos presuntivos '!$G20)</f>
        <v>0</v>
      </c>
      <c r="L20" s="42">
        <f>SUMIFS(rptDeteccionMensual!$O$7:$O$9914,rptDeteccionMensual!$L$7:$L$9914,'Casos presuntivos '!$J$1,rptDeteccionMensual!$E$7:$E$9914,'Casos presuntivos '!$G20)</f>
        <v>0</v>
      </c>
      <c r="M20" s="42">
        <f>SUMIFS(rptDeteccionMensual!$P$7:$P$9914,rptDeteccionMensual!$L$7:$L$9914,'Casos presuntivos '!$J$1,rptDeteccionMensual!$E$7:$E$9914,'Casos presuntivos '!$G20)</f>
        <v>0</v>
      </c>
      <c r="N20" s="42">
        <f>SUMIFS(rptDeteccionMensual!$Q$7:$Q$9914,rptDeteccionMensual!$L$7:$L$9914,'Casos presuntivos '!$J$1,rptDeteccionMensual!$E$7:$E$9914,'Casos presuntivos '!$G20)</f>
        <v>0</v>
      </c>
      <c r="O20" s="42">
        <f>SUMIFS(rptDeteccionMensual!$R$7:$R$9914,rptDeteccionMensual!$L$7:$L$9914,'Casos presuntivos '!$J$1,rptDeteccionMensual!$E$7:$E$9914,'Casos presuntivos '!$G20)</f>
        <v>0</v>
      </c>
      <c r="P20" s="42">
        <f>SUMIFS(rptDeteccionMensual!$S$7:$S$9914,rptDeteccionMensual!$L$7:$L$9914,'Casos presuntivos '!$J$1,rptDeteccionMensual!$E$7:$E$9914,'Casos presuntivos '!$G20)</f>
        <v>0</v>
      </c>
      <c r="Q20" s="42">
        <f>SUMIFS(rptDeteccionMensual!$T$7:$T$9914,rptDeteccionMensual!$L$7:$L$9914,'Casos presuntivos '!$J$1,rptDeteccionMensual!$E$7:$E$9914,'Casos presuntivos '!$G20)</f>
        <v>0</v>
      </c>
      <c r="R20" s="42">
        <f>SUMIFS(rptDeteccionMensual!$U$7:$U$9914,rptDeteccionMensual!$L$7:$L$9914,'Casos presuntivos '!$J$1,rptDeteccionMensual!$E$7:$E$9914,'Casos presuntivos '!$G20)</f>
        <v>0</v>
      </c>
      <c r="S20" s="42">
        <f>SUMIFS(rptDeteccionMensual!$V$7:$V$9914,rptDeteccionMensual!$L$7:$L$9914,'Casos presuntivos '!$J$1,rptDeteccionMensual!$E$7:$E$9914,'Casos presuntivos '!$G20)</f>
        <v>0</v>
      </c>
      <c r="T20" s="42">
        <f>SUMIFS(rptDeteccionMensual!$W$7:$W$9914,rptDeteccionMensual!$L$7:$L$9914,'Casos presuntivos '!$J$1,rptDeteccionMensual!$E$7:$E$9914,'Casos presuntivos '!$G20)</f>
        <v>0</v>
      </c>
      <c r="U20" s="58">
        <f>SUMIFS(rptDeteccionMensual!$X$7:$X$9914,rptDeteccionMensual!$L$7:$L$9914,'Casos presuntivos '!$J$1,rptDeteccionMensual!$E$7:$E$9914,'Casos presuntivos '!$G20)</f>
        <v>0</v>
      </c>
      <c r="V20" s="61">
        <f t="shared" si="3"/>
        <v>0</v>
      </c>
      <c r="W20" s="42">
        <f>SUMIFS(rptDeteccionMensual!$M$7:$M$9914,rptDeteccionMensual!$L$7:$L$9914,'Casos presuntivos '!$W$1,rptDeteccionMensual!$E$7:$E$9914,'Casos presuntivos '!$G20)</f>
        <v>0</v>
      </c>
      <c r="X20" s="42">
        <f>SUMIFS(rptDeteccionMensual!$N$7:$N$9914,rptDeteccionMensual!$L$7:$L$9914,'Casos presuntivos '!$W$1,rptDeteccionMensual!$E$7:$E$9914,'Casos presuntivos '!$G20)</f>
        <v>0</v>
      </c>
      <c r="Y20" s="42">
        <f>SUMIFS(rptDeteccionMensual!$O$7:$O$9914,rptDeteccionMensual!$L$7:$L$9914,'Casos presuntivos '!$W$1,rptDeteccionMensual!$E$7:$E$9914,'Casos presuntivos '!$G20)</f>
        <v>0</v>
      </c>
      <c r="Z20" s="42">
        <f>SUMIFS(rptDeteccionMensual!$P$7:$P$9914,rptDeteccionMensual!$L$7:$L$9914,'Casos presuntivos '!$W$1,rptDeteccionMensual!$E$7:$E$9914,'Casos presuntivos '!$G20)</f>
        <v>0</v>
      </c>
      <c r="AA20" s="42">
        <f>SUMIFS(rptDeteccionMensual!$Q$7:$Q$9914,rptDeteccionMensual!$L$7:$L$9914,'Casos presuntivos '!$W$1,rptDeteccionMensual!$E$7:$E$9914,'Casos presuntivos '!$G20)</f>
        <v>0</v>
      </c>
      <c r="AB20" s="42">
        <f>SUMIFS(rptDeteccionMensual!$R$7:$R$9914,rptDeteccionMensual!$L$7:$L$9914,'Casos presuntivos '!$W$1,rptDeteccionMensual!$E$7:$E$9914,'Casos presuntivos '!$G20)</f>
        <v>0</v>
      </c>
      <c r="AC20" s="42">
        <f>SUMIFS(rptDeteccionMensual!$S$7:$S$9914,rptDeteccionMensual!$L$7:$L$9914,'Casos presuntivos '!$W$1,rptDeteccionMensual!$E$7:$E$9914,'Casos presuntivos '!$G20)</f>
        <v>0</v>
      </c>
      <c r="AD20" s="42">
        <f>SUMIFS(rptDeteccionMensual!$T$7:$T$9914,rptDeteccionMensual!$L$7:$L$9914,'Casos presuntivos '!$W$1,rptDeteccionMensual!$E$7:$E$9914,'Casos presuntivos '!$G20)</f>
        <v>0</v>
      </c>
      <c r="AE20" s="42">
        <f>SUMIFS(rptDeteccionMensual!$U$7:$U$9914,rptDeteccionMensual!$L$7:$L$9914,'Casos presuntivos '!$W$1,rptDeteccionMensual!$E$7:$E$9914,'Casos presuntivos '!$G20)</f>
        <v>0</v>
      </c>
      <c r="AF20" s="42">
        <f>SUMIFS(rptDeteccionMensual!$V$7:$V$9914,rptDeteccionMensual!$L$7:$L$9914,'Casos presuntivos '!$W$1,rptDeteccionMensual!$E$7:$E$9914,'Casos presuntivos '!$G20)</f>
        <v>0</v>
      </c>
      <c r="AG20" s="42">
        <f>SUMIFS(rptDeteccionMensual!$W$7:$W$9914,rptDeteccionMensual!$L$7:$L$9914,'Casos presuntivos '!W$1,rptDeteccionMensual!$E$7:$E$9914,'Casos presuntivos '!$G20)</f>
        <v>0</v>
      </c>
      <c r="AH20" s="42">
        <f>SUMIFS(rptDeteccionMensual!$X$7:$X$9914,rptDeteccionMensual!$L$7:$L$9914,'Casos presuntivos '!$W$1,rptDeteccionMensual!$E$7:$E$9914,'Casos presuntivos '!$G20)</f>
        <v>0</v>
      </c>
      <c r="AI20" s="61">
        <f t="shared" si="4"/>
        <v>0</v>
      </c>
      <c r="AJ20" s="43">
        <f t="shared" si="2"/>
        <v>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SUMIFS(rptDeteccionMensual!$M$7:$M$9914,rptDeteccionMensual!$L$7:$L$9914,'Casos presuntivos '!$J$1,rptDeteccionMensual!$E$7:$E$9914,'Casos presuntivos '!$G21)</f>
        <v>0</v>
      </c>
      <c r="K21" s="42">
        <f>SUMIFS(rptDeteccionMensual!$N$7:$N$9914,rptDeteccionMensual!$L$7:$L$9914,'Casos presuntivos '!$J$1,rptDeteccionMensual!$E$7:$E$9914,'Casos presuntivos '!$G21)</f>
        <v>0</v>
      </c>
      <c r="L21" s="42">
        <f>SUMIFS(rptDeteccionMensual!$O$7:$O$9914,rptDeteccionMensual!$L$7:$L$9914,'Casos presuntivos '!$J$1,rptDeteccionMensual!$E$7:$E$9914,'Casos presuntivos '!$G21)</f>
        <v>0</v>
      </c>
      <c r="M21" s="42">
        <f>SUMIFS(rptDeteccionMensual!$P$7:$P$9914,rptDeteccionMensual!$L$7:$L$9914,'Casos presuntivos '!$J$1,rptDeteccionMensual!$E$7:$E$9914,'Casos presuntivos '!$G21)</f>
        <v>0</v>
      </c>
      <c r="N21" s="42">
        <f>SUMIFS(rptDeteccionMensual!$Q$7:$Q$9914,rptDeteccionMensual!$L$7:$L$9914,'Casos presuntivos '!$J$1,rptDeteccionMensual!$E$7:$E$9914,'Casos presuntivos '!$G21)</f>
        <v>0</v>
      </c>
      <c r="O21" s="42">
        <f>SUMIFS(rptDeteccionMensual!$R$7:$R$9914,rptDeteccionMensual!$L$7:$L$9914,'Casos presuntivos '!$J$1,rptDeteccionMensual!$E$7:$E$9914,'Casos presuntivos '!$G21)</f>
        <v>0</v>
      </c>
      <c r="P21" s="42">
        <f>SUMIFS(rptDeteccionMensual!$S$7:$S$9914,rptDeteccionMensual!$L$7:$L$9914,'Casos presuntivos '!$J$1,rptDeteccionMensual!$E$7:$E$9914,'Casos presuntivos '!$G21)</f>
        <v>0</v>
      </c>
      <c r="Q21" s="42">
        <f>SUMIFS(rptDeteccionMensual!$T$7:$T$9914,rptDeteccionMensual!$L$7:$L$9914,'Casos presuntivos '!$J$1,rptDeteccionMensual!$E$7:$E$9914,'Casos presuntivos '!$G21)</f>
        <v>0</v>
      </c>
      <c r="R21" s="42">
        <f>SUMIFS(rptDeteccionMensual!$U$7:$U$9914,rptDeteccionMensual!$L$7:$L$9914,'Casos presuntivos '!$J$1,rptDeteccionMensual!$E$7:$E$9914,'Casos presuntivos '!$G21)</f>
        <v>0</v>
      </c>
      <c r="S21" s="42">
        <f>SUMIFS(rptDeteccionMensual!$V$7:$V$9914,rptDeteccionMensual!$L$7:$L$9914,'Casos presuntivos '!$J$1,rptDeteccionMensual!$E$7:$E$9914,'Casos presuntivos '!$G21)</f>
        <v>0</v>
      </c>
      <c r="T21" s="42">
        <f>SUMIFS(rptDeteccionMensual!$W$7:$W$9914,rptDeteccionMensual!$L$7:$L$9914,'Casos presuntivos '!$J$1,rptDeteccionMensual!$E$7:$E$9914,'Casos presuntivos '!$G21)</f>
        <v>0</v>
      </c>
      <c r="U21" s="58">
        <f>SUMIFS(rptDeteccionMensual!$X$7:$X$9914,rptDeteccionMensual!$L$7:$L$9914,'Casos presuntivos '!$J$1,rptDeteccionMensual!$E$7:$E$9914,'Casos presuntivos '!$G21)</f>
        <v>0</v>
      </c>
      <c r="V21" s="61">
        <f t="shared" si="3"/>
        <v>0</v>
      </c>
      <c r="W21" s="42">
        <f>SUMIFS(rptDeteccionMensual!$M$7:$M$9914,rptDeteccionMensual!$L$7:$L$9914,'Casos presuntivos '!$W$1,rptDeteccionMensual!$E$7:$E$9914,'Casos presuntivos '!$G21)</f>
        <v>0</v>
      </c>
      <c r="X21" s="42">
        <f>SUMIFS(rptDeteccionMensual!$N$7:$N$9914,rptDeteccionMensual!$L$7:$L$9914,'Casos presuntivos '!$W$1,rptDeteccionMensual!$E$7:$E$9914,'Casos presuntivos '!$G21)</f>
        <v>0</v>
      </c>
      <c r="Y21" s="42">
        <f>SUMIFS(rptDeteccionMensual!$O$7:$O$9914,rptDeteccionMensual!$L$7:$L$9914,'Casos presuntivos '!$W$1,rptDeteccionMensual!$E$7:$E$9914,'Casos presuntivos '!$G21)</f>
        <v>0</v>
      </c>
      <c r="Z21" s="42">
        <f>SUMIFS(rptDeteccionMensual!$P$7:$P$9914,rptDeteccionMensual!$L$7:$L$9914,'Casos presuntivos '!$W$1,rptDeteccionMensual!$E$7:$E$9914,'Casos presuntivos '!$G21)</f>
        <v>0</v>
      </c>
      <c r="AA21" s="42">
        <f>SUMIFS(rptDeteccionMensual!$Q$7:$Q$9914,rptDeteccionMensual!$L$7:$L$9914,'Casos presuntivos '!$W$1,rptDeteccionMensual!$E$7:$E$9914,'Casos presuntivos '!$G21)</f>
        <v>0</v>
      </c>
      <c r="AB21" s="42">
        <f>SUMIFS(rptDeteccionMensual!$R$7:$R$9914,rptDeteccionMensual!$L$7:$L$9914,'Casos presuntivos '!$W$1,rptDeteccionMensual!$E$7:$E$9914,'Casos presuntivos '!$G21)</f>
        <v>0</v>
      </c>
      <c r="AC21" s="42">
        <f>SUMIFS(rptDeteccionMensual!$S$7:$S$9914,rptDeteccionMensual!$L$7:$L$9914,'Casos presuntivos '!$W$1,rptDeteccionMensual!$E$7:$E$9914,'Casos presuntivos '!$G21)</f>
        <v>0</v>
      </c>
      <c r="AD21" s="42">
        <f>SUMIFS(rptDeteccionMensual!$T$7:$T$9914,rptDeteccionMensual!$L$7:$L$9914,'Casos presuntivos '!$W$1,rptDeteccionMensual!$E$7:$E$9914,'Casos presuntivos '!$G21)</f>
        <v>0</v>
      </c>
      <c r="AE21" s="42">
        <f>SUMIFS(rptDeteccionMensual!$U$7:$U$9914,rptDeteccionMensual!$L$7:$L$9914,'Casos presuntivos '!$W$1,rptDeteccionMensual!$E$7:$E$9914,'Casos presuntivos '!$G21)</f>
        <v>0</v>
      </c>
      <c r="AF21" s="42">
        <f>SUMIFS(rptDeteccionMensual!$V$7:$V$9914,rptDeteccionMensual!$L$7:$L$9914,'Casos presuntivos '!$W$1,rptDeteccionMensual!$E$7:$E$9914,'Casos presuntivos '!$G21)</f>
        <v>0</v>
      </c>
      <c r="AG21" s="42">
        <f>SUMIFS(rptDeteccionMensual!$W$7:$W$9914,rptDeteccionMensual!$L$7:$L$9914,'Casos presuntivos '!W$1,rptDeteccionMensual!$E$7:$E$9914,'Casos presuntivos '!$G21)</f>
        <v>0</v>
      </c>
      <c r="AH21" s="42">
        <f>SUMIFS(rptDeteccionMensual!$X$7:$X$9914,rptDeteccionMensual!$L$7:$L$9914,'Casos presuntivos '!$W$1,rptDeteccionMensual!$E$7:$E$9914,'Casos presuntivos 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SUMIFS(rptDeteccionMensual!$M$7:$M$9914,rptDeteccionMensual!$L$7:$L$9914,'Casos presuntivos '!$J$1,rptDeteccionMensual!$E$7:$E$9914,'Casos presuntivos '!$G22)</f>
        <v>0</v>
      </c>
      <c r="K22" s="42">
        <f>SUMIFS(rptDeteccionMensual!$N$7:$N$9914,rptDeteccionMensual!$L$7:$L$9914,'Casos presuntivos '!$J$1,rptDeteccionMensual!$E$7:$E$9914,'Casos presuntivos '!$G22)</f>
        <v>0</v>
      </c>
      <c r="L22" s="42">
        <f>SUMIFS(rptDeteccionMensual!$O$7:$O$9914,rptDeteccionMensual!$L$7:$L$9914,'Casos presuntivos '!$J$1,rptDeteccionMensual!$E$7:$E$9914,'Casos presuntivos '!$G22)</f>
        <v>0</v>
      </c>
      <c r="M22" s="42">
        <f>SUMIFS(rptDeteccionMensual!$P$7:$P$9914,rptDeteccionMensual!$L$7:$L$9914,'Casos presuntivos '!$J$1,rptDeteccionMensual!$E$7:$E$9914,'Casos presuntivos '!$G22)</f>
        <v>0</v>
      </c>
      <c r="N22" s="42">
        <f>SUMIFS(rptDeteccionMensual!$Q$7:$Q$9914,rptDeteccionMensual!$L$7:$L$9914,'Casos presuntivos '!$J$1,rptDeteccionMensual!$E$7:$E$9914,'Casos presuntivos '!$G22)</f>
        <v>0</v>
      </c>
      <c r="O22" s="42">
        <f>SUMIFS(rptDeteccionMensual!$R$7:$R$9914,rptDeteccionMensual!$L$7:$L$9914,'Casos presuntivos '!$J$1,rptDeteccionMensual!$E$7:$E$9914,'Casos presuntivos '!$G22)</f>
        <v>0</v>
      </c>
      <c r="P22" s="42">
        <f>SUMIFS(rptDeteccionMensual!$S$7:$S$9914,rptDeteccionMensual!$L$7:$L$9914,'Casos presuntivos '!$J$1,rptDeteccionMensual!$E$7:$E$9914,'Casos presuntivos '!$G22)</f>
        <v>0</v>
      </c>
      <c r="Q22" s="42">
        <f>SUMIFS(rptDeteccionMensual!$T$7:$T$9914,rptDeteccionMensual!$L$7:$L$9914,'Casos presuntivos '!$J$1,rptDeteccionMensual!$E$7:$E$9914,'Casos presuntivos '!$G22)</f>
        <v>0</v>
      </c>
      <c r="R22" s="42">
        <f>SUMIFS(rptDeteccionMensual!$U$7:$U$9914,rptDeteccionMensual!$L$7:$L$9914,'Casos presuntivos '!$J$1,rptDeteccionMensual!$E$7:$E$9914,'Casos presuntivos '!$G22)</f>
        <v>0</v>
      </c>
      <c r="S22" s="42">
        <f>SUMIFS(rptDeteccionMensual!$V$7:$V$9914,rptDeteccionMensual!$L$7:$L$9914,'Casos presuntivos '!$J$1,rptDeteccionMensual!$E$7:$E$9914,'Casos presuntivos '!$G22)</f>
        <v>0</v>
      </c>
      <c r="T22" s="42">
        <f>SUMIFS(rptDeteccionMensual!$W$7:$W$9914,rptDeteccionMensual!$L$7:$L$9914,'Casos presuntivos '!$J$1,rptDeteccionMensual!$E$7:$E$9914,'Casos presuntivos '!$G22)</f>
        <v>0</v>
      </c>
      <c r="U22" s="58">
        <f>SUMIFS(rptDeteccionMensual!$X$7:$X$9914,rptDeteccionMensual!$L$7:$L$9914,'Casos presuntivos '!$J$1,rptDeteccionMensual!$E$7:$E$9914,'Casos presuntivos '!$G22)</f>
        <v>0</v>
      </c>
      <c r="V22" s="61">
        <f t="shared" si="3"/>
        <v>0</v>
      </c>
      <c r="W22" s="42">
        <f>SUMIFS(rptDeteccionMensual!$M$7:$M$9914,rptDeteccionMensual!$L$7:$L$9914,'Casos presuntivos '!$W$1,rptDeteccionMensual!$E$7:$E$9914,'Casos presuntivos '!$G22)</f>
        <v>0</v>
      </c>
      <c r="X22" s="42">
        <f>SUMIFS(rptDeteccionMensual!$N$7:$N$9914,rptDeteccionMensual!$L$7:$L$9914,'Casos presuntivos '!$W$1,rptDeteccionMensual!$E$7:$E$9914,'Casos presuntivos '!$G22)</f>
        <v>0</v>
      </c>
      <c r="Y22" s="42">
        <f>SUMIFS(rptDeteccionMensual!$O$7:$O$9914,rptDeteccionMensual!$L$7:$L$9914,'Casos presuntivos '!$W$1,rptDeteccionMensual!$E$7:$E$9914,'Casos presuntivos '!$G22)</f>
        <v>0</v>
      </c>
      <c r="Z22" s="42">
        <f>SUMIFS(rptDeteccionMensual!$P$7:$P$9914,rptDeteccionMensual!$L$7:$L$9914,'Casos presuntivos '!$W$1,rptDeteccionMensual!$E$7:$E$9914,'Casos presuntivos '!$G22)</f>
        <v>0</v>
      </c>
      <c r="AA22" s="42">
        <f>SUMIFS(rptDeteccionMensual!$Q$7:$Q$9914,rptDeteccionMensual!$L$7:$L$9914,'Casos presuntivos '!$W$1,rptDeteccionMensual!$E$7:$E$9914,'Casos presuntivos '!$G22)</f>
        <v>0</v>
      </c>
      <c r="AB22" s="42">
        <f>SUMIFS(rptDeteccionMensual!$R$7:$R$9914,rptDeteccionMensual!$L$7:$L$9914,'Casos presuntivos '!$W$1,rptDeteccionMensual!$E$7:$E$9914,'Casos presuntivos '!$G22)</f>
        <v>0</v>
      </c>
      <c r="AC22" s="42">
        <f>SUMIFS(rptDeteccionMensual!$S$7:$S$9914,rptDeteccionMensual!$L$7:$L$9914,'Casos presuntivos '!$W$1,rptDeteccionMensual!$E$7:$E$9914,'Casos presuntivos '!$G22)</f>
        <v>0</v>
      </c>
      <c r="AD22" s="42">
        <f>SUMIFS(rptDeteccionMensual!$T$7:$T$9914,rptDeteccionMensual!$L$7:$L$9914,'Casos presuntivos '!$W$1,rptDeteccionMensual!$E$7:$E$9914,'Casos presuntivos '!$G22)</f>
        <v>0</v>
      </c>
      <c r="AE22" s="42">
        <f>SUMIFS(rptDeteccionMensual!$U$7:$U$9914,rptDeteccionMensual!$L$7:$L$9914,'Casos presuntivos '!$W$1,rptDeteccionMensual!$E$7:$E$9914,'Casos presuntivos '!$G22)</f>
        <v>0</v>
      </c>
      <c r="AF22" s="42">
        <f>SUMIFS(rptDeteccionMensual!$V$7:$V$9914,rptDeteccionMensual!$L$7:$L$9914,'Casos presuntivos '!$W$1,rptDeteccionMensual!$E$7:$E$9914,'Casos presuntivos '!$G22)</f>
        <v>0</v>
      </c>
      <c r="AG22" s="42">
        <f>SUMIFS(rptDeteccionMensual!$W$7:$W$9914,rptDeteccionMensual!$L$7:$L$9914,'Casos presuntivos '!W$1,rptDeteccionMensual!$E$7:$E$9914,'Casos presuntivos '!$G22)</f>
        <v>0</v>
      </c>
      <c r="AH22" s="42">
        <f>SUMIFS(rptDeteccionMensual!$X$7:$X$9914,rptDeteccionMensual!$L$7:$L$9914,'Casos presuntivos '!$W$1,rptDeteccionMensual!$E$7:$E$9914,'Casos presuntivos 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SUMIFS(rptDeteccionMensual!$M$7:$M$9914,rptDeteccionMensual!$L$7:$L$9914,'Casos presuntivos '!$J$1,rptDeteccionMensual!$E$7:$E$9914,'Casos presuntivos '!$G23)</f>
        <v>0</v>
      </c>
      <c r="K23" s="42">
        <f>SUMIFS(rptDeteccionMensual!$N$7:$N$9914,rptDeteccionMensual!$L$7:$L$9914,'Casos presuntivos '!$J$1,rptDeteccionMensual!$E$7:$E$9914,'Casos presuntivos '!$G23)</f>
        <v>0</v>
      </c>
      <c r="L23" s="42">
        <f>SUMIFS(rptDeteccionMensual!$O$7:$O$9914,rptDeteccionMensual!$L$7:$L$9914,'Casos presuntivos '!$J$1,rptDeteccionMensual!$E$7:$E$9914,'Casos presuntivos '!$G23)</f>
        <v>0</v>
      </c>
      <c r="M23" s="42">
        <f>SUMIFS(rptDeteccionMensual!$P$7:$P$9914,rptDeteccionMensual!$L$7:$L$9914,'Casos presuntivos '!$J$1,rptDeteccionMensual!$E$7:$E$9914,'Casos presuntivos '!$G23)</f>
        <v>0</v>
      </c>
      <c r="N23" s="42">
        <f>SUMIFS(rptDeteccionMensual!$Q$7:$Q$9914,rptDeteccionMensual!$L$7:$L$9914,'Casos presuntivos '!$J$1,rptDeteccionMensual!$E$7:$E$9914,'Casos presuntivos '!$G23)</f>
        <v>0</v>
      </c>
      <c r="O23" s="42">
        <f>SUMIFS(rptDeteccionMensual!$R$7:$R$9914,rptDeteccionMensual!$L$7:$L$9914,'Casos presuntivos '!$J$1,rptDeteccionMensual!$E$7:$E$9914,'Casos presuntivos '!$G23)</f>
        <v>0</v>
      </c>
      <c r="P23" s="42">
        <f>SUMIFS(rptDeteccionMensual!$S$7:$S$9914,rptDeteccionMensual!$L$7:$L$9914,'Casos presuntivos '!$J$1,rptDeteccionMensual!$E$7:$E$9914,'Casos presuntivos '!$G23)</f>
        <v>0</v>
      </c>
      <c r="Q23" s="42">
        <f>SUMIFS(rptDeteccionMensual!$T$7:$T$9914,rptDeteccionMensual!$L$7:$L$9914,'Casos presuntivos '!$J$1,rptDeteccionMensual!$E$7:$E$9914,'Casos presuntivos '!$G23)</f>
        <v>0</v>
      </c>
      <c r="R23" s="42">
        <f>SUMIFS(rptDeteccionMensual!$U$7:$U$9914,rptDeteccionMensual!$L$7:$L$9914,'Casos presuntivos '!$J$1,rptDeteccionMensual!$E$7:$E$9914,'Casos presuntivos '!$G23)</f>
        <v>0</v>
      </c>
      <c r="S23" s="42">
        <f>SUMIFS(rptDeteccionMensual!$V$7:$V$9914,rptDeteccionMensual!$L$7:$L$9914,'Casos presuntivos '!$J$1,rptDeteccionMensual!$E$7:$E$9914,'Casos presuntivos '!$G23)</f>
        <v>0</v>
      </c>
      <c r="T23" s="42">
        <f>SUMIFS(rptDeteccionMensual!$W$7:$W$9914,rptDeteccionMensual!$L$7:$L$9914,'Casos presuntivos '!$J$1,rptDeteccionMensual!$E$7:$E$9914,'Casos presuntivos '!$G23)</f>
        <v>0</v>
      </c>
      <c r="U23" s="58">
        <f>SUMIFS(rptDeteccionMensual!$X$7:$X$9914,rptDeteccionMensual!$L$7:$L$9914,'Casos presuntivos '!$J$1,rptDeteccionMensual!$E$7:$E$9914,'Casos presuntivos '!$G23)</f>
        <v>0</v>
      </c>
      <c r="V23" s="61">
        <f t="shared" si="3"/>
        <v>0</v>
      </c>
      <c r="W23" s="42">
        <f>SUMIFS(rptDeteccionMensual!$M$7:$M$9914,rptDeteccionMensual!$L$7:$L$9914,'Casos presuntivos '!$W$1,rptDeteccionMensual!$E$7:$E$9914,'Casos presuntivos '!$G23)</f>
        <v>0</v>
      </c>
      <c r="X23" s="42">
        <f>SUMIFS(rptDeteccionMensual!$N$7:$N$9914,rptDeteccionMensual!$L$7:$L$9914,'Casos presuntivos '!$W$1,rptDeteccionMensual!$E$7:$E$9914,'Casos presuntivos '!$G23)</f>
        <v>0</v>
      </c>
      <c r="Y23" s="42">
        <f>SUMIFS(rptDeteccionMensual!$O$7:$O$9914,rptDeteccionMensual!$L$7:$L$9914,'Casos presuntivos '!$W$1,rptDeteccionMensual!$E$7:$E$9914,'Casos presuntivos '!$G23)</f>
        <v>0</v>
      </c>
      <c r="Z23" s="42">
        <f>SUMIFS(rptDeteccionMensual!$P$7:$P$9914,rptDeteccionMensual!$L$7:$L$9914,'Casos presuntivos '!$W$1,rptDeteccionMensual!$E$7:$E$9914,'Casos presuntivos '!$G23)</f>
        <v>0</v>
      </c>
      <c r="AA23" s="42">
        <f>SUMIFS(rptDeteccionMensual!$Q$7:$Q$9914,rptDeteccionMensual!$L$7:$L$9914,'Casos presuntivos '!$W$1,rptDeteccionMensual!$E$7:$E$9914,'Casos presuntivos '!$G23)</f>
        <v>0</v>
      </c>
      <c r="AB23" s="42">
        <f>SUMIFS(rptDeteccionMensual!$R$7:$R$9914,rptDeteccionMensual!$L$7:$L$9914,'Casos presuntivos '!$W$1,rptDeteccionMensual!$E$7:$E$9914,'Casos presuntivos '!$G23)</f>
        <v>0</v>
      </c>
      <c r="AC23" s="42">
        <f>SUMIFS(rptDeteccionMensual!$S$7:$S$9914,rptDeteccionMensual!$L$7:$L$9914,'Casos presuntivos '!$W$1,rptDeteccionMensual!$E$7:$E$9914,'Casos presuntivos '!$G23)</f>
        <v>0</v>
      </c>
      <c r="AD23" s="42">
        <f>SUMIFS(rptDeteccionMensual!$T$7:$T$9914,rptDeteccionMensual!$L$7:$L$9914,'Casos presuntivos '!$W$1,rptDeteccionMensual!$E$7:$E$9914,'Casos presuntivos '!$G23)</f>
        <v>0</v>
      </c>
      <c r="AE23" s="42">
        <f>SUMIFS(rptDeteccionMensual!$U$7:$U$9914,rptDeteccionMensual!$L$7:$L$9914,'Casos presuntivos '!$W$1,rptDeteccionMensual!$E$7:$E$9914,'Casos presuntivos '!$G23)</f>
        <v>0</v>
      </c>
      <c r="AF23" s="42">
        <f>SUMIFS(rptDeteccionMensual!$V$7:$V$9914,rptDeteccionMensual!$L$7:$L$9914,'Casos presuntivos '!$W$1,rptDeteccionMensual!$E$7:$E$9914,'Casos presuntivos '!$G23)</f>
        <v>0</v>
      </c>
      <c r="AG23" s="42">
        <f>SUMIFS(rptDeteccionMensual!$W$7:$W$9914,rptDeteccionMensual!$L$7:$L$9914,'Casos presuntivos '!W$1,rptDeteccionMensual!$E$7:$E$9914,'Casos presuntivos '!$G23)</f>
        <v>0</v>
      </c>
      <c r="AH23" s="42">
        <f>SUMIFS(rptDeteccionMensual!$X$7:$X$9914,rptDeteccionMensual!$L$7:$L$9914,'Casos presuntivos '!$W$1,rptDeteccionMensual!$E$7:$E$9914,'Casos presuntivos 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SUMIFS(rptDeteccionMensual!$M$7:$M$9914,rptDeteccionMensual!$L$7:$L$9914,'Casos presuntivos '!$J$1,rptDeteccionMensual!$E$7:$E$9914,'Casos presuntivos '!$G24)</f>
        <v>0</v>
      </c>
      <c r="K24" s="42">
        <f>SUMIFS(rptDeteccionMensual!$N$7:$N$9914,rptDeteccionMensual!$L$7:$L$9914,'Casos presuntivos '!$J$1,rptDeteccionMensual!$E$7:$E$9914,'Casos presuntivos '!$G24)</f>
        <v>0</v>
      </c>
      <c r="L24" s="42">
        <f>SUMIFS(rptDeteccionMensual!$O$7:$O$9914,rptDeteccionMensual!$L$7:$L$9914,'Casos presuntivos '!$J$1,rptDeteccionMensual!$E$7:$E$9914,'Casos presuntivos '!$G24)</f>
        <v>0</v>
      </c>
      <c r="M24" s="42">
        <f>SUMIFS(rptDeteccionMensual!$P$7:$P$9914,rptDeteccionMensual!$L$7:$L$9914,'Casos presuntivos '!$J$1,rptDeteccionMensual!$E$7:$E$9914,'Casos presuntivos '!$G24)</f>
        <v>0</v>
      </c>
      <c r="N24" s="42">
        <f>SUMIFS(rptDeteccionMensual!$Q$7:$Q$9914,rptDeteccionMensual!$L$7:$L$9914,'Casos presuntivos '!$J$1,rptDeteccionMensual!$E$7:$E$9914,'Casos presuntivos '!$G24)</f>
        <v>0</v>
      </c>
      <c r="O24" s="42">
        <f>SUMIFS(rptDeteccionMensual!$R$7:$R$9914,rptDeteccionMensual!$L$7:$L$9914,'Casos presuntivos '!$J$1,rptDeteccionMensual!$E$7:$E$9914,'Casos presuntivos '!$G24)</f>
        <v>0</v>
      </c>
      <c r="P24" s="42">
        <f>SUMIFS(rptDeteccionMensual!$S$7:$S$9914,rptDeteccionMensual!$L$7:$L$9914,'Casos presuntivos '!$J$1,rptDeteccionMensual!$E$7:$E$9914,'Casos presuntivos '!$G24)</f>
        <v>0</v>
      </c>
      <c r="Q24" s="42">
        <f>SUMIFS(rptDeteccionMensual!$T$7:$T$9914,rptDeteccionMensual!$L$7:$L$9914,'Casos presuntivos '!$J$1,rptDeteccionMensual!$E$7:$E$9914,'Casos presuntivos '!$G24)</f>
        <v>0</v>
      </c>
      <c r="R24" s="42">
        <f>SUMIFS(rptDeteccionMensual!$U$7:$U$9914,rptDeteccionMensual!$L$7:$L$9914,'Casos presuntivos '!$J$1,rptDeteccionMensual!$E$7:$E$9914,'Casos presuntivos '!$G24)</f>
        <v>0</v>
      </c>
      <c r="S24" s="42">
        <f>SUMIFS(rptDeteccionMensual!$V$7:$V$9914,rptDeteccionMensual!$L$7:$L$9914,'Casos presuntivos '!$J$1,rptDeteccionMensual!$E$7:$E$9914,'Casos presuntivos '!$G24)</f>
        <v>0</v>
      </c>
      <c r="T24" s="42">
        <f>SUMIFS(rptDeteccionMensual!$W$7:$W$9914,rptDeteccionMensual!$L$7:$L$9914,'Casos presuntivos '!$J$1,rptDeteccionMensual!$E$7:$E$9914,'Casos presuntivos '!$G24)</f>
        <v>0</v>
      </c>
      <c r="U24" s="58">
        <f>SUMIFS(rptDeteccionMensual!$X$7:$X$9914,rptDeteccionMensual!$L$7:$L$9914,'Casos presuntivos '!$J$1,rptDeteccionMensual!$E$7:$E$9914,'Casos presuntivos '!$G24)</f>
        <v>0</v>
      </c>
      <c r="V24" s="61">
        <f t="shared" si="3"/>
        <v>0</v>
      </c>
      <c r="W24" s="42">
        <f>SUMIFS(rptDeteccionMensual!$M$7:$M$9914,rptDeteccionMensual!$L$7:$L$9914,'Casos presuntivos '!$W$1,rptDeteccionMensual!$E$7:$E$9914,'Casos presuntivos '!$G24)</f>
        <v>0</v>
      </c>
      <c r="X24" s="42">
        <f>SUMIFS(rptDeteccionMensual!$N$7:$N$9914,rptDeteccionMensual!$L$7:$L$9914,'Casos presuntivos '!$W$1,rptDeteccionMensual!$E$7:$E$9914,'Casos presuntivos '!$G24)</f>
        <v>0</v>
      </c>
      <c r="Y24" s="42">
        <f>SUMIFS(rptDeteccionMensual!$O$7:$O$9914,rptDeteccionMensual!$L$7:$L$9914,'Casos presuntivos '!$W$1,rptDeteccionMensual!$E$7:$E$9914,'Casos presuntivos '!$G24)</f>
        <v>0</v>
      </c>
      <c r="Z24" s="42">
        <f>SUMIFS(rptDeteccionMensual!$P$7:$P$9914,rptDeteccionMensual!$L$7:$L$9914,'Casos presuntivos '!$W$1,rptDeteccionMensual!$E$7:$E$9914,'Casos presuntivos '!$G24)</f>
        <v>0</v>
      </c>
      <c r="AA24" s="42">
        <f>SUMIFS(rptDeteccionMensual!$Q$7:$Q$9914,rptDeteccionMensual!$L$7:$L$9914,'Casos presuntivos '!$W$1,rptDeteccionMensual!$E$7:$E$9914,'Casos presuntivos '!$G24)</f>
        <v>0</v>
      </c>
      <c r="AB24" s="42">
        <f>SUMIFS(rptDeteccionMensual!$R$7:$R$9914,rptDeteccionMensual!$L$7:$L$9914,'Casos presuntivos '!$W$1,rptDeteccionMensual!$E$7:$E$9914,'Casos presuntivos '!$G24)</f>
        <v>0</v>
      </c>
      <c r="AC24" s="42">
        <f>SUMIFS(rptDeteccionMensual!$S$7:$S$9914,rptDeteccionMensual!$L$7:$L$9914,'Casos presuntivos '!$W$1,rptDeteccionMensual!$E$7:$E$9914,'Casos presuntivos '!$G24)</f>
        <v>0</v>
      </c>
      <c r="AD24" s="42">
        <f>SUMIFS(rptDeteccionMensual!$T$7:$T$9914,rptDeteccionMensual!$L$7:$L$9914,'Casos presuntivos '!$W$1,rptDeteccionMensual!$E$7:$E$9914,'Casos presuntivos '!$G24)</f>
        <v>0</v>
      </c>
      <c r="AE24" s="42">
        <f>SUMIFS(rptDeteccionMensual!$U$7:$U$9914,rptDeteccionMensual!$L$7:$L$9914,'Casos presuntivos '!$W$1,rptDeteccionMensual!$E$7:$E$9914,'Casos presuntivos '!$G24)</f>
        <v>0</v>
      </c>
      <c r="AF24" s="42">
        <f>SUMIFS(rptDeteccionMensual!$V$7:$V$9914,rptDeteccionMensual!$L$7:$L$9914,'Casos presuntivos '!$W$1,rptDeteccionMensual!$E$7:$E$9914,'Casos presuntivos '!$G24)</f>
        <v>0</v>
      </c>
      <c r="AG24" s="42">
        <f>SUMIFS(rptDeteccionMensual!$W$7:$W$9914,rptDeteccionMensual!$L$7:$L$9914,'Casos presuntivos '!W$1,rptDeteccionMensual!$E$7:$E$9914,'Casos presuntivos '!$G24)</f>
        <v>0</v>
      </c>
      <c r="AH24" s="42">
        <f>SUMIFS(rptDeteccionMensual!$X$7:$X$9914,rptDeteccionMensual!$L$7:$L$9914,'Casos presuntivos '!$W$1,rptDeteccionMensual!$E$7:$E$9914,'Casos presuntivos 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SUMIFS(rptDeteccionMensual!$M$7:$M$9914,rptDeteccionMensual!$L$7:$L$9914,'Casos presuntivos '!$J$1,rptDeteccionMensual!$E$7:$E$9914,'Casos presuntivos '!$G25)</f>
        <v>0</v>
      </c>
      <c r="K25" s="42">
        <f>SUMIFS(rptDeteccionMensual!$N$7:$N$9914,rptDeteccionMensual!$L$7:$L$9914,'Casos presuntivos '!$J$1,rptDeteccionMensual!$E$7:$E$9914,'Casos presuntivos '!$G25)</f>
        <v>0</v>
      </c>
      <c r="L25" s="42">
        <f>SUMIFS(rptDeteccionMensual!$O$7:$O$9914,rptDeteccionMensual!$L$7:$L$9914,'Casos presuntivos '!$J$1,rptDeteccionMensual!$E$7:$E$9914,'Casos presuntivos '!$G25)</f>
        <v>0</v>
      </c>
      <c r="M25" s="42">
        <f>SUMIFS(rptDeteccionMensual!$P$7:$P$9914,rptDeteccionMensual!$L$7:$L$9914,'Casos presuntivos '!$J$1,rptDeteccionMensual!$E$7:$E$9914,'Casos presuntivos '!$G25)</f>
        <v>0</v>
      </c>
      <c r="N25" s="42">
        <f>SUMIFS(rptDeteccionMensual!$Q$7:$Q$9914,rptDeteccionMensual!$L$7:$L$9914,'Casos presuntivos '!$J$1,rptDeteccionMensual!$E$7:$E$9914,'Casos presuntivos '!$G25)</f>
        <v>0</v>
      </c>
      <c r="O25" s="42">
        <f>SUMIFS(rptDeteccionMensual!$R$7:$R$9914,rptDeteccionMensual!$L$7:$L$9914,'Casos presuntivos '!$J$1,rptDeteccionMensual!$E$7:$E$9914,'Casos presuntivos '!$G25)</f>
        <v>0</v>
      </c>
      <c r="P25" s="42">
        <f>SUMIFS(rptDeteccionMensual!$S$7:$S$9914,rptDeteccionMensual!$L$7:$L$9914,'Casos presuntivos '!$J$1,rptDeteccionMensual!$E$7:$E$9914,'Casos presuntivos '!$G25)</f>
        <v>0</v>
      </c>
      <c r="Q25" s="42">
        <f>SUMIFS(rptDeteccionMensual!$T$7:$T$9914,rptDeteccionMensual!$L$7:$L$9914,'Casos presuntivos '!$J$1,rptDeteccionMensual!$E$7:$E$9914,'Casos presuntivos '!$G25)</f>
        <v>0</v>
      </c>
      <c r="R25" s="42">
        <f>SUMIFS(rptDeteccionMensual!$U$7:$U$9914,rptDeteccionMensual!$L$7:$L$9914,'Casos presuntivos '!$J$1,rptDeteccionMensual!$E$7:$E$9914,'Casos presuntivos '!$G25)</f>
        <v>0</v>
      </c>
      <c r="S25" s="42">
        <f>SUMIFS(rptDeteccionMensual!$V$7:$V$9914,rptDeteccionMensual!$L$7:$L$9914,'Casos presuntivos '!$J$1,rptDeteccionMensual!$E$7:$E$9914,'Casos presuntivos '!$G25)</f>
        <v>0</v>
      </c>
      <c r="T25" s="42">
        <f>SUMIFS(rptDeteccionMensual!$W$7:$W$9914,rptDeteccionMensual!$L$7:$L$9914,'Casos presuntivos '!$J$1,rptDeteccionMensual!$E$7:$E$9914,'Casos presuntivos '!$G25)</f>
        <v>0</v>
      </c>
      <c r="U25" s="58">
        <f>SUMIFS(rptDeteccionMensual!$X$7:$X$9914,rptDeteccionMensual!$L$7:$L$9914,'Casos presuntivos '!$J$1,rptDeteccionMensual!$E$7:$E$9914,'Casos presuntivos '!$G25)</f>
        <v>0</v>
      </c>
      <c r="V25" s="61">
        <f t="shared" si="3"/>
        <v>0</v>
      </c>
      <c r="W25" s="42">
        <f>SUMIFS(rptDeteccionMensual!$M$7:$M$9914,rptDeteccionMensual!$L$7:$L$9914,'Casos presuntivos '!$W$1,rptDeteccionMensual!$E$7:$E$9914,'Casos presuntivos '!$G25)</f>
        <v>0</v>
      </c>
      <c r="X25" s="42">
        <f>SUMIFS(rptDeteccionMensual!$N$7:$N$9914,rptDeteccionMensual!$L$7:$L$9914,'Casos presuntivos '!$W$1,rptDeteccionMensual!$E$7:$E$9914,'Casos presuntivos '!$G25)</f>
        <v>0</v>
      </c>
      <c r="Y25" s="42">
        <f>SUMIFS(rptDeteccionMensual!$O$7:$O$9914,rptDeteccionMensual!$L$7:$L$9914,'Casos presuntivos '!$W$1,rptDeteccionMensual!$E$7:$E$9914,'Casos presuntivos '!$G25)</f>
        <v>0</v>
      </c>
      <c r="Z25" s="42">
        <f>SUMIFS(rptDeteccionMensual!$P$7:$P$9914,rptDeteccionMensual!$L$7:$L$9914,'Casos presuntivos '!$W$1,rptDeteccionMensual!$E$7:$E$9914,'Casos presuntivos '!$G25)</f>
        <v>0</v>
      </c>
      <c r="AA25" s="42">
        <f>SUMIFS(rptDeteccionMensual!$Q$7:$Q$9914,rptDeteccionMensual!$L$7:$L$9914,'Casos presuntivos '!$W$1,rptDeteccionMensual!$E$7:$E$9914,'Casos presuntivos '!$G25)</f>
        <v>0</v>
      </c>
      <c r="AB25" s="42">
        <f>SUMIFS(rptDeteccionMensual!$R$7:$R$9914,rptDeteccionMensual!$L$7:$L$9914,'Casos presuntivos '!$W$1,rptDeteccionMensual!$E$7:$E$9914,'Casos presuntivos '!$G25)</f>
        <v>0</v>
      </c>
      <c r="AC25" s="42">
        <f>SUMIFS(rptDeteccionMensual!$S$7:$S$9914,rptDeteccionMensual!$L$7:$L$9914,'Casos presuntivos '!$W$1,rptDeteccionMensual!$E$7:$E$9914,'Casos presuntivos '!$G25)</f>
        <v>0</v>
      </c>
      <c r="AD25" s="42">
        <f>SUMIFS(rptDeteccionMensual!$T$7:$T$9914,rptDeteccionMensual!$L$7:$L$9914,'Casos presuntivos '!$W$1,rptDeteccionMensual!$E$7:$E$9914,'Casos presuntivos '!$G25)</f>
        <v>0</v>
      </c>
      <c r="AE25" s="42">
        <f>SUMIFS(rptDeteccionMensual!$U$7:$U$9914,rptDeteccionMensual!$L$7:$L$9914,'Casos presuntivos '!$W$1,rptDeteccionMensual!$E$7:$E$9914,'Casos presuntivos '!$G25)</f>
        <v>0</v>
      </c>
      <c r="AF25" s="42">
        <f>SUMIFS(rptDeteccionMensual!$V$7:$V$9914,rptDeteccionMensual!$L$7:$L$9914,'Casos presuntivos '!$W$1,rptDeteccionMensual!$E$7:$E$9914,'Casos presuntivos '!$G25)</f>
        <v>0</v>
      </c>
      <c r="AG25" s="42">
        <f>SUMIFS(rptDeteccionMensual!$W$7:$W$9914,rptDeteccionMensual!$L$7:$L$9914,'Casos presuntivos '!W$1,rptDeteccionMensual!$E$7:$E$9914,'Casos presuntivos '!$G25)</f>
        <v>0</v>
      </c>
      <c r="AH25" s="42">
        <f>SUMIFS(rptDeteccionMensual!$X$7:$X$9914,rptDeteccionMensual!$L$7:$L$9914,'Casos presuntivos '!$W$1,rptDeteccionMensual!$E$7:$E$9914,'Casos presuntivos '!$G25)</f>
        <v>0</v>
      </c>
      <c r="AI25" s="61">
        <f t="shared" si="4"/>
        <v>0</v>
      </c>
      <c r="AJ25" s="43">
        <f t="shared" si="2"/>
        <v>0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SUMIFS(rptDeteccionMensual!$M$7:$M$9914,rptDeteccionMensual!$L$7:$L$9914,'Casos presuntivos '!$J$1,rptDeteccionMensual!$E$7:$E$9914,'Casos presuntivos '!$G26)</f>
        <v>0</v>
      </c>
      <c r="K26" s="42">
        <f>SUMIFS(rptDeteccionMensual!$N$7:$N$9914,rptDeteccionMensual!$L$7:$L$9914,'Casos presuntivos '!$J$1,rptDeteccionMensual!$E$7:$E$9914,'Casos presuntivos '!$G26)</f>
        <v>0</v>
      </c>
      <c r="L26" s="42">
        <f>SUMIFS(rptDeteccionMensual!$O$7:$O$9914,rptDeteccionMensual!$L$7:$L$9914,'Casos presuntivos '!$J$1,rptDeteccionMensual!$E$7:$E$9914,'Casos presuntivos '!$G26)</f>
        <v>0</v>
      </c>
      <c r="M26" s="42">
        <f>SUMIFS(rptDeteccionMensual!$P$7:$P$9914,rptDeteccionMensual!$L$7:$L$9914,'Casos presuntivos '!$J$1,rptDeteccionMensual!$E$7:$E$9914,'Casos presuntivos '!$G26)</f>
        <v>0</v>
      </c>
      <c r="N26" s="42">
        <f>SUMIFS(rptDeteccionMensual!$Q$7:$Q$9914,rptDeteccionMensual!$L$7:$L$9914,'Casos presuntivos '!$J$1,rptDeteccionMensual!$E$7:$E$9914,'Casos presuntivos '!$G26)</f>
        <v>0</v>
      </c>
      <c r="O26" s="42">
        <f>SUMIFS(rptDeteccionMensual!$R$7:$R$9914,rptDeteccionMensual!$L$7:$L$9914,'Casos presuntivos '!$J$1,rptDeteccionMensual!$E$7:$E$9914,'Casos presuntivos '!$G26)</f>
        <v>0</v>
      </c>
      <c r="P26" s="42">
        <f>SUMIFS(rptDeteccionMensual!$S$7:$S$9914,rptDeteccionMensual!$L$7:$L$9914,'Casos presuntivos '!$J$1,rptDeteccionMensual!$E$7:$E$9914,'Casos presuntivos '!$G26)</f>
        <v>0</v>
      </c>
      <c r="Q26" s="42">
        <f>SUMIFS(rptDeteccionMensual!$T$7:$T$9914,rptDeteccionMensual!$L$7:$L$9914,'Casos presuntivos '!$J$1,rptDeteccionMensual!$E$7:$E$9914,'Casos presuntivos '!$G26)</f>
        <v>0</v>
      </c>
      <c r="R26" s="42">
        <f>SUMIFS(rptDeteccionMensual!$U$7:$U$9914,rptDeteccionMensual!$L$7:$L$9914,'Casos presuntivos '!$J$1,rptDeteccionMensual!$E$7:$E$9914,'Casos presuntivos '!$G26)</f>
        <v>0</v>
      </c>
      <c r="S26" s="42">
        <f>SUMIFS(rptDeteccionMensual!$V$7:$V$9914,rptDeteccionMensual!$L$7:$L$9914,'Casos presuntivos '!$J$1,rptDeteccionMensual!$E$7:$E$9914,'Casos presuntivos '!$G26)</f>
        <v>0</v>
      </c>
      <c r="T26" s="42">
        <f>SUMIFS(rptDeteccionMensual!$W$7:$W$9914,rptDeteccionMensual!$L$7:$L$9914,'Casos presuntivos '!$J$1,rptDeteccionMensual!$E$7:$E$9914,'Casos presuntivos '!$G26)</f>
        <v>0</v>
      </c>
      <c r="U26" s="58">
        <f>SUMIFS(rptDeteccionMensual!$X$7:$X$9914,rptDeteccionMensual!$L$7:$L$9914,'Casos presuntivos '!$J$1,rptDeteccionMensual!$E$7:$E$9914,'Casos presuntivos '!$G26)</f>
        <v>0</v>
      </c>
      <c r="V26" s="61">
        <f t="shared" si="3"/>
        <v>0</v>
      </c>
      <c r="W26" s="42">
        <f>SUMIFS(rptDeteccionMensual!$M$7:$M$9914,rptDeteccionMensual!$L$7:$L$9914,'Casos presuntivos '!$W$1,rptDeteccionMensual!$E$7:$E$9914,'Casos presuntivos '!$G26)</f>
        <v>0</v>
      </c>
      <c r="X26" s="42">
        <f>SUMIFS(rptDeteccionMensual!$N$7:$N$9914,rptDeteccionMensual!$L$7:$L$9914,'Casos presuntivos '!$W$1,rptDeteccionMensual!$E$7:$E$9914,'Casos presuntivos '!$G26)</f>
        <v>0</v>
      </c>
      <c r="Y26" s="42">
        <f>SUMIFS(rptDeteccionMensual!$O$7:$O$9914,rptDeteccionMensual!$L$7:$L$9914,'Casos presuntivos '!$W$1,rptDeteccionMensual!$E$7:$E$9914,'Casos presuntivos '!$G26)</f>
        <v>0</v>
      </c>
      <c r="Z26" s="42">
        <f>SUMIFS(rptDeteccionMensual!$P$7:$P$9914,rptDeteccionMensual!$L$7:$L$9914,'Casos presuntivos '!$W$1,rptDeteccionMensual!$E$7:$E$9914,'Casos presuntivos '!$G26)</f>
        <v>0</v>
      </c>
      <c r="AA26" s="42">
        <f>SUMIFS(rptDeteccionMensual!$Q$7:$Q$9914,rptDeteccionMensual!$L$7:$L$9914,'Casos presuntivos '!$W$1,rptDeteccionMensual!$E$7:$E$9914,'Casos presuntivos '!$G26)</f>
        <v>0</v>
      </c>
      <c r="AB26" s="42">
        <f>SUMIFS(rptDeteccionMensual!$R$7:$R$9914,rptDeteccionMensual!$L$7:$L$9914,'Casos presuntivos '!$W$1,rptDeteccionMensual!$E$7:$E$9914,'Casos presuntivos '!$G26)</f>
        <v>0</v>
      </c>
      <c r="AC26" s="42">
        <f>SUMIFS(rptDeteccionMensual!$S$7:$S$9914,rptDeteccionMensual!$L$7:$L$9914,'Casos presuntivos '!$W$1,rptDeteccionMensual!$E$7:$E$9914,'Casos presuntivos '!$G26)</f>
        <v>0</v>
      </c>
      <c r="AD26" s="42">
        <f>SUMIFS(rptDeteccionMensual!$T$7:$T$9914,rptDeteccionMensual!$L$7:$L$9914,'Casos presuntivos '!$W$1,rptDeteccionMensual!$E$7:$E$9914,'Casos presuntivos '!$G26)</f>
        <v>0</v>
      </c>
      <c r="AE26" s="42">
        <f>SUMIFS(rptDeteccionMensual!$U$7:$U$9914,rptDeteccionMensual!$L$7:$L$9914,'Casos presuntivos '!$W$1,rptDeteccionMensual!$E$7:$E$9914,'Casos presuntivos '!$G26)</f>
        <v>0</v>
      </c>
      <c r="AF26" s="42">
        <f>SUMIFS(rptDeteccionMensual!$V$7:$V$9914,rptDeteccionMensual!$L$7:$L$9914,'Casos presuntivos '!$W$1,rptDeteccionMensual!$E$7:$E$9914,'Casos presuntivos '!$G26)</f>
        <v>0</v>
      </c>
      <c r="AG26" s="42">
        <f>SUMIFS(rptDeteccionMensual!$W$7:$W$9914,rptDeteccionMensual!$L$7:$L$9914,'Casos presuntivos '!W$1,rptDeteccionMensual!$E$7:$E$9914,'Casos presuntivos '!$G26)</f>
        <v>0</v>
      </c>
      <c r="AH26" s="42">
        <f>SUMIFS(rptDeteccionMensual!$X$7:$X$9914,rptDeteccionMensual!$L$7:$L$9914,'Casos presuntivos '!$W$1,rptDeteccionMensual!$E$7:$E$9914,'Casos presuntivos 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SUMIFS(rptDeteccionMensual!$M$7:$M$9914,rptDeteccionMensual!$L$7:$L$9914,'Casos presuntivos '!$J$1,rptDeteccionMensual!$E$7:$E$9914,'Casos presuntivos '!$G27)</f>
        <v>0</v>
      </c>
      <c r="K27" s="42">
        <f>SUMIFS(rptDeteccionMensual!$N$7:$N$9914,rptDeteccionMensual!$L$7:$L$9914,'Casos presuntivos '!$J$1,rptDeteccionMensual!$E$7:$E$9914,'Casos presuntivos '!$G27)</f>
        <v>0</v>
      </c>
      <c r="L27" s="42">
        <f>SUMIFS(rptDeteccionMensual!$O$7:$O$9914,rptDeteccionMensual!$L$7:$L$9914,'Casos presuntivos '!$J$1,rptDeteccionMensual!$E$7:$E$9914,'Casos presuntivos '!$G27)</f>
        <v>0</v>
      </c>
      <c r="M27" s="42">
        <f>SUMIFS(rptDeteccionMensual!$P$7:$P$9914,rptDeteccionMensual!$L$7:$L$9914,'Casos presuntivos '!$J$1,rptDeteccionMensual!$E$7:$E$9914,'Casos presuntivos '!$G27)</f>
        <v>0</v>
      </c>
      <c r="N27" s="42">
        <f>SUMIFS(rptDeteccionMensual!$Q$7:$Q$9914,rptDeteccionMensual!$L$7:$L$9914,'Casos presuntivos '!$J$1,rptDeteccionMensual!$E$7:$E$9914,'Casos presuntivos '!$G27)</f>
        <v>0</v>
      </c>
      <c r="O27" s="42">
        <f>SUMIFS(rptDeteccionMensual!$R$7:$R$9914,rptDeteccionMensual!$L$7:$L$9914,'Casos presuntivos '!$J$1,rptDeteccionMensual!$E$7:$E$9914,'Casos presuntivos '!$G27)</f>
        <v>0</v>
      </c>
      <c r="P27" s="42">
        <f>SUMIFS(rptDeteccionMensual!$S$7:$S$9914,rptDeteccionMensual!$L$7:$L$9914,'Casos presuntivos '!$J$1,rptDeteccionMensual!$E$7:$E$9914,'Casos presuntivos '!$G27)</f>
        <v>0</v>
      </c>
      <c r="Q27" s="42">
        <f>SUMIFS(rptDeteccionMensual!$T$7:$T$9914,rptDeteccionMensual!$L$7:$L$9914,'Casos presuntivos '!$J$1,rptDeteccionMensual!$E$7:$E$9914,'Casos presuntivos '!$G27)</f>
        <v>0</v>
      </c>
      <c r="R27" s="42">
        <f>SUMIFS(rptDeteccionMensual!$U$7:$U$9914,rptDeteccionMensual!$L$7:$L$9914,'Casos presuntivos '!$J$1,rptDeteccionMensual!$E$7:$E$9914,'Casos presuntivos '!$G27)</f>
        <v>0</v>
      </c>
      <c r="S27" s="42">
        <f>SUMIFS(rptDeteccionMensual!$V$7:$V$9914,rptDeteccionMensual!$L$7:$L$9914,'Casos presuntivos '!$J$1,rptDeteccionMensual!$E$7:$E$9914,'Casos presuntivos '!$G27)</f>
        <v>0</v>
      </c>
      <c r="T27" s="42">
        <f>SUMIFS(rptDeteccionMensual!$W$7:$W$9914,rptDeteccionMensual!$L$7:$L$9914,'Casos presuntivos '!$J$1,rptDeteccionMensual!$E$7:$E$9914,'Casos presuntivos '!$G27)</f>
        <v>0</v>
      </c>
      <c r="U27" s="58">
        <f>SUMIFS(rptDeteccionMensual!$X$7:$X$9914,rptDeteccionMensual!$L$7:$L$9914,'Casos presuntivos '!$J$1,rptDeteccionMensual!$E$7:$E$9914,'Casos presuntivos '!$G27)</f>
        <v>0</v>
      </c>
      <c r="V27" s="61">
        <f t="shared" si="3"/>
        <v>0</v>
      </c>
      <c r="W27" s="42">
        <f>SUMIFS(rptDeteccionMensual!$M$7:$M$9914,rptDeteccionMensual!$L$7:$L$9914,'Casos presuntivos '!$W$1,rptDeteccionMensual!$E$7:$E$9914,'Casos presuntivos '!$G27)</f>
        <v>0</v>
      </c>
      <c r="X27" s="42">
        <f>SUMIFS(rptDeteccionMensual!$N$7:$N$9914,rptDeteccionMensual!$L$7:$L$9914,'Casos presuntivos '!$W$1,rptDeteccionMensual!$E$7:$E$9914,'Casos presuntivos '!$G27)</f>
        <v>0</v>
      </c>
      <c r="Y27" s="42">
        <f>SUMIFS(rptDeteccionMensual!$O$7:$O$9914,rptDeteccionMensual!$L$7:$L$9914,'Casos presuntivos '!$W$1,rptDeteccionMensual!$E$7:$E$9914,'Casos presuntivos '!$G27)</f>
        <v>0</v>
      </c>
      <c r="Z27" s="42">
        <f>SUMIFS(rptDeteccionMensual!$P$7:$P$9914,rptDeteccionMensual!$L$7:$L$9914,'Casos presuntivos '!$W$1,rptDeteccionMensual!$E$7:$E$9914,'Casos presuntivos '!$G27)</f>
        <v>0</v>
      </c>
      <c r="AA27" s="42">
        <f>SUMIFS(rptDeteccionMensual!$Q$7:$Q$9914,rptDeteccionMensual!$L$7:$L$9914,'Casos presuntivos '!$W$1,rptDeteccionMensual!$E$7:$E$9914,'Casos presuntivos '!$G27)</f>
        <v>0</v>
      </c>
      <c r="AB27" s="42">
        <f>SUMIFS(rptDeteccionMensual!$R$7:$R$9914,rptDeteccionMensual!$L$7:$L$9914,'Casos presuntivos '!$W$1,rptDeteccionMensual!$E$7:$E$9914,'Casos presuntivos '!$G27)</f>
        <v>0</v>
      </c>
      <c r="AC27" s="42">
        <f>SUMIFS(rptDeteccionMensual!$S$7:$S$9914,rptDeteccionMensual!$L$7:$L$9914,'Casos presuntivos '!$W$1,rptDeteccionMensual!$E$7:$E$9914,'Casos presuntivos '!$G27)</f>
        <v>0</v>
      </c>
      <c r="AD27" s="42">
        <f>SUMIFS(rptDeteccionMensual!$T$7:$T$9914,rptDeteccionMensual!$L$7:$L$9914,'Casos presuntivos '!$W$1,rptDeteccionMensual!$E$7:$E$9914,'Casos presuntivos '!$G27)</f>
        <v>0</v>
      </c>
      <c r="AE27" s="42">
        <f>SUMIFS(rptDeteccionMensual!$U$7:$U$9914,rptDeteccionMensual!$L$7:$L$9914,'Casos presuntivos '!$W$1,rptDeteccionMensual!$E$7:$E$9914,'Casos presuntivos '!$G27)</f>
        <v>0</v>
      </c>
      <c r="AF27" s="42">
        <f>SUMIFS(rptDeteccionMensual!$V$7:$V$9914,rptDeteccionMensual!$L$7:$L$9914,'Casos presuntivos '!$W$1,rptDeteccionMensual!$E$7:$E$9914,'Casos presuntivos '!$G27)</f>
        <v>0</v>
      </c>
      <c r="AG27" s="42">
        <f>SUMIFS(rptDeteccionMensual!$W$7:$W$9914,rptDeteccionMensual!$L$7:$L$9914,'Casos presuntivos '!W$1,rptDeteccionMensual!$E$7:$E$9914,'Casos presuntivos '!$G27)</f>
        <v>0</v>
      </c>
      <c r="AH27" s="42">
        <f>SUMIFS(rptDeteccionMensual!$X$7:$X$9914,rptDeteccionMensual!$L$7:$L$9914,'Casos presuntivos '!$W$1,rptDeteccionMensual!$E$7:$E$9914,'Casos presuntivos 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SUMIFS(rptDeteccionMensual!$M$7:$M$9914,rptDeteccionMensual!$L$7:$L$9914,'Casos presuntivos '!$J$1,rptDeteccionMensual!$E$7:$E$9914,'Casos presuntivos '!$G28)</f>
        <v>0</v>
      </c>
      <c r="K28" s="42">
        <f>SUMIFS(rptDeteccionMensual!$N$7:$N$9914,rptDeteccionMensual!$L$7:$L$9914,'Casos presuntivos '!$J$1,rptDeteccionMensual!$E$7:$E$9914,'Casos presuntivos '!$G28)</f>
        <v>0</v>
      </c>
      <c r="L28" s="42">
        <f>SUMIFS(rptDeteccionMensual!$O$7:$O$9914,rptDeteccionMensual!$L$7:$L$9914,'Casos presuntivos '!$J$1,rptDeteccionMensual!$E$7:$E$9914,'Casos presuntivos '!$G28)</f>
        <v>0</v>
      </c>
      <c r="M28" s="42">
        <f>SUMIFS(rptDeteccionMensual!$P$7:$P$9914,rptDeteccionMensual!$L$7:$L$9914,'Casos presuntivos '!$J$1,rptDeteccionMensual!$E$7:$E$9914,'Casos presuntivos '!$G28)</f>
        <v>0</v>
      </c>
      <c r="N28" s="42">
        <f>SUMIFS(rptDeteccionMensual!$Q$7:$Q$9914,rptDeteccionMensual!$L$7:$L$9914,'Casos presuntivos '!$J$1,rptDeteccionMensual!$E$7:$E$9914,'Casos presuntivos '!$G28)</f>
        <v>0</v>
      </c>
      <c r="O28" s="42">
        <f>SUMIFS(rptDeteccionMensual!$R$7:$R$9914,rptDeteccionMensual!$L$7:$L$9914,'Casos presuntivos '!$J$1,rptDeteccionMensual!$E$7:$E$9914,'Casos presuntivos '!$G28)</f>
        <v>0</v>
      </c>
      <c r="P28" s="42">
        <f>SUMIFS(rptDeteccionMensual!$S$7:$S$9914,rptDeteccionMensual!$L$7:$L$9914,'Casos presuntivos '!$J$1,rptDeteccionMensual!$E$7:$E$9914,'Casos presuntivos '!$G28)</f>
        <v>0</v>
      </c>
      <c r="Q28" s="42">
        <f>SUMIFS(rptDeteccionMensual!$T$7:$T$9914,rptDeteccionMensual!$L$7:$L$9914,'Casos presuntivos '!$J$1,rptDeteccionMensual!$E$7:$E$9914,'Casos presuntivos '!$G28)</f>
        <v>0</v>
      </c>
      <c r="R28" s="42">
        <f>SUMIFS(rptDeteccionMensual!$U$7:$U$9914,rptDeteccionMensual!$L$7:$L$9914,'Casos presuntivos '!$J$1,rptDeteccionMensual!$E$7:$E$9914,'Casos presuntivos '!$G28)</f>
        <v>0</v>
      </c>
      <c r="S28" s="42">
        <f>SUMIFS(rptDeteccionMensual!$V$7:$V$9914,rptDeteccionMensual!$L$7:$L$9914,'Casos presuntivos '!$J$1,rptDeteccionMensual!$E$7:$E$9914,'Casos presuntivos '!$G28)</f>
        <v>0</v>
      </c>
      <c r="T28" s="42">
        <f>SUMIFS(rptDeteccionMensual!$W$7:$W$9914,rptDeteccionMensual!$L$7:$L$9914,'Casos presuntivos '!$J$1,rptDeteccionMensual!$E$7:$E$9914,'Casos presuntivos '!$G28)</f>
        <v>0</v>
      </c>
      <c r="U28" s="58">
        <f>SUMIFS(rptDeteccionMensual!$X$7:$X$9914,rptDeteccionMensual!$L$7:$L$9914,'Casos presuntivos '!$J$1,rptDeteccionMensual!$E$7:$E$9914,'Casos presuntivos '!$G28)</f>
        <v>0</v>
      </c>
      <c r="V28" s="61">
        <f t="shared" si="3"/>
        <v>0</v>
      </c>
      <c r="W28" s="42">
        <f>SUMIFS(rptDeteccionMensual!$M$7:$M$9914,rptDeteccionMensual!$L$7:$L$9914,'Casos presuntivos '!$W$1,rptDeteccionMensual!$E$7:$E$9914,'Casos presuntivos '!$G28)</f>
        <v>0</v>
      </c>
      <c r="X28" s="42">
        <f>SUMIFS(rptDeteccionMensual!$N$7:$N$9914,rptDeteccionMensual!$L$7:$L$9914,'Casos presuntivos '!$W$1,rptDeteccionMensual!$E$7:$E$9914,'Casos presuntivos '!$G28)</f>
        <v>0</v>
      </c>
      <c r="Y28" s="42">
        <f>SUMIFS(rptDeteccionMensual!$O$7:$O$9914,rptDeteccionMensual!$L$7:$L$9914,'Casos presuntivos '!$W$1,rptDeteccionMensual!$E$7:$E$9914,'Casos presuntivos '!$G28)</f>
        <v>0</v>
      </c>
      <c r="Z28" s="42">
        <f>SUMIFS(rptDeteccionMensual!$P$7:$P$9914,rptDeteccionMensual!$L$7:$L$9914,'Casos presuntivos '!$W$1,rptDeteccionMensual!$E$7:$E$9914,'Casos presuntivos '!$G28)</f>
        <v>0</v>
      </c>
      <c r="AA28" s="42">
        <f>SUMIFS(rptDeteccionMensual!$Q$7:$Q$9914,rptDeteccionMensual!$L$7:$L$9914,'Casos presuntivos '!$W$1,rptDeteccionMensual!$E$7:$E$9914,'Casos presuntivos '!$G28)</f>
        <v>0</v>
      </c>
      <c r="AB28" s="42">
        <f>SUMIFS(rptDeteccionMensual!$R$7:$R$9914,rptDeteccionMensual!$L$7:$L$9914,'Casos presuntivos '!$W$1,rptDeteccionMensual!$E$7:$E$9914,'Casos presuntivos '!$G28)</f>
        <v>0</v>
      </c>
      <c r="AC28" s="42">
        <f>SUMIFS(rptDeteccionMensual!$S$7:$S$9914,rptDeteccionMensual!$L$7:$L$9914,'Casos presuntivos '!$W$1,rptDeteccionMensual!$E$7:$E$9914,'Casos presuntivos '!$G28)</f>
        <v>0</v>
      </c>
      <c r="AD28" s="42">
        <f>SUMIFS(rptDeteccionMensual!$T$7:$T$9914,rptDeteccionMensual!$L$7:$L$9914,'Casos presuntivos '!$W$1,rptDeteccionMensual!$E$7:$E$9914,'Casos presuntivos '!$G28)</f>
        <v>0</v>
      </c>
      <c r="AE28" s="42">
        <f>SUMIFS(rptDeteccionMensual!$U$7:$U$9914,rptDeteccionMensual!$L$7:$L$9914,'Casos presuntivos '!$W$1,rptDeteccionMensual!$E$7:$E$9914,'Casos presuntivos '!$G28)</f>
        <v>0</v>
      </c>
      <c r="AF28" s="42">
        <f>SUMIFS(rptDeteccionMensual!$V$7:$V$9914,rptDeteccionMensual!$L$7:$L$9914,'Casos presuntivos '!$W$1,rptDeteccionMensual!$E$7:$E$9914,'Casos presuntivos '!$G28)</f>
        <v>0</v>
      </c>
      <c r="AG28" s="42">
        <f>SUMIFS(rptDeteccionMensual!$W$7:$W$9914,rptDeteccionMensual!$L$7:$L$9914,'Casos presuntivos '!W$1,rptDeteccionMensual!$E$7:$E$9914,'Casos presuntivos '!$G28)</f>
        <v>0</v>
      </c>
      <c r="AH28" s="42">
        <f>SUMIFS(rptDeteccionMensual!$X$7:$X$9914,rptDeteccionMensual!$L$7:$L$9914,'Casos presuntivos '!$W$1,rptDeteccionMensual!$E$7:$E$9914,'Casos presuntivos 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SUMIFS(rptDeteccionMensual!$M$7:$M$9914,rptDeteccionMensual!$L$7:$L$9914,'Casos presuntivos '!$J$1,rptDeteccionMensual!$E$7:$E$9914,'Casos presuntivos '!$G29)</f>
        <v>0</v>
      </c>
      <c r="K29" s="42">
        <f>SUMIFS(rptDeteccionMensual!$N$7:$N$9914,rptDeteccionMensual!$L$7:$L$9914,'Casos presuntivos '!$J$1,rptDeteccionMensual!$E$7:$E$9914,'Casos presuntivos '!$G29)</f>
        <v>0</v>
      </c>
      <c r="L29" s="42">
        <f>SUMIFS(rptDeteccionMensual!$O$7:$O$9914,rptDeteccionMensual!$L$7:$L$9914,'Casos presuntivos '!$J$1,rptDeteccionMensual!$E$7:$E$9914,'Casos presuntivos '!$G29)</f>
        <v>0</v>
      </c>
      <c r="M29" s="42">
        <f>SUMIFS(rptDeteccionMensual!$P$7:$P$9914,rptDeteccionMensual!$L$7:$L$9914,'Casos presuntivos '!$J$1,rptDeteccionMensual!$E$7:$E$9914,'Casos presuntivos '!$G29)</f>
        <v>0</v>
      </c>
      <c r="N29" s="42">
        <f>SUMIFS(rptDeteccionMensual!$Q$7:$Q$9914,rptDeteccionMensual!$L$7:$L$9914,'Casos presuntivos '!$J$1,rptDeteccionMensual!$E$7:$E$9914,'Casos presuntivos '!$G29)</f>
        <v>0</v>
      </c>
      <c r="O29" s="42">
        <f>SUMIFS(rptDeteccionMensual!$R$7:$R$9914,rptDeteccionMensual!$L$7:$L$9914,'Casos presuntivos '!$J$1,rptDeteccionMensual!$E$7:$E$9914,'Casos presuntivos '!$G29)</f>
        <v>0</v>
      </c>
      <c r="P29" s="42">
        <f>SUMIFS(rptDeteccionMensual!$S$7:$S$9914,rptDeteccionMensual!$L$7:$L$9914,'Casos presuntivos '!$J$1,rptDeteccionMensual!$E$7:$E$9914,'Casos presuntivos '!$G29)</f>
        <v>0</v>
      </c>
      <c r="Q29" s="42">
        <f>SUMIFS(rptDeteccionMensual!$T$7:$T$9914,rptDeteccionMensual!$L$7:$L$9914,'Casos presuntivos '!$J$1,rptDeteccionMensual!$E$7:$E$9914,'Casos presuntivos '!$G29)</f>
        <v>0</v>
      </c>
      <c r="R29" s="42">
        <f>SUMIFS(rptDeteccionMensual!$U$7:$U$9914,rptDeteccionMensual!$L$7:$L$9914,'Casos presuntivos '!$J$1,rptDeteccionMensual!$E$7:$E$9914,'Casos presuntivos '!$G29)</f>
        <v>0</v>
      </c>
      <c r="S29" s="42">
        <f>SUMIFS(rptDeteccionMensual!$V$7:$V$9914,rptDeteccionMensual!$L$7:$L$9914,'Casos presuntivos '!$J$1,rptDeteccionMensual!$E$7:$E$9914,'Casos presuntivos '!$G29)</f>
        <v>0</v>
      </c>
      <c r="T29" s="42">
        <f>SUMIFS(rptDeteccionMensual!$W$7:$W$9914,rptDeteccionMensual!$L$7:$L$9914,'Casos presuntivos '!$J$1,rptDeteccionMensual!$E$7:$E$9914,'Casos presuntivos '!$G29)</f>
        <v>0</v>
      </c>
      <c r="U29" s="58">
        <f>SUMIFS(rptDeteccionMensual!$X$7:$X$9914,rptDeteccionMensual!$L$7:$L$9914,'Casos presuntivos '!$J$1,rptDeteccionMensual!$E$7:$E$9914,'Casos presuntivos '!$G29)</f>
        <v>0</v>
      </c>
      <c r="V29" s="61">
        <f t="shared" si="3"/>
        <v>0</v>
      </c>
      <c r="W29" s="42">
        <f>SUMIFS(rptDeteccionMensual!$M$7:$M$9914,rptDeteccionMensual!$L$7:$L$9914,'Casos presuntivos '!$W$1,rptDeteccionMensual!$E$7:$E$9914,'Casos presuntivos '!$G29)</f>
        <v>0</v>
      </c>
      <c r="X29" s="42">
        <f>SUMIFS(rptDeteccionMensual!$N$7:$N$9914,rptDeteccionMensual!$L$7:$L$9914,'Casos presuntivos '!$W$1,rptDeteccionMensual!$E$7:$E$9914,'Casos presuntivos '!$G29)</f>
        <v>0</v>
      </c>
      <c r="Y29" s="42">
        <f>SUMIFS(rptDeteccionMensual!$O$7:$O$9914,rptDeteccionMensual!$L$7:$L$9914,'Casos presuntivos '!$W$1,rptDeteccionMensual!$E$7:$E$9914,'Casos presuntivos '!$G29)</f>
        <v>0</v>
      </c>
      <c r="Z29" s="42">
        <f>SUMIFS(rptDeteccionMensual!$P$7:$P$9914,rptDeteccionMensual!$L$7:$L$9914,'Casos presuntivos '!$W$1,rptDeteccionMensual!$E$7:$E$9914,'Casos presuntivos '!$G29)</f>
        <v>0</v>
      </c>
      <c r="AA29" s="42">
        <f>SUMIFS(rptDeteccionMensual!$Q$7:$Q$9914,rptDeteccionMensual!$L$7:$L$9914,'Casos presuntivos '!$W$1,rptDeteccionMensual!$E$7:$E$9914,'Casos presuntivos '!$G29)</f>
        <v>0</v>
      </c>
      <c r="AB29" s="42">
        <f>SUMIFS(rptDeteccionMensual!$R$7:$R$9914,rptDeteccionMensual!$L$7:$L$9914,'Casos presuntivos '!$W$1,rptDeteccionMensual!$E$7:$E$9914,'Casos presuntivos '!$G29)</f>
        <v>0</v>
      </c>
      <c r="AC29" s="42">
        <f>SUMIFS(rptDeteccionMensual!$S$7:$S$9914,rptDeteccionMensual!$L$7:$L$9914,'Casos presuntivos '!$W$1,rptDeteccionMensual!$E$7:$E$9914,'Casos presuntivos '!$G29)</f>
        <v>0</v>
      </c>
      <c r="AD29" s="42">
        <f>SUMIFS(rptDeteccionMensual!$T$7:$T$9914,rptDeteccionMensual!$L$7:$L$9914,'Casos presuntivos '!$W$1,rptDeteccionMensual!$E$7:$E$9914,'Casos presuntivos '!$G29)</f>
        <v>0</v>
      </c>
      <c r="AE29" s="42">
        <f>SUMIFS(rptDeteccionMensual!$U$7:$U$9914,rptDeteccionMensual!$L$7:$L$9914,'Casos presuntivos '!$W$1,rptDeteccionMensual!$E$7:$E$9914,'Casos presuntivos '!$G29)</f>
        <v>0</v>
      </c>
      <c r="AF29" s="42">
        <f>SUMIFS(rptDeteccionMensual!$V$7:$V$9914,rptDeteccionMensual!$L$7:$L$9914,'Casos presuntivos '!$W$1,rptDeteccionMensual!$E$7:$E$9914,'Casos presuntivos '!$G29)</f>
        <v>0</v>
      </c>
      <c r="AG29" s="42">
        <f>SUMIFS(rptDeteccionMensual!$W$7:$W$9914,rptDeteccionMensual!$L$7:$L$9914,'Casos presuntivos '!W$1,rptDeteccionMensual!$E$7:$E$9914,'Casos presuntivos '!$G29)</f>
        <v>0</v>
      </c>
      <c r="AH29" s="42">
        <f>SUMIFS(rptDeteccionMensual!$X$7:$X$9914,rptDeteccionMensual!$L$7:$L$9914,'Casos presuntivos '!$W$1,rptDeteccionMensual!$E$7:$E$9914,'Casos presuntivos '!$G29)</f>
        <v>0</v>
      </c>
      <c r="AI29" s="61">
        <f t="shared" si="4"/>
        <v>0</v>
      </c>
      <c r="AJ29" s="43">
        <f t="shared" si="2"/>
        <v>0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SUMIFS(rptDeteccionMensual!$M$7:$M$9914,rptDeteccionMensual!$L$7:$L$9914,'Casos presuntivos '!$J$1,rptDeteccionMensual!$E$7:$E$9914,'Casos presuntivos '!$G30)</f>
        <v>0</v>
      </c>
      <c r="K30" s="42">
        <f>SUMIFS(rptDeteccionMensual!$N$7:$N$9914,rptDeteccionMensual!$L$7:$L$9914,'Casos presuntivos '!$J$1,rptDeteccionMensual!$E$7:$E$9914,'Casos presuntivos '!$G30)</f>
        <v>0</v>
      </c>
      <c r="L30" s="42">
        <f>SUMIFS(rptDeteccionMensual!$O$7:$O$9914,rptDeteccionMensual!$L$7:$L$9914,'Casos presuntivos '!$J$1,rptDeteccionMensual!$E$7:$E$9914,'Casos presuntivos '!$G30)</f>
        <v>0</v>
      </c>
      <c r="M30" s="42">
        <f>SUMIFS(rptDeteccionMensual!$P$7:$P$9914,rptDeteccionMensual!$L$7:$L$9914,'Casos presuntivos '!$J$1,rptDeteccionMensual!$E$7:$E$9914,'Casos presuntivos '!$G30)</f>
        <v>0</v>
      </c>
      <c r="N30" s="42">
        <f>SUMIFS(rptDeteccionMensual!$Q$7:$Q$9914,rptDeteccionMensual!$L$7:$L$9914,'Casos presuntivos '!$J$1,rptDeteccionMensual!$E$7:$E$9914,'Casos presuntivos '!$G30)</f>
        <v>0</v>
      </c>
      <c r="O30" s="42">
        <f>SUMIFS(rptDeteccionMensual!$R$7:$R$9914,rptDeteccionMensual!$L$7:$L$9914,'Casos presuntivos '!$J$1,rptDeteccionMensual!$E$7:$E$9914,'Casos presuntivos '!$G30)</f>
        <v>0</v>
      </c>
      <c r="P30" s="42">
        <f>SUMIFS(rptDeteccionMensual!$S$7:$S$9914,rptDeteccionMensual!$L$7:$L$9914,'Casos presuntivos '!$J$1,rptDeteccionMensual!$E$7:$E$9914,'Casos presuntivos '!$G30)</f>
        <v>0</v>
      </c>
      <c r="Q30" s="42">
        <f>SUMIFS(rptDeteccionMensual!$T$7:$T$9914,rptDeteccionMensual!$L$7:$L$9914,'Casos presuntivos '!$J$1,rptDeteccionMensual!$E$7:$E$9914,'Casos presuntivos '!$G30)</f>
        <v>0</v>
      </c>
      <c r="R30" s="42">
        <f>SUMIFS(rptDeteccionMensual!$U$7:$U$9914,rptDeteccionMensual!$L$7:$L$9914,'Casos presuntivos '!$J$1,rptDeteccionMensual!$E$7:$E$9914,'Casos presuntivos '!$G30)</f>
        <v>0</v>
      </c>
      <c r="S30" s="42">
        <f>SUMIFS(rptDeteccionMensual!$V$7:$V$9914,rptDeteccionMensual!$L$7:$L$9914,'Casos presuntivos '!$J$1,rptDeteccionMensual!$E$7:$E$9914,'Casos presuntivos '!$G30)</f>
        <v>0</v>
      </c>
      <c r="T30" s="42">
        <f>SUMIFS(rptDeteccionMensual!$W$7:$W$9914,rptDeteccionMensual!$L$7:$L$9914,'Casos presuntivos '!$J$1,rptDeteccionMensual!$E$7:$E$9914,'Casos presuntivos '!$G30)</f>
        <v>0</v>
      </c>
      <c r="U30" s="58">
        <f>SUMIFS(rptDeteccionMensual!$X$7:$X$9914,rptDeteccionMensual!$L$7:$L$9914,'Casos presuntivos '!$J$1,rptDeteccionMensual!$E$7:$E$9914,'Casos presuntivos '!$G30)</f>
        <v>0</v>
      </c>
      <c r="V30" s="61">
        <f t="shared" si="3"/>
        <v>0</v>
      </c>
      <c r="W30" s="42">
        <f>SUMIFS(rptDeteccionMensual!$M$7:$M$9914,rptDeteccionMensual!$L$7:$L$9914,'Casos presuntivos '!$W$1,rptDeteccionMensual!$E$7:$E$9914,'Casos presuntivos '!$G30)</f>
        <v>0</v>
      </c>
      <c r="X30" s="42">
        <f>SUMIFS(rptDeteccionMensual!$N$7:$N$9914,rptDeteccionMensual!$L$7:$L$9914,'Casos presuntivos '!$W$1,rptDeteccionMensual!$E$7:$E$9914,'Casos presuntivos '!$G30)</f>
        <v>0</v>
      </c>
      <c r="Y30" s="42">
        <f>SUMIFS(rptDeteccionMensual!$O$7:$O$9914,rptDeteccionMensual!$L$7:$L$9914,'Casos presuntivos '!$W$1,rptDeteccionMensual!$E$7:$E$9914,'Casos presuntivos '!$G30)</f>
        <v>0</v>
      </c>
      <c r="Z30" s="42">
        <f>SUMIFS(rptDeteccionMensual!$P$7:$P$9914,rptDeteccionMensual!$L$7:$L$9914,'Casos presuntivos '!$W$1,rptDeteccionMensual!$E$7:$E$9914,'Casos presuntivos '!$G30)</f>
        <v>0</v>
      </c>
      <c r="AA30" s="42">
        <f>SUMIFS(rptDeteccionMensual!$Q$7:$Q$9914,rptDeteccionMensual!$L$7:$L$9914,'Casos presuntivos '!$W$1,rptDeteccionMensual!$E$7:$E$9914,'Casos presuntivos '!$G30)</f>
        <v>0</v>
      </c>
      <c r="AB30" s="42">
        <f>SUMIFS(rptDeteccionMensual!$R$7:$R$9914,rptDeteccionMensual!$L$7:$L$9914,'Casos presuntivos '!$W$1,rptDeteccionMensual!$E$7:$E$9914,'Casos presuntivos '!$G30)</f>
        <v>0</v>
      </c>
      <c r="AC30" s="42">
        <f>SUMIFS(rptDeteccionMensual!$S$7:$S$9914,rptDeteccionMensual!$L$7:$L$9914,'Casos presuntivos '!$W$1,rptDeteccionMensual!$E$7:$E$9914,'Casos presuntivos '!$G30)</f>
        <v>0</v>
      </c>
      <c r="AD30" s="42">
        <f>SUMIFS(rptDeteccionMensual!$T$7:$T$9914,rptDeteccionMensual!$L$7:$L$9914,'Casos presuntivos '!$W$1,rptDeteccionMensual!$E$7:$E$9914,'Casos presuntivos '!$G30)</f>
        <v>0</v>
      </c>
      <c r="AE30" s="42">
        <f>SUMIFS(rptDeteccionMensual!$U$7:$U$9914,rptDeteccionMensual!$L$7:$L$9914,'Casos presuntivos '!$W$1,rptDeteccionMensual!$E$7:$E$9914,'Casos presuntivos '!$G30)</f>
        <v>0</v>
      </c>
      <c r="AF30" s="42">
        <f>SUMIFS(rptDeteccionMensual!$V$7:$V$9914,rptDeteccionMensual!$L$7:$L$9914,'Casos presuntivos '!$W$1,rptDeteccionMensual!$E$7:$E$9914,'Casos presuntivos '!$G30)</f>
        <v>0</v>
      </c>
      <c r="AG30" s="42">
        <f>SUMIFS(rptDeteccionMensual!$W$7:$W$9914,rptDeteccionMensual!$L$7:$L$9914,'Casos presuntivos '!W$1,rptDeteccionMensual!$E$7:$E$9914,'Casos presuntivos '!$G30)</f>
        <v>0</v>
      </c>
      <c r="AH30" s="42">
        <f>SUMIFS(rptDeteccionMensual!$X$7:$X$9914,rptDeteccionMensual!$L$7:$L$9914,'Casos presuntivos '!$W$1,rptDeteccionMensual!$E$7:$E$9914,'Casos presuntivos '!$G30)</f>
        <v>0</v>
      </c>
      <c r="AI30" s="61">
        <f t="shared" si="4"/>
        <v>0</v>
      </c>
      <c r="AJ30" s="43">
        <f t="shared" si="2"/>
        <v>0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SUMIFS(rptDeteccionMensual!$M$7:$M$9914,rptDeteccionMensual!$L$7:$L$9914,'Casos presuntivos '!$J$1,rptDeteccionMensual!$E$7:$E$9914,'Casos presuntivos '!$G31)</f>
        <v>0</v>
      </c>
      <c r="K31" s="42">
        <f>SUMIFS(rptDeteccionMensual!$N$7:$N$9914,rptDeteccionMensual!$L$7:$L$9914,'Casos presuntivos '!$J$1,rptDeteccionMensual!$E$7:$E$9914,'Casos presuntivos '!$G31)</f>
        <v>0</v>
      </c>
      <c r="L31" s="42">
        <f>SUMIFS(rptDeteccionMensual!$O$7:$O$9914,rptDeteccionMensual!$L$7:$L$9914,'Casos presuntivos '!$J$1,rptDeteccionMensual!$E$7:$E$9914,'Casos presuntivos '!$G31)</f>
        <v>0</v>
      </c>
      <c r="M31" s="42">
        <f>SUMIFS(rptDeteccionMensual!$P$7:$P$9914,rptDeteccionMensual!$L$7:$L$9914,'Casos presuntivos '!$J$1,rptDeteccionMensual!$E$7:$E$9914,'Casos presuntivos '!$G31)</f>
        <v>0</v>
      </c>
      <c r="N31" s="42">
        <f>SUMIFS(rptDeteccionMensual!$Q$7:$Q$9914,rptDeteccionMensual!$L$7:$L$9914,'Casos presuntivos '!$J$1,rptDeteccionMensual!$E$7:$E$9914,'Casos presuntivos '!$G31)</f>
        <v>0</v>
      </c>
      <c r="O31" s="42">
        <f>SUMIFS(rptDeteccionMensual!$R$7:$R$9914,rptDeteccionMensual!$L$7:$L$9914,'Casos presuntivos '!$J$1,rptDeteccionMensual!$E$7:$E$9914,'Casos presuntivos '!$G31)</f>
        <v>0</v>
      </c>
      <c r="P31" s="42">
        <f>SUMIFS(rptDeteccionMensual!$S$7:$S$9914,rptDeteccionMensual!$L$7:$L$9914,'Casos presuntivos '!$J$1,rptDeteccionMensual!$E$7:$E$9914,'Casos presuntivos '!$G31)</f>
        <v>0</v>
      </c>
      <c r="Q31" s="42">
        <f>SUMIFS(rptDeteccionMensual!$T$7:$T$9914,rptDeteccionMensual!$L$7:$L$9914,'Casos presuntivos '!$J$1,rptDeteccionMensual!$E$7:$E$9914,'Casos presuntivos '!$G31)</f>
        <v>0</v>
      </c>
      <c r="R31" s="42">
        <f>SUMIFS(rptDeteccionMensual!$U$7:$U$9914,rptDeteccionMensual!$L$7:$L$9914,'Casos presuntivos '!$J$1,rptDeteccionMensual!$E$7:$E$9914,'Casos presuntivos '!$G31)</f>
        <v>0</v>
      </c>
      <c r="S31" s="42">
        <f>SUMIFS(rptDeteccionMensual!$V$7:$V$9914,rptDeteccionMensual!$L$7:$L$9914,'Casos presuntivos '!$J$1,rptDeteccionMensual!$E$7:$E$9914,'Casos presuntivos '!$G31)</f>
        <v>0</v>
      </c>
      <c r="T31" s="42">
        <f>SUMIFS(rptDeteccionMensual!$W$7:$W$9914,rptDeteccionMensual!$L$7:$L$9914,'Casos presuntivos '!$J$1,rptDeteccionMensual!$E$7:$E$9914,'Casos presuntivos '!$G31)</f>
        <v>0</v>
      </c>
      <c r="U31" s="58">
        <f>SUMIFS(rptDeteccionMensual!$X$7:$X$9914,rptDeteccionMensual!$L$7:$L$9914,'Casos presuntivos '!$J$1,rptDeteccionMensual!$E$7:$E$9914,'Casos presuntivos '!$G31)</f>
        <v>0</v>
      </c>
      <c r="V31" s="61">
        <f t="shared" si="3"/>
        <v>0</v>
      </c>
      <c r="W31" s="42">
        <f>SUMIFS(rptDeteccionMensual!$M$7:$M$9914,rptDeteccionMensual!$L$7:$L$9914,'Casos presuntivos '!$W$1,rptDeteccionMensual!$E$7:$E$9914,'Casos presuntivos '!$G31)</f>
        <v>0</v>
      </c>
      <c r="X31" s="42">
        <f>SUMIFS(rptDeteccionMensual!$N$7:$N$9914,rptDeteccionMensual!$L$7:$L$9914,'Casos presuntivos '!$W$1,rptDeteccionMensual!$E$7:$E$9914,'Casos presuntivos '!$G31)</f>
        <v>0</v>
      </c>
      <c r="Y31" s="42">
        <f>SUMIFS(rptDeteccionMensual!$O$7:$O$9914,rptDeteccionMensual!$L$7:$L$9914,'Casos presuntivos '!$W$1,rptDeteccionMensual!$E$7:$E$9914,'Casos presuntivos '!$G31)</f>
        <v>0</v>
      </c>
      <c r="Z31" s="42">
        <f>SUMIFS(rptDeteccionMensual!$P$7:$P$9914,rptDeteccionMensual!$L$7:$L$9914,'Casos presuntivos '!$W$1,rptDeteccionMensual!$E$7:$E$9914,'Casos presuntivos '!$G31)</f>
        <v>0</v>
      </c>
      <c r="AA31" s="42">
        <f>SUMIFS(rptDeteccionMensual!$Q$7:$Q$9914,rptDeteccionMensual!$L$7:$L$9914,'Casos presuntivos '!$W$1,rptDeteccionMensual!$E$7:$E$9914,'Casos presuntivos '!$G31)</f>
        <v>0</v>
      </c>
      <c r="AB31" s="42">
        <f>SUMIFS(rptDeteccionMensual!$R$7:$R$9914,rptDeteccionMensual!$L$7:$L$9914,'Casos presuntivos '!$W$1,rptDeteccionMensual!$E$7:$E$9914,'Casos presuntivos '!$G31)</f>
        <v>0</v>
      </c>
      <c r="AC31" s="42">
        <f>SUMIFS(rptDeteccionMensual!$S$7:$S$9914,rptDeteccionMensual!$L$7:$L$9914,'Casos presuntivos '!$W$1,rptDeteccionMensual!$E$7:$E$9914,'Casos presuntivos '!$G31)</f>
        <v>0</v>
      </c>
      <c r="AD31" s="42">
        <f>SUMIFS(rptDeteccionMensual!$T$7:$T$9914,rptDeteccionMensual!$L$7:$L$9914,'Casos presuntivos '!$W$1,rptDeteccionMensual!$E$7:$E$9914,'Casos presuntivos '!$G31)</f>
        <v>0</v>
      </c>
      <c r="AE31" s="42">
        <f>SUMIFS(rptDeteccionMensual!$U$7:$U$9914,rptDeteccionMensual!$L$7:$L$9914,'Casos presuntivos '!$W$1,rptDeteccionMensual!$E$7:$E$9914,'Casos presuntivos '!$G31)</f>
        <v>0</v>
      </c>
      <c r="AF31" s="42">
        <f>SUMIFS(rptDeteccionMensual!$V$7:$V$9914,rptDeteccionMensual!$L$7:$L$9914,'Casos presuntivos '!$W$1,rptDeteccionMensual!$E$7:$E$9914,'Casos presuntivos '!$G31)</f>
        <v>0</v>
      </c>
      <c r="AG31" s="42">
        <f>SUMIFS(rptDeteccionMensual!$W$7:$W$9914,rptDeteccionMensual!$L$7:$L$9914,'Casos presuntivos '!W$1,rptDeteccionMensual!$E$7:$E$9914,'Casos presuntivos '!$G31)</f>
        <v>0</v>
      </c>
      <c r="AH31" s="42">
        <f>SUMIFS(rptDeteccionMensual!$X$7:$X$9914,rptDeteccionMensual!$L$7:$L$9914,'Casos presuntivos '!$W$1,rptDeteccionMensual!$E$7:$E$9914,'Casos presuntivos '!$G31)</f>
        <v>0</v>
      </c>
      <c r="AI31" s="61">
        <f t="shared" si="4"/>
        <v>0</v>
      </c>
      <c r="AJ31" s="43">
        <f t="shared" si="2"/>
        <v>0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SUMIFS(rptDeteccionMensual!$M$7:$M$9914,rptDeteccionMensual!$L$7:$L$9914,'Casos presuntivos '!$J$1,rptDeteccionMensual!$E$7:$E$9914,'Casos presuntivos '!$G32)</f>
        <v>0</v>
      </c>
      <c r="K32" s="42">
        <f>SUMIFS(rptDeteccionMensual!$N$7:$N$9914,rptDeteccionMensual!$L$7:$L$9914,'Casos presuntivos '!$J$1,rptDeteccionMensual!$E$7:$E$9914,'Casos presuntivos '!$G32)</f>
        <v>0</v>
      </c>
      <c r="L32" s="42">
        <f>SUMIFS(rptDeteccionMensual!$O$7:$O$9914,rptDeteccionMensual!$L$7:$L$9914,'Casos presuntivos '!$J$1,rptDeteccionMensual!$E$7:$E$9914,'Casos presuntivos '!$G32)</f>
        <v>0</v>
      </c>
      <c r="M32" s="42">
        <f>SUMIFS(rptDeteccionMensual!$P$7:$P$9914,rptDeteccionMensual!$L$7:$L$9914,'Casos presuntivos '!$J$1,rptDeteccionMensual!$E$7:$E$9914,'Casos presuntivos '!$G32)</f>
        <v>0</v>
      </c>
      <c r="N32" s="42">
        <f>SUMIFS(rptDeteccionMensual!$Q$7:$Q$9914,rptDeteccionMensual!$L$7:$L$9914,'Casos presuntivos '!$J$1,rptDeteccionMensual!$E$7:$E$9914,'Casos presuntivos '!$G32)</f>
        <v>0</v>
      </c>
      <c r="O32" s="42">
        <f>SUMIFS(rptDeteccionMensual!$R$7:$R$9914,rptDeteccionMensual!$L$7:$L$9914,'Casos presuntivos '!$J$1,rptDeteccionMensual!$E$7:$E$9914,'Casos presuntivos '!$G32)</f>
        <v>0</v>
      </c>
      <c r="P32" s="42">
        <f>SUMIFS(rptDeteccionMensual!$S$7:$S$9914,rptDeteccionMensual!$L$7:$L$9914,'Casos presuntivos '!$J$1,rptDeteccionMensual!$E$7:$E$9914,'Casos presuntivos '!$G32)</f>
        <v>0</v>
      </c>
      <c r="Q32" s="42">
        <f>SUMIFS(rptDeteccionMensual!$T$7:$T$9914,rptDeteccionMensual!$L$7:$L$9914,'Casos presuntivos '!$J$1,rptDeteccionMensual!$E$7:$E$9914,'Casos presuntivos '!$G32)</f>
        <v>0</v>
      </c>
      <c r="R32" s="42">
        <f>SUMIFS(rptDeteccionMensual!$U$7:$U$9914,rptDeteccionMensual!$L$7:$L$9914,'Casos presuntivos '!$J$1,rptDeteccionMensual!$E$7:$E$9914,'Casos presuntivos '!$G32)</f>
        <v>0</v>
      </c>
      <c r="S32" s="42">
        <f>SUMIFS(rptDeteccionMensual!$V$7:$V$9914,rptDeteccionMensual!$L$7:$L$9914,'Casos presuntivos '!$J$1,rptDeteccionMensual!$E$7:$E$9914,'Casos presuntivos '!$G32)</f>
        <v>0</v>
      </c>
      <c r="T32" s="42">
        <f>SUMIFS(rptDeteccionMensual!$W$7:$W$9914,rptDeteccionMensual!$L$7:$L$9914,'Casos presuntivos '!$J$1,rptDeteccionMensual!$E$7:$E$9914,'Casos presuntivos '!$G32)</f>
        <v>0</v>
      </c>
      <c r="U32" s="58">
        <f>SUMIFS(rptDeteccionMensual!$X$7:$X$9914,rptDeteccionMensual!$L$7:$L$9914,'Casos presuntivos '!$J$1,rptDeteccionMensual!$E$7:$E$9914,'Casos presuntivos '!$G32)</f>
        <v>0</v>
      </c>
      <c r="V32" s="61">
        <f t="shared" si="3"/>
        <v>0</v>
      </c>
      <c r="W32" s="42">
        <f>SUMIFS(rptDeteccionMensual!$M$7:$M$9914,rptDeteccionMensual!$L$7:$L$9914,'Casos presuntivos '!$W$1,rptDeteccionMensual!$E$7:$E$9914,'Casos presuntivos '!$G32)</f>
        <v>0</v>
      </c>
      <c r="X32" s="42">
        <f>SUMIFS(rptDeteccionMensual!$N$7:$N$9914,rptDeteccionMensual!$L$7:$L$9914,'Casos presuntivos '!$W$1,rptDeteccionMensual!$E$7:$E$9914,'Casos presuntivos '!$G32)</f>
        <v>0</v>
      </c>
      <c r="Y32" s="42">
        <f>SUMIFS(rptDeteccionMensual!$O$7:$O$9914,rptDeteccionMensual!$L$7:$L$9914,'Casos presuntivos '!$W$1,rptDeteccionMensual!$E$7:$E$9914,'Casos presuntivos '!$G32)</f>
        <v>0</v>
      </c>
      <c r="Z32" s="42">
        <f>SUMIFS(rptDeteccionMensual!$P$7:$P$9914,rptDeteccionMensual!$L$7:$L$9914,'Casos presuntivos '!$W$1,rptDeteccionMensual!$E$7:$E$9914,'Casos presuntivos '!$G32)</f>
        <v>0</v>
      </c>
      <c r="AA32" s="42">
        <f>SUMIFS(rptDeteccionMensual!$Q$7:$Q$9914,rptDeteccionMensual!$L$7:$L$9914,'Casos presuntivos '!$W$1,rptDeteccionMensual!$E$7:$E$9914,'Casos presuntivos '!$G32)</f>
        <v>0</v>
      </c>
      <c r="AB32" s="42">
        <f>SUMIFS(rptDeteccionMensual!$R$7:$R$9914,rptDeteccionMensual!$L$7:$L$9914,'Casos presuntivos '!$W$1,rptDeteccionMensual!$E$7:$E$9914,'Casos presuntivos '!$G32)</f>
        <v>0</v>
      </c>
      <c r="AC32" s="42">
        <f>SUMIFS(rptDeteccionMensual!$S$7:$S$9914,rptDeteccionMensual!$L$7:$L$9914,'Casos presuntivos '!$W$1,rptDeteccionMensual!$E$7:$E$9914,'Casos presuntivos '!$G32)</f>
        <v>0</v>
      </c>
      <c r="AD32" s="42">
        <f>SUMIFS(rptDeteccionMensual!$T$7:$T$9914,rptDeteccionMensual!$L$7:$L$9914,'Casos presuntivos '!$W$1,rptDeteccionMensual!$E$7:$E$9914,'Casos presuntivos '!$G32)</f>
        <v>0</v>
      </c>
      <c r="AE32" s="42">
        <f>SUMIFS(rptDeteccionMensual!$U$7:$U$9914,rptDeteccionMensual!$L$7:$L$9914,'Casos presuntivos '!$W$1,rptDeteccionMensual!$E$7:$E$9914,'Casos presuntivos '!$G32)</f>
        <v>0</v>
      </c>
      <c r="AF32" s="42">
        <f>SUMIFS(rptDeteccionMensual!$V$7:$V$9914,rptDeteccionMensual!$L$7:$L$9914,'Casos presuntivos '!$W$1,rptDeteccionMensual!$E$7:$E$9914,'Casos presuntivos '!$G32)</f>
        <v>0</v>
      </c>
      <c r="AG32" s="42">
        <f>SUMIFS(rptDeteccionMensual!$W$7:$W$9914,rptDeteccionMensual!$L$7:$L$9914,'Casos presuntivos '!W$1,rptDeteccionMensual!$E$7:$E$9914,'Casos presuntivos '!$G32)</f>
        <v>0</v>
      </c>
      <c r="AH32" s="42">
        <f>SUMIFS(rptDeteccionMensual!$X$7:$X$9914,rptDeteccionMensual!$L$7:$L$9914,'Casos presuntivos '!$W$1,rptDeteccionMensual!$E$7:$E$9914,'Casos presuntivos '!$G32)</f>
        <v>0</v>
      </c>
      <c r="AI32" s="61">
        <f t="shared" si="4"/>
        <v>0</v>
      </c>
      <c r="AJ32" s="43">
        <f t="shared" si="2"/>
        <v>0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SUMIFS(rptDeteccionMensual!$M$7:$M$9914,rptDeteccionMensual!$L$7:$L$9914,'Casos presuntivos '!$J$1,rptDeteccionMensual!$E$7:$E$9914,'Casos presuntivos '!$G33)</f>
        <v>0</v>
      </c>
      <c r="K33" s="42">
        <f>SUMIFS(rptDeteccionMensual!$N$7:$N$9914,rptDeteccionMensual!$L$7:$L$9914,'Casos presuntivos '!$J$1,rptDeteccionMensual!$E$7:$E$9914,'Casos presuntivos '!$G33)</f>
        <v>0</v>
      </c>
      <c r="L33" s="42">
        <f>SUMIFS(rptDeteccionMensual!$O$7:$O$9914,rptDeteccionMensual!$L$7:$L$9914,'Casos presuntivos '!$J$1,rptDeteccionMensual!$E$7:$E$9914,'Casos presuntivos '!$G33)</f>
        <v>0</v>
      </c>
      <c r="M33" s="42">
        <f>SUMIFS(rptDeteccionMensual!$P$7:$P$9914,rptDeteccionMensual!$L$7:$L$9914,'Casos presuntivos '!$J$1,rptDeteccionMensual!$E$7:$E$9914,'Casos presuntivos '!$G33)</f>
        <v>0</v>
      </c>
      <c r="N33" s="42">
        <f>SUMIFS(rptDeteccionMensual!$Q$7:$Q$9914,rptDeteccionMensual!$L$7:$L$9914,'Casos presuntivos '!$J$1,rptDeteccionMensual!$E$7:$E$9914,'Casos presuntivos '!$G33)</f>
        <v>0</v>
      </c>
      <c r="O33" s="42">
        <f>SUMIFS(rptDeteccionMensual!$R$7:$R$9914,rptDeteccionMensual!$L$7:$L$9914,'Casos presuntivos '!$J$1,rptDeteccionMensual!$E$7:$E$9914,'Casos presuntivos '!$G33)</f>
        <v>0</v>
      </c>
      <c r="P33" s="42">
        <f>SUMIFS(rptDeteccionMensual!$S$7:$S$9914,rptDeteccionMensual!$L$7:$L$9914,'Casos presuntivos '!$J$1,rptDeteccionMensual!$E$7:$E$9914,'Casos presuntivos '!$G33)</f>
        <v>0</v>
      </c>
      <c r="Q33" s="42">
        <f>SUMIFS(rptDeteccionMensual!$T$7:$T$9914,rptDeteccionMensual!$L$7:$L$9914,'Casos presuntivos '!$J$1,rptDeteccionMensual!$E$7:$E$9914,'Casos presuntivos '!$G33)</f>
        <v>0</v>
      </c>
      <c r="R33" s="42">
        <f>SUMIFS(rptDeteccionMensual!$U$7:$U$9914,rptDeteccionMensual!$L$7:$L$9914,'Casos presuntivos '!$J$1,rptDeteccionMensual!$E$7:$E$9914,'Casos presuntivos '!$G33)</f>
        <v>0</v>
      </c>
      <c r="S33" s="42">
        <f>SUMIFS(rptDeteccionMensual!$V$7:$V$9914,rptDeteccionMensual!$L$7:$L$9914,'Casos presuntivos '!$J$1,rptDeteccionMensual!$E$7:$E$9914,'Casos presuntivos '!$G33)</f>
        <v>0</v>
      </c>
      <c r="T33" s="42">
        <f>SUMIFS(rptDeteccionMensual!$W$7:$W$9914,rptDeteccionMensual!$L$7:$L$9914,'Casos presuntivos '!$J$1,rptDeteccionMensual!$E$7:$E$9914,'Casos presuntivos '!$G33)</f>
        <v>0</v>
      </c>
      <c r="U33" s="58">
        <f>SUMIFS(rptDeteccionMensual!$X$7:$X$9914,rptDeteccionMensual!$L$7:$L$9914,'Casos presuntivos '!$J$1,rptDeteccionMensual!$E$7:$E$9914,'Casos presuntivos '!$G33)</f>
        <v>0</v>
      </c>
      <c r="V33" s="61">
        <f t="shared" si="3"/>
        <v>0</v>
      </c>
      <c r="W33" s="42">
        <f>SUMIFS(rptDeteccionMensual!$M$7:$M$9914,rptDeteccionMensual!$L$7:$L$9914,'Casos presuntivos '!$W$1,rptDeteccionMensual!$E$7:$E$9914,'Casos presuntivos '!$G33)</f>
        <v>0</v>
      </c>
      <c r="X33" s="42">
        <f>SUMIFS(rptDeteccionMensual!$N$7:$N$9914,rptDeteccionMensual!$L$7:$L$9914,'Casos presuntivos '!$W$1,rptDeteccionMensual!$E$7:$E$9914,'Casos presuntivos '!$G33)</f>
        <v>0</v>
      </c>
      <c r="Y33" s="42">
        <f>SUMIFS(rptDeteccionMensual!$O$7:$O$9914,rptDeteccionMensual!$L$7:$L$9914,'Casos presuntivos '!$W$1,rptDeteccionMensual!$E$7:$E$9914,'Casos presuntivos '!$G33)</f>
        <v>0</v>
      </c>
      <c r="Z33" s="42">
        <f>SUMIFS(rptDeteccionMensual!$P$7:$P$9914,rptDeteccionMensual!$L$7:$L$9914,'Casos presuntivos '!$W$1,rptDeteccionMensual!$E$7:$E$9914,'Casos presuntivos '!$G33)</f>
        <v>0</v>
      </c>
      <c r="AA33" s="42">
        <f>SUMIFS(rptDeteccionMensual!$Q$7:$Q$9914,rptDeteccionMensual!$L$7:$L$9914,'Casos presuntivos '!$W$1,rptDeteccionMensual!$E$7:$E$9914,'Casos presuntivos '!$G33)</f>
        <v>0</v>
      </c>
      <c r="AB33" s="42">
        <f>SUMIFS(rptDeteccionMensual!$R$7:$R$9914,rptDeteccionMensual!$L$7:$L$9914,'Casos presuntivos '!$W$1,rptDeteccionMensual!$E$7:$E$9914,'Casos presuntivos '!$G33)</f>
        <v>0</v>
      </c>
      <c r="AC33" s="42">
        <f>SUMIFS(rptDeteccionMensual!$S$7:$S$9914,rptDeteccionMensual!$L$7:$L$9914,'Casos presuntivos '!$W$1,rptDeteccionMensual!$E$7:$E$9914,'Casos presuntivos '!$G33)</f>
        <v>0</v>
      </c>
      <c r="AD33" s="42">
        <f>SUMIFS(rptDeteccionMensual!$T$7:$T$9914,rptDeteccionMensual!$L$7:$L$9914,'Casos presuntivos '!$W$1,rptDeteccionMensual!$E$7:$E$9914,'Casos presuntivos '!$G33)</f>
        <v>0</v>
      </c>
      <c r="AE33" s="42">
        <f>SUMIFS(rptDeteccionMensual!$U$7:$U$9914,rptDeteccionMensual!$L$7:$L$9914,'Casos presuntivos '!$W$1,rptDeteccionMensual!$E$7:$E$9914,'Casos presuntivos '!$G33)</f>
        <v>0</v>
      </c>
      <c r="AF33" s="42">
        <f>SUMIFS(rptDeteccionMensual!$V$7:$V$9914,rptDeteccionMensual!$L$7:$L$9914,'Casos presuntivos '!$W$1,rptDeteccionMensual!$E$7:$E$9914,'Casos presuntivos '!$G33)</f>
        <v>0</v>
      </c>
      <c r="AG33" s="42">
        <f>SUMIFS(rptDeteccionMensual!$W$7:$W$9914,rptDeteccionMensual!$L$7:$L$9914,'Casos presuntivos '!W$1,rptDeteccionMensual!$E$7:$E$9914,'Casos presuntivos '!$G33)</f>
        <v>0</v>
      </c>
      <c r="AH33" s="42">
        <f>SUMIFS(rptDeteccionMensual!$X$7:$X$9914,rptDeteccionMensual!$L$7:$L$9914,'Casos presuntivos '!$W$1,rptDeteccionMensual!$E$7:$E$9914,'Casos presuntivos 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SUMIFS(rptDeteccionMensual!$M$7:$M$9914,rptDeteccionMensual!$L$7:$L$9914,'Casos presuntivos '!$J$1,rptDeteccionMensual!$E$7:$E$9914,'Casos presuntivos '!$G34)</f>
        <v>0</v>
      </c>
      <c r="K34" s="42">
        <f>SUMIFS(rptDeteccionMensual!$N$7:$N$9914,rptDeteccionMensual!$L$7:$L$9914,'Casos presuntivos '!$J$1,rptDeteccionMensual!$E$7:$E$9914,'Casos presuntivos '!$G34)</f>
        <v>0</v>
      </c>
      <c r="L34" s="42">
        <f>SUMIFS(rptDeteccionMensual!$O$7:$O$9914,rptDeteccionMensual!$L$7:$L$9914,'Casos presuntivos '!$J$1,rptDeteccionMensual!$E$7:$E$9914,'Casos presuntivos '!$G34)</f>
        <v>0</v>
      </c>
      <c r="M34" s="42">
        <f>SUMIFS(rptDeteccionMensual!$P$7:$P$9914,rptDeteccionMensual!$L$7:$L$9914,'Casos presuntivos '!$J$1,rptDeteccionMensual!$E$7:$E$9914,'Casos presuntivos '!$G34)</f>
        <v>0</v>
      </c>
      <c r="N34" s="42">
        <f>SUMIFS(rptDeteccionMensual!$Q$7:$Q$9914,rptDeteccionMensual!$L$7:$L$9914,'Casos presuntivos '!$J$1,rptDeteccionMensual!$E$7:$E$9914,'Casos presuntivos '!$G34)</f>
        <v>0</v>
      </c>
      <c r="O34" s="42">
        <f>SUMIFS(rptDeteccionMensual!$R$7:$R$9914,rptDeteccionMensual!$L$7:$L$9914,'Casos presuntivos '!$J$1,rptDeteccionMensual!$E$7:$E$9914,'Casos presuntivos '!$G34)</f>
        <v>0</v>
      </c>
      <c r="P34" s="42">
        <f>SUMIFS(rptDeteccionMensual!$S$7:$S$9914,rptDeteccionMensual!$L$7:$L$9914,'Casos presuntivos '!$J$1,rptDeteccionMensual!$E$7:$E$9914,'Casos presuntivos '!$G34)</f>
        <v>0</v>
      </c>
      <c r="Q34" s="42">
        <f>SUMIFS(rptDeteccionMensual!$T$7:$T$9914,rptDeteccionMensual!$L$7:$L$9914,'Casos presuntivos '!$J$1,rptDeteccionMensual!$E$7:$E$9914,'Casos presuntivos '!$G34)</f>
        <v>0</v>
      </c>
      <c r="R34" s="42">
        <f>SUMIFS(rptDeteccionMensual!$U$7:$U$9914,rptDeteccionMensual!$L$7:$L$9914,'Casos presuntivos '!$J$1,rptDeteccionMensual!$E$7:$E$9914,'Casos presuntivos '!$G34)</f>
        <v>0</v>
      </c>
      <c r="S34" s="42">
        <f>SUMIFS(rptDeteccionMensual!$V$7:$V$9914,rptDeteccionMensual!$L$7:$L$9914,'Casos presuntivos '!$J$1,rptDeteccionMensual!$E$7:$E$9914,'Casos presuntivos '!$G34)</f>
        <v>0</v>
      </c>
      <c r="T34" s="42">
        <f>SUMIFS(rptDeteccionMensual!$W$7:$W$9914,rptDeteccionMensual!$L$7:$L$9914,'Casos presuntivos '!$J$1,rptDeteccionMensual!$E$7:$E$9914,'Casos presuntivos '!$G34)</f>
        <v>0</v>
      </c>
      <c r="U34" s="58">
        <f>SUMIFS(rptDeteccionMensual!$X$7:$X$9914,rptDeteccionMensual!$L$7:$L$9914,'Casos presuntivos '!$J$1,rptDeteccionMensual!$E$7:$E$9914,'Casos presuntivos '!$G34)</f>
        <v>0</v>
      </c>
      <c r="V34" s="61">
        <f t="shared" si="3"/>
        <v>0</v>
      </c>
      <c r="W34" s="42">
        <f>SUMIFS(rptDeteccionMensual!$M$7:$M$9914,rptDeteccionMensual!$L$7:$L$9914,'Casos presuntivos '!$W$1,rptDeteccionMensual!$E$7:$E$9914,'Casos presuntivos '!$G34)</f>
        <v>0</v>
      </c>
      <c r="X34" s="42">
        <f>SUMIFS(rptDeteccionMensual!$N$7:$N$9914,rptDeteccionMensual!$L$7:$L$9914,'Casos presuntivos '!$W$1,rptDeteccionMensual!$E$7:$E$9914,'Casos presuntivos '!$G34)</f>
        <v>0</v>
      </c>
      <c r="Y34" s="42">
        <f>SUMIFS(rptDeteccionMensual!$O$7:$O$9914,rptDeteccionMensual!$L$7:$L$9914,'Casos presuntivos '!$W$1,rptDeteccionMensual!$E$7:$E$9914,'Casos presuntivos '!$G34)</f>
        <v>0</v>
      </c>
      <c r="Z34" s="42">
        <f>SUMIFS(rptDeteccionMensual!$P$7:$P$9914,rptDeteccionMensual!$L$7:$L$9914,'Casos presuntivos '!$W$1,rptDeteccionMensual!$E$7:$E$9914,'Casos presuntivos '!$G34)</f>
        <v>0</v>
      </c>
      <c r="AA34" s="42">
        <f>SUMIFS(rptDeteccionMensual!$Q$7:$Q$9914,rptDeteccionMensual!$L$7:$L$9914,'Casos presuntivos '!$W$1,rptDeteccionMensual!$E$7:$E$9914,'Casos presuntivos '!$G34)</f>
        <v>0</v>
      </c>
      <c r="AB34" s="42">
        <f>SUMIFS(rptDeteccionMensual!$R$7:$R$9914,rptDeteccionMensual!$L$7:$L$9914,'Casos presuntivos '!$W$1,rptDeteccionMensual!$E$7:$E$9914,'Casos presuntivos '!$G34)</f>
        <v>0</v>
      </c>
      <c r="AC34" s="42">
        <f>SUMIFS(rptDeteccionMensual!$S$7:$S$9914,rptDeteccionMensual!$L$7:$L$9914,'Casos presuntivos '!$W$1,rptDeteccionMensual!$E$7:$E$9914,'Casos presuntivos '!$G34)</f>
        <v>0</v>
      </c>
      <c r="AD34" s="42">
        <f>SUMIFS(rptDeteccionMensual!$T$7:$T$9914,rptDeteccionMensual!$L$7:$L$9914,'Casos presuntivos '!$W$1,rptDeteccionMensual!$E$7:$E$9914,'Casos presuntivos '!$G34)</f>
        <v>0</v>
      </c>
      <c r="AE34" s="42">
        <f>SUMIFS(rptDeteccionMensual!$U$7:$U$9914,rptDeteccionMensual!$L$7:$L$9914,'Casos presuntivos '!$W$1,rptDeteccionMensual!$E$7:$E$9914,'Casos presuntivos '!$G34)</f>
        <v>0</v>
      </c>
      <c r="AF34" s="42">
        <f>SUMIFS(rptDeteccionMensual!$V$7:$V$9914,rptDeteccionMensual!$L$7:$L$9914,'Casos presuntivos '!$W$1,rptDeteccionMensual!$E$7:$E$9914,'Casos presuntivos '!$G34)</f>
        <v>0</v>
      </c>
      <c r="AG34" s="42">
        <f>SUMIFS(rptDeteccionMensual!$W$7:$W$9914,rptDeteccionMensual!$L$7:$L$9914,'Casos presuntivos '!W$1,rptDeteccionMensual!$E$7:$E$9914,'Casos presuntivos '!$G34)</f>
        <v>0</v>
      </c>
      <c r="AH34" s="42">
        <f>SUMIFS(rptDeteccionMensual!$X$7:$X$9914,rptDeteccionMensual!$L$7:$L$9914,'Casos presuntivos '!$W$1,rptDeteccionMensual!$E$7:$E$9914,'Casos presuntivos '!$G34)</f>
        <v>0</v>
      </c>
      <c r="AI34" s="61">
        <f t="shared" si="4"/>
        <v>0</v>
      </c>
      <c r="AJ34" s="43">
        <f t="shared" si="2"/>
        <v>0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SUMIFS(rptDeteccionMensual!$M$7:$M$9914,rptDeteccionMensual!$L$7:$L$9914,'Casos presuntivos '!$J$1,rptDeteccionMensual!$E$7:$E$9914,'Casos presuntivos '!$G35)</f>
        <v>0</v>
      </c>
      <c r="K35" s="42">
        <f>SUMIFS(rptDeteccionMensual!$N$7:$N$9914,rptDeteccionMensual!$L$7:$L$9914,'Casos presuntivos '!$J$1,rptDeteccionMensual!$E$7:$E$9914,'Casos presuntivos '!$G35)</f>
        <v>0</v>
      </c>
      <c r="L35" s="42">
        <f>SUMIFS(rptDeteccionMensual!$O$7:$O$9914,rptDeteccionMensual!$L$7:$L$9914,'Casos presuntivos '!$J$1,rptDeteccionMensual!$E$7:$E$9914,'Casos presuntivos '!$G35)</f>
        <v>0</v>
      </c>
      <c r="M35" s="42">
        <f>SUMIFS(rptDeteccionMensual!$P$7:$P$9914,rptDeteccionMensual!$L$7:$L$9914,'Casos presuntivos '!$J$1,rptDeteccionMensual!$E$7:$E$9914,'Casos presuntivos '!$G35)</f>
        <v>0</v>
      </c>
      <c r="N35" s="42">
        <f>SUMIFS(rptDeteccionMensual!$Q$7:$Q$9914,rptDeteccionMensual!$L$7:$L$9914,'Casos presuntivos '!$J$1,rptDeteccionMensual!$E$7:$E$9914,'Casos presuntivos '!$G35)</f>
        <v>0</v>
      </c>
      <c r="O35" s="42">
        <f>SUMIFS(rptDeteccionMensual!$R$7:$R$9914,rptDeteccionMensual!$L$7:$L$9914,'Casos presuntivos '!$J$1,rptDeteccionMensual!$E$7:$E$9914,'Casos presuntivos '!$G35)</f>
        <v>0</v>
      </c>
      <c r="P35" s="42">
        <f>SUMIFS(rptDeteccionMensual!$S$7:$S$9914,rptDeteccionMensual!$L$7:$L$9914,'Casos presuntivos '!$J$1,rptDeteccionMensual!$E$7:$E$9914,'Casos presuntivos '!$G35)</f>
        <v>0</v>
      </c>
      <c r="Q35" s="42">
        <f>SUMIFS(rptDeteccionMensual!$T$7:$T$9914,rptDeteccionMensual!$L$7:$L$9914,'Casos presuntivos '!$J$1,rptDeteccionMensual!$E$7:$E$9914,'Casos presuntivos '!$G35)</f>
        <v>0</v>
      </c>
      <c r="R35" s="42">
        <f>SUMIFS(rptDeteccionMensual!$U$7:$U$9914,rptDeteccionMensual!$L$7:$L$9914,'Casos presuntivos '!$J$1,rptDeteccionMensual!$E$7:$E$9914,'Casos presuntivos '!$G35)</f>
        <v>0</v>
      </c>
      <c r="S35" s="42">
        <f>SUMIFS(rptDeteccionMensual!$V$7:$V$9914,rptDeteccionMensual!$L$7:$L$9914,'Casos presuntivos '!$J$1,rptDeteccionMensual!$E$7:$E$9914,'Casos presuntivos '!$G35)</f>
        <v>0</v>
      </c>
      <c r="T35" s="42">
        <f>SUMIFS(rptDeteccionMensual!$W$7:$W$9914,rptDeteccionMensual!$L$7:$L$9914,'Casos presuntivos '!$J$1,rptDeteccionMensual!$E$7:$E$9914,'Casos presuntivos '!$G35)</f>
        <v>0</v>
      </c>
      <c r="U35" s="58">
        <f>SUMIFS(rptDeteccionMensual!$X$7:$X$9914,rptDeteccionMensual!$L$7:$L$9914,'Casos presuntivos '!$J$1,rptDeteccionMensual!$E$7:$E$9914,'Casos presuntivos '!$G35)</f>
        <v>0</v>
      </c>
      <c r="V35" s="61">
        <f t="shared" si="3"/>
        <v>0</v>
      </c>
      <c r="W35" s="42">
        <f>SUMIFS(rptDeteccionMensual!$M$7:$M$9914,rptDeteccionMensual!$L$7:$L$9914,'Casos presuntivos '!$W$1,rptDeteccionMensual!$E$7:$E$9914,'Casos presuntivos '!$G35)</f>
        <v>0</v>
      </c>
      <c r="X35" s="42">
        <f>SUMIFS(rptDeteccionMensual!$N$7:$N$9914,rptDeteccionMensual!$L$7:$L$9914,'Casos presuntivos '!$W$1,rptDeteccionMensual!$E$7:$E$9914,'Casos presuntivos '!$G35)</f>
        <v>0</v>
      </c>
      <c r="Y35" s="42">
        <f>SUMIFS(rptDeteccionMensual!$O$7:$O$9914,rptDeteccionMensual!$L$7:$L$9914,'Casos presuntivos '!$W$1,rptDeteccionMensual!$E$7:$E$9914,'Casos presuntivos '!$G35)</f>
        <v>0</v>
      </c>
      <c r="Z35" s="42">
        <f>SUMIFS(rptDeteccionMensual!$P$7:$P$9914,rptDeteccionMensual!$L$7:$L$9914,'Casos presuntivos '!$W$1,rptDeteccionMensual!$E$7:$E$9914,'Casos presuntivos '!$G35)</f>
        <v>0</v>
      </c>
      <c r="AA35" s="42">
        <f>SUMIFS(rptDeteccionMensual!$Q$7:$Q$9914,rptDeteccionMensual!$L$7:$L$9914,'Casos presuntivos '!$W$1,rptDeteccionMensual!$E$7:$E$9914,'Casos presuntivos '!$G35)</f>
        <v>0</v>
      </c>
      <c r="AB35" s="42">
        <f>SUMIFS(rptDeteccionMensual!$R$7:$R$9914,rptDeteccionMensual!$L$7:$L$9914,'Casos presuntivos '!$W$1,rptDeteccionMensual!$E$7:$E$9914,'Casos presuntivos '!$G35)</f>
        <v>0</v>
      </c>
      <c r="AC35" s="42">
        <f>SUMIFS(rptDeteccionMensual!$S$7:$S$9914,rptDeteccionMensual!$L$7:$L$9914,'Casos presuntivos '!$W$1,rptDeteccionMensual!$E$7:$E$9914,'Casos presuntivos '!$G35)</f>
        <v>0</v>
      </c>
      <c r="AD35" s="42">
        <f>SUMIFS(rptDeteccionMensual!$T$7:$T$9914,rptDeteccionMensual!$L$7:$L$9914,'Casos presuntivos '!$W$1,rptDeteccionMensual!$E$7:$E$9914,'Casos presuntivos '!$G35)</f>
        <v>0</v>
      </c>
      <c r="AE35" s="42">
        <f>SUMIFS(rptDeteccionMensual!$U$7:$U$9914,rptDeteccionMensual!$L$7:$L$9914,'Casos presuntivos '!$W$1,rptDeteccionMensual!$E$7:$E$9914,'Casos presuntivos '!$G35)</f>
        <v>0</v>
      </c>
      <c r="AF35" s="42">
        <f>SUMIFS(rptDeteccionMensual!$V$7:$V$9914,rptDeteccionMensual!$L$7:$L$9914,'Casos presuntivos '!$W$1,rptDeteccionMensual!$E$7:$E$9914,'Casos presuntivos '!$G35)</f>
        <v>0</v>
      </c>
      <c r="AG35" s="42">
        <f>SUMIFS(rptDeteccionMensual!$W$7:$W$9914,rptDeteccionMensual!$L$7:$L$9914,'Casos presuntivos '!W$1,rptDeteccionMensual!$E$7:$E$9914,'Casos presuntivos '!$G35)</f>
        <v>0</v>
      </c>
      <c r="AH35" s="42">
        <f>SUMIFS(rptDeteccionMensual!$X$7:$X$9914,rptDeteccionMensual!$L$7:$L$9914,'Casos presuntivos '!$W$1,rptDeteccionMensual!$E$7:$E$9914,'Casos presuntivos 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SUMIFS(rptDeteccionMensual!$M$7:$M$9914,rptDeteccionMensual!$L$7:$L$9914,'Casos presuntivos '!$J$1,rptDeteccionMensual!$E$7:$E$9914,'Casos presuntivos '!$G36)</f>
        <v>0</v>
      </c>
      <c r="K36" s="42">
        <f>SUMIFS(rptDeteccionMensual!$N$7:$N$9914,rptDeteccionMensual!$L$7:$L$9914,'Casos presuntivos '!$J$1,rptDeteccionMensual!$E$7:$E$9914,'Casos presuntivos '!$G36)</f>
        <v>0</v>
      </c>
      <c r="L36" s="42">
        <f>SUMIFS(rptDeteccionMensual!$O$7:$O$9914,rptDeteccionMensual!$L$7:$L$9914,'Casos presuntivos '!$J$1,rptDeteccionMensual!$E$7:$E$9914,'Casos presuntivos '!$G36)</f>
        <v>0</v>
      </c>
      <c r="M36" s="42">
        <f>SUMIFS(rptDeteccionMensual!$P$7:$P$9914,rptDeteccionMensual!$L$7:$L$9914,'Casos presuntivos '!$J$1,rptDeteccionMensual!$E$7:$E$9914,'Casos presuntivos '!$G36)</f>
        <v>0</v>
      </c>
      <c r="N36" s="42">
        <f>SUMIFS(rptDeteccionMensual!$Q$7:$Q$9914,rptDeteccionMensual!$L$7:$L$9914,'Casos presuntivos '!$J$1,rptDeteccionMensual!$E$7:$E$9914,'Casos presuntivos '!$G36)</f>
        <v>0</v>
      </c>
      <c r="O36" s="42">
        <f>SUMIFS(rptDeteccionMensual!$R$7:$R$9914,rptDeteccionMensual!$L$7:$L$9914,'Casos presuntivos '!$J$1,rptDeteccionMensual!$E$7:$E$9914,'Casos presuntivos '!$G36)</f>
        <v>0</v>
      </c>
      <c r="P36" s="42">
        <f>SUMIFS(rptDeteccionMensual!$S$7:$S$9914,rptDeteccionMensual!$L$7:$L$9914,'Casos presuntivos '!$J$1,rptDeteccionMensual!$E$7:$E$9914,'Casos presuntivos '!$G36)</f>
        <v>0</v>
      </c>
      <c r="Q36" s="42">
        <f>SUMIFS(rptDeteccionMensual!$T$7:$T$9914,rptDeteccionMensual!$L$7:$L$9914,'Casos presuntivos '!$J$1,rptDeteccionMensual!$E$7:$E$9914,'Casos presuntivos '!$G36)</f>
        <v>0</v>
      </c>
      <c r="R36" s="42">
        <f>SUMIFS(rptDeteccionMensual!$U$7:$U$9914,rptDeteccionMensual!$L$7:$L$9914,'Casos presuntivos '!$J$1,rptDeteccionMensual!$E$7:$E$9914,'Casos presuntivos '!$G36)</f>
        <v>0</v>
      </c>
      <c r="S36" s="42">
        <f>SUMIFS(rptDeteccionMensual!$V$7:$V$9914,rptDeteccionMensual!$L$7:$L$9914,'Casos presuntivos '!$J$1,rptDeteccionMensual!$E$7:$E$9914,'Casos presuntivos '!$G36)</f>
        <v>0</v>
      </c>
      <c r="T36" s="42">
        <f>SUMIFS(rptDeteccionMensual!$W$7:$W$9914,rptDeteccionMensual!$L$7:$L$9914,'Casos presuntivos '!$J$1,rptDeteccionMensual!$E$7:$E$9914,'Casos presuntivos '!$G36)</f>
        <v>0</v>
      </c>
      <c r="U36" s="58">
        <f>SUMIFS(rptDeteccionMensual!$X$7:$X$9914,rptDeteccionMensual!$L$7:$L$9914,'Casos presuntivos '!$J$1,rptDeteccionMensual!$E$7:$E$9914,'Casos presuntivos '!$G36)</f>
        <v>0</v>
      </c>
      <c r="V36" s="61">
        <f t="shared" si="3"/>
        <v>0</v>
      </c>
      <c r="W36" s="42">
        <f>SUMIFS(rptDeteccionMensual!$M$7:$M$9914,rptDeteccionMensual!$L$7:$L$9914,'Casos presuntivos '!$W$1,rptDeteccionMensual!$E$7:$E$9914,'Casos presuntivos '!$G36)</f>
        <v>0</v>
      </c>
      <c r="X36" s="42">
        <f>SUMIFS(rptDeteccionMensual!$N$7:$N$9914,rptDeteccionMensual!$L$7:$L$9914,'Casos presuntivos '!$W$1,rptDeteccionMensual!$E$7:$E$9914,'Casos presuntivos '!$G36)</f>
        <v>0</v>
      </c>
      <c r="Y36" s="42">
        <f>SUMIFS(rptDeteccionMensual!$O$7:$O$9914,rptDeteccionMensual!$L$7:$L$9914,'Casos presuntivos '!$W$1,rptDeteccionMensual!$E$7:$E$9914,'Casos presuntivos '!$G36)</f>
        <v>0</v>
      </c>
      <c r="Z36" s="42">
        <f>SUMIFS(rptDeteccionMensual!$P$7:$P$9914,rptDeteccionMensual!$L$7:$L$9914,'Casos presuntivos '!$W$1,rptDeteccionMensual!$E$7:$E$9914,'Casos presuntivos '!$G36)</f>
        <v>0</v>
      </c>
      <c r="AA36" s="42">
        <f>SUMIFS(rptDeteccionMensual!$Q$7:$Q$9914,rptDeteccionMensual!$L$7:$L$9914,'Casos presuntivos '!$W$1,rptDeteccionMensual!$E$7:$E$9914,'Casos presuntivos '!$G36)</f>
        <v>0</v>
      </c>
      <c r="AB36" s="42">
        <f>SUMIFS(rptDeteccionMensual!$R$7:$R$9914,rptDeteccionMensual!$L$7:$L$9914,'Casos presuntivos '!$W$1,rptDeteccionMensual!$E$7:$E$9914,'Casos presuntivos '!$G36)</f>
        <v>0</v>
      </c>
      <c r="AC36" s="42">
        <f>SUMIFS(rptDeteccionMensual!$S$7:$S$9914,rptDeteccionMensual!$L$7:$L$9914,'Casos presuntivos '!$W$1,rptDeteccionMensual!$E$7:$E$9914,'Casos presuntivos '!$G36)</f>
        <v>0</v>
      </c>
      <c r="AD36" s="42">
        <f>SUMIFS(rptDeteccionMensual!$T$7:$T$9914,rptDeteccionMensual!$L$7:$L$9914,'Casos presuntivos '!$W$1,rptDeteccionMensual!$E$7:$E$9914,'Casos presuntivos '!$G36)</f>
        <v>0</v>
      </c>
      <c r="AE36" s="42">
        <f>SUMIFS(rptDeteccionMensual!$U$7:$U$9914,rptDeteccionMensual!$L$7:$L$9914,'Casos presuntivos '!$W$1,rptDeteccionMensual!$E$7:$E$9914,'Casos presuntivos '!$G36)</f>
        <v>0</v>
      </c>
      <c r="AF36" s="42">
        <f>SUMIFS(rptDeteccionMensual!$V$7:$V$9914,rptDeteccionMensual!$L$7:$L$9914,'Casos presuntivos '!$W$1,rptDeteccionMensual!$E$7:$E$9914,'Casos presuntivos '!$G36)</f>
        <v>0</v>
      </c>
      <c r="AG36" s="42">
        <f>SUMIFS(rptDeteccionMensual!$W$7:$W$9914,rptDeteccionMensual!$L$7:$L$9914,'Casos presuntivos '!W$1,rptDeteccionMensual!$E$7:$E$9914,'Casos presuntivos '!$G36)</f>
        <v>0</v>
      </c>
      <c r="AH36" s="42">
        <f>SUMIFS(rptDeteccionMensual!$X$7:$X$9914,rptDeteccionMensual!$L$7:$L$9914,'Casos presuntivos '!$W$1,rptDeteccionMensual!$E$7:$E$9914,'Casos presuntivos 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SUMIFS(rptDeteccionMensual!$M$7:$M$9914,rptDeteccionMensual!$L$7:$L$9914,'Casos presuntivos '!$J$1,rptDeteccionMensual!$E$7:$E$9914,'Casos presuntivos '!$G37)</f>
        <v>0</v>
      </c>
      <c r="K37" s="42">
        <f>SUMIFS(rptDeteccionMensual!$N$7:$N$9914,rptDeteccionMensual!$L$7:$L$9914,'Casos presuntivos '!$J$1,rptDeteccionMensual!$E$7:$E$9914,'Casos presuntivos '!$G37)</f>
        <v>0</v>
      </c>
      <c r="L37" s="42">
        <f>SUMIFS(rptDeteccionMensual!$O$7:$O$9914,rptDeteccionMensual!$L$7:$L$9914,'Casos presuntivos '!$J$1,rptDeteccionMensual!$E$7:$E$9914,'Casos presuntivos '!$G37)</f>
        <v>0</v>
      </c>
      <c r="M37" s="42">
        <f>SUMIFS(rptDeteccionMensual!$P$7:$P$9914,rptDeteccionMensual!$L$7:$L$9914,'Casos presuntivos '!$J$1,rptDeteccionMensual!$E$7:$E$9914,'Casos presuntivos '!$G37)</f>
        <v>0</v>
      </c>
      <c r="N37" s="42">
        <f>SUMIFS(rptDeteccionMensual!$Q$7:$Q$9914,rptDeteccionMensual!$L$7:$L$9914,'Casos presuntivos '!$J$1,rptDeteccionMensual!$E$7:$E$9914,'Casos presuntivos '!$G37)</f>
        <v>0</v>
      </c>
      <c r="O37" s="42">
        <f>SUMIFS(rptDeteccionMensual!$R$7:$R$9914,rptDeteccionMensual!$L$7:$L$9914,'Casos presuntivos '!$J$1,rptDeteccionMensual!$E$7:$E$9914,'Casos presuntivos '!$G37)</f>
        <v>0</v>
      </c>
      <c r="P37" s="42">
        <f>SUMIFS(rptDeteccionMensual!$S$7:$S$9914,rptDeteccionMensual!$L$7:$L$9914,'Casos presuntivos '!$J$1,rptDeteccionMensual!$E$7:$E$9914,'Casos presuntivos '!$G37)</f>
        <v>0</v>
      </c>
      <c r="Q37" s="42">
        <f>SUMIFS(rptDeteccionMensual!$T$7:$T$9914,rptDeteccionMensual!$L$7:$L$9914,'Casos presuntivos '!$J$1,rptDeteccionMensual!$E$7:$E$9914,'Casos presuntivos '!$G37)</f>
        <v>0</v>
      </c>
      <c r="R37" s="42">
        <f>SUMIFS(rptDeteccionMensual!$U$7:$U$9914,rptDeteccionMensual!$L$7:$L$9914,'Casos presuntivos '!$J$1,rptDeteccionMensual!$E$7:$E$9914,'Casos presuntivos '!$G37)</f>
        <v>0</v>
      </c>
      <c r="S37" s="42">
        <f>SUMIFS(rptDeteccionMensual!$V$7:$V$9914,rptDeteccionMensual!$L$7:$L$9914,'Casos presuntivos '!$J$1,rptDeteccionMensual!$E$7:$E$9914,'Casos presuntivos '!$G37)</f>
        <v>0</v>
      </c>
      <c r="T37" s="42">
        <f>SUMIFS(rptDeteccionMensual!$W$7:$W$9914,rptDeteccionMensual!$L$7:$L$9914,'Casos presuntivos '!$J$1,rptDeteccionMensual!$E$7:$E$9914,'Casos presuntivos '!$G37)</f>
        <v>0</v>
      </c>
      <c r="U37" s="58">
        <f>SUMIFS(rptDeteccionMensual!$X$7:$X$9914,rptDeteccionMensual!$L$7:$L$9914,'Casos presuntivos '!$J$1,rptDeteccionMensual!$E$7:$E$9914,'Casos presuntivos '!$G37)</f>
        <v>0</v>
      </c>
      <c r="V37" s="61">
        <f t="shared" si="3"/>
        <v>0</v>
      </c>
      <c r="W37" s="42">
        <f>SUMIFS(rptDeteccionMensual!$M$7:$M$9914,rptDeteccionMensual!$L$7:$L$9914,'Casos presuntivos '!$W$1,rptDeteccionMensual!$E$7:$E$9914,'Casos presuntivos '!$G37)</f>
        <v>0</v>
      </c>
      <c r="X37" s="42">
        <f>SUMIFS(rptDeteccionMensual!$N$7:$N$9914,rptDeteccionMensual!$L$7:$L$9914,'Casos presuntivos '!$W$1,rptDeteccionMensual!$E$7:$E$9914,'Casos presuntivos '!$G37)</f>
        <v>0</v>
      </c>
      <c r="Y37" s="42">
        <f>SUMIFS(rptDeteccionMensual!$O$7:$O$9914,rptDeteccionMensual!$L$7:$L$9914,'Casos presuntivos '!$W$1,rptDeteccionMensual!$E$7:$E$9914,'Casos presuntivos '!$G37)</f>
        <v>0</v>
      </c>
      <c r="Z37" s="42">
        <f>SUMIFS(rptDeteccionMensual!$P$7:$P$9914,rptDeteccionMensual!$L$7:$L$9914,'Casos presuntivos '!$W$1,rptDeteccionMensual!$E$7:$E$9914,'Casos presuntivos '!$G37)</f>
        <v>0</v>
      </c>
      <c r="AA37" s="42">
        <f>SUMIFS(rptDeteccionMensual!$Q$7:$Q$9914,rptDeteccionMensual!$L$7:$L$9914,'Casos presuntivos '!$W$1,rptDeteccionMensual!$E$7:$E$9914,'Casos presuntivos '!$G37)</f>
        <v>0</v>
      </c>
      <c r="AB37" s="42">
        <f>SUMIFS(rptDeteccionMensual!$R$7:$R$9914,rptDeteccionMensual!$L$7:$L$9914,'Casos presuntivos '!$W$1,rptDeteccionMensual!$E$7:$E$9914,'Casos presuntivos '!$G37)</f>
        <v>0</v>
      </c>
      <c r="AC37" s="42">
        <f>SUMIFS(rptDeteccionMensual!$S$7:$S$9914,rptDeteccionMensual!$L$7:$L$9914,'Casos presuntivos '!$W$1,rptDeteccionMensual!$E$7:$E$9914,'Casos presuntivos '!$G37)</f>
        <v>0</v>
      </c>
      <c r="AD37" s="42">
        <f>SUMIFS(rptDeteccionMensual!$T$7:$T$9914,rptDeteccionMensual!$L$7:$L$9914,'Casos presuntivos '!$W$1,rptDeteccionMensual!$E$7:$E$9914,'Casos presuntivos '!$G37)</f>
        <v>0</v>
      </c>
      <c r="AE37" s="42">
        <f>SUMIFS(rptDeteccionMensual!$U$7:$U$9914,rptDeteccionMensual!$L$7:$L$9914,'Casos presuntivos '!$W$1,rptDeteccionMensual!$E$7:$E$9914,'Casos presuntivos '!$G37)</f>
        <v>0</v>
      </c>
      <c r="AF37" s="42">
        <f>SUMIFS(rptDeteccionMensual!$V$7:$V$9914,rptDeteccionMensual!$L$7:$L$9914,'Casos presuntivos '!$W$1,rptDeteccionMensual!$E$7:$E$9914,'Casos presuntivos '!$G37)</f>
        <v>0</v>
      </c>
      <c r="AG37" s="42">
        <f>SUMIFS(rptDeteccionMensual!$W$7:$W$9914,rptDeteccionMensual!$L$7:$L$9914,'Casos presuntivos '!W$1,rptDeteccionMensual!$E$7:$E$9914,'Casos presuntivos '!$G37)</f>
        <v>0</v>
      </c>
      <c r="AH37" s="42">
        <f>SUMIFS(rptDeteccionMensual!$X$7:$X$9914,rptDeteccionMensual!$L$7:$L$9914,'Casos presuntivos '!$W$1,rptDeteccionMensual!$E$7:$E$9914,'Casos presuntivos '!$G37)</f>
        <v>0</v>
      </c>
      <c r="AI37" s="61">
        <f t="shared" si="4"/>
        <v>0</v>
      </c>
      <c r="AJ37" s="43">
        <f t="shared" si="2"/>
        <v>0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SUMIFS(rptDeteccionMensual!$M$7:$M$9914,rptDeteccionMensual!$L$7:$L$9914,'Casos presuntivos '!$J$1,rptDeteccionMensual!$E$7:$E$9914,'Casos presuntivos '!$G38)</f>
        <v>0</v>
      </c>
      <c r="K38" s="42">
        <f>SUMIFS(rptDeteccionMensual!$N$7:$N$9914,rptDeteccionMensual!$L$7:$L$9914,'Casos presuntivos '!$J$1,rptDeteccionMensual!$E$7:$E$9914,'Casos presuntivos '!$G38)</f>
        <v>0</v>
      </c>
      <c r="L38" s="42">
        <f>SUMIFS(rptDeteccionMensual!$O$7:$O$9914,rptDeteccionMensual!$L$7:$L$9914,'Casos presuntivos '!$J$1,rptDeteccionMensual!$E$7:$E$9914,'Casos presuntivos '!$G38)</f>
        <v>0</v>
      </c>
      <c r="M38" s="42">
        <f>SUMIFS(rptDeteccionMensual!$P$7:$P$9914,rptDeteccionMensual!$L$7:$L$9914,'Casos presuntivos '!$J$1,rptDeteccionMensual!$E$7:$E$9914,'Casos presuntivos '!$G38)</f>
        <v>0</v>
      </c>
      <c r="N38" s="42">
        <f>SUMIFS(rptDeteccionMensual!$Q$7:$Q$9914,rptDeteccionMensual!$L$7:$L$9914,'Casos presuntivos '!$J$1,rptDeteccionMensual!$E$7:$E$9914,'Casos presuntivos '!$G38)</f>
        <v>0</v>
      </c>
      <c r="O38" s="42">
        <f>SUMIFS(rptDeteccionMensual!$R$7:$R$9914,rptDeteccionMensual!$L$7:$L$9914,'Casos presuntivos '!$J$1,rptDeteccionMensual!$E$7:$E$9914,'Casos presuntivos '!$G38)</f>
        <v>0</v>
      </c>
      <c r="P38" s="42">
        <f>SUMIFS(rptDeteccionMensual!$S$7:$S$9914,rptDeteccionMensual!$L$7:$L$9914,'Casos presuntivos '!$J$1,rptDeteccionMensual!$E$7:$E$9914,'Casos presuntivos '!$G38)</f>
        <v>0</v>
      </c>
      <c r="Q38" s="42">
        <f>SUMIFS(rptDeteccionMensual!$T$7:$T$9914,rptDeteccionMensual!$L$7:$L$9914,'Casos presuntivos '!$J$1,rptDeteccionMensual!$E$7:$E$9914,'Casos presuntivos '!$G38)</f>
        <v>0</v>
      </c>
      <c r="R38" s="42">
        <f>SUMIFS(rptDeteccionMensual!$U$7:$U$9914,rptDeteccionMensual!$L$7:$L$9914,'Casos presuntivos '!$J$1,rptDeteccionMensual!$E$7:$E$9914,'Casos presuntivos '!$G38)</f>
        <v>0</v>
      </c>
      <c r="S38" s="42">
        <f>SUMIFS(rptDeteccionMensual!$V$7:$V$9914,rptDeteccionMensual!$L$7:$L$9914,'Casos presuntivos '!$J$1,rptDeteccionMensual!$E$7:$E$9914,'Casos presuntivos '!$G38)</f>
        <v>0</v>
      </c>
      <c r="T38" s="42">
        <f>SUMIFS(rptDeteccionMensual!$W$7:$W$9914,rptDeteccionMensual!$L$7:$L$9914,'Casos presuntivos '!$J$1,rptDeteccionMensual!$E$7:$E$9914,'Casos presuntivos '!$G38)</f>
        <v>0</v>
      </c>
      <c r="U38" s="58">
        <f>SUMIFS(rptDeteccionMensual!$X$7:$X$9914,rptDeteccionMensual!$L$7:$L$9914,'Casos presuntivos '!$J$1,rptDeteccionMensual!$E$7:$E$9914,'Casos presuntivos '!$G38)</f>
        <v>0</v>
      </c>
      <c r="V38" s="61">
        <f t="shared" si="3"/>
        <v>0</v>
      </c>
      <c r="W38" s="42">
        <f>SUMIFS(rptDeteccionMensual!$M$7:$M$9914,rptDeteccionMensual!$L$7:$L$9914,'Casos presuntivos '!$W$1,rptDeteccionMensual!$E$7:$E$9914,'Casos presuntivos '!$G38)</f>
        <v>0</v>
      </c>
      <c r="X38" s="42">
        <f>SUMIFS(rptDeteccionMensual!$N$7:$N$9914,rptDeteccionMensual!$L$7:$L$9914,'Casos presuntivos '!$W$1,rptDeteccionMensual!$E$7:$E$9914,'Casos presuntivos '!$G38)</f>
        <v>0</v>
      </c>
      <c r="Y38" s="42">
        <f>SUMIFS(rptDeteccionMensual!$O$7:$O$9914,rptDeteccionMensual!$L$7:$L$9914,'Casos presuntivos '!$W$1,rptDeteccionMensual!$E$7:$E$9914,'Casos presuntivos '!$G38)</f>
        <v>0</v>
      </c>
      <c r="Z38" s="42">
        <f>SUMIFS(rptDeteccionMensual!$P$7:$P$9914,rptDeteccionMensual!$L$7:$L$9914,'Casos presuntivos '!$W$1,rptDeteccionMensual!$E$7:$E$9914,'Casos presuntivos '!$G38)</f>
        <v>0</v>
      </c>
      <c r="AA38" s="42">
        <f>SUMIFS(rptDeteccionMensual!$Q$7:$Q$9914,rptDeteccionMensual!$L$7:$L$9914,'Casos presuntivos '!$W$1,rptDeteccionMensual!$E$7:$E$9914,'Casos presuntivos '!$G38)</f>
        <v>0</v>
      </c>
      <c r="AB38" s="42">
        <f>SUMIFS(rptDeteccionMensual!$R$7:$R$9914,rptDeteccionMensual!$L$7:$L$9914,'Casos presuntivos '!$W$1,rptDeteccionMensual!$E$7:$E$9914,'Casos presuntivos '!$G38)</f>
        <v>0</v>
      </c>
      <c r="AC38" s="42">
        <f>SUMIFS(rptDeteccionMensual!$S$7:$S$9914,rptDeteccionMensual!$L$7:$L$9914,'Casos presuntivos '!$W$1,rptDeteccionMensual!$E$7:$E$9914,'Casos presuntivos '!$G38)</f>
        <v>0</v>
      </c>
      <c r="AD38" s="42">
        <f>SUMIFS(rptDeteccionMensual!$T$7:$T$9914,rptDeteccionMensual!$L$7:$L$9914,'Casos presuntivos '!$W$1,rptDeteccionMensual!$E$7:$E$9914,'Casos presuntivos '!$G38)</f>
        <v>0</v>
      </c>
      <c r="AE38" s="42">
        <f>SUMIFS(rptDeteccionMensual!$U$7:$U$9914,rptDeteccionMensual!$L$7:$L$9914,'Casos presuntivos '!$W$1,rptDeteccionMensual!$E$7:$E$9914,'Casos presuntivos '!$G38)</f>
        <v>0</v>
      </c>
      <c r="AF38" s="42">
        <f>SUMIFS(rptDeteccionMensual!$V$7:$V$9914,rptDeteccionMensual!$L$7:$L$9914,'Casos presuntivos '!$W$1,rptDeteccionMensual!$E$7:$E$9914,'Casos presuntivos '!$G38)</f>
        <v>0</v>
      </c>
      <c r="AG38" s="42">
        <f>SUMIFS(rptDeteccionMensual!$W$7:$W$9914,rptDeteccionMensual!$L$7:$L$9914,'Casos presuntivos '!W$1,rptDeteccionMensual!$E$7:$E$9914,'Casos presuntivos '!$G38)</f>
        <v>0</v>
      </c>
      <c r="AH38" s="42">
        <f>SUMIFS(rptDeteccionMensual!$X$7:$X$9914,rptDeteccionMensual!$L$7:$L$9914,'Casos presuntivos '!$W$1,rptDeteccionMensual!$E$7:$E$9914,'Casos presuntivos '!$G38)</f>
        <v>0</v>
      </c>
      <c r="AI38" s="61">
        <f t="shared" si="4"/>
        <v>0</v>
      </c>
      <c r="AJ38" s="43">
        <f t="shared" si="2"/>
        <v>0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SUMIFS(rptDeteccionMensual!$M$7:$M$9914,rptDeteccionMensual!$L$7:$L$9914,'Casos presuntivos '!$J$1,rptDeteccionMensual!$E$7:$E$9914,'Casos presuntivos '!$G39)</f>
        <v>0</v>
      </c>
      <c r="K39" s="42">
        <f>SUMIFS(rptDeteccionMensual!$N$7:$N$9914,rptDeteccionMensual!$L$7:$L$9914,'Casos presuntivos '!$J$1,rptDeteccionMensual!$E$7:$E$9914,'Casos presuntivos '!$G39)</f>
        <v>0</v>
      </c>
      <c r="L39" s="42">
        <f>SUMIFS(rptDeteccionMensual!$O$7:$O$9914,rptDeteccionMensual!$L$7:$L$9914,'Casos presuntivos '!$J$1,rptDeteccionMensual!$E$7:$E$9914,'Casos presuntivos '!$G39)</f>
        <v>0</v>
      </c>
      <c r="M39" s="42">
        <f>SUMIFS(rptDeteccionMensual!$P$7:$P$9914,rptDeteccionMensual!$L$7:$L$9914,'Casos presuntivos '!$J$1,rptDeteccionMensual!$E$7:$E$9914,'Casos presuntivos '!$G39)</f>
        <v>0</v>
      </c>
      <c r="N39" s="42">
        <f>SUMIFS(rptDeteccionMensual!$Q$7:$Q$9914,rptDeteccionMensual!$L$7:$L$9914,'Casos presuntivos '!$J$1,rptDeteccionMensual!$E$7:$E$9914,'Casos presuntivos '!$G39)</f>
        <v>0</v>
      </c>
      <c r="O39" s="42">
        <f>SUMIFS(rptDeteccionMensual!$R$7:$R$9914,rptDeteccionMensual!$L$7:$L$9914,'Casos presuntivos '!$J$1,rptDeteccionMensual!$E$7:$E$9914,'Casos presuntivos '!$G39)</f>
        <v>0</v>
      </c>
      <c r="P39" s="42">
        <f>SUMIFS(rptDeteccionMensual!$S$7:$S$9914,rptDeteccionMensual!$L$7:$L$9914,'Casos presuntivos '!$J$1,rptDeteccionMensual!$E$7:$E$9914,'Casos presuntivos '!$G39)</f>
        <v>0</v>
      </c>
      <c r="Q39" s="42">
        <f>SUMIFS(rptDeteccionMensual!$T$7:$T$9914,rptDeteccionMensual!$L$7:$L$9914,'Casos presuntivos '!$J$1,rptDeteccionMensual!$E$7:$E$9914,'Casos presuntivos '!$G39)</f>
        <v>0</v>
      </c>
      <c r="R39" s="42">
        <f>SUMIFS(rptDeteccionMensual!$U$7:$U$9914,rptDeteccionMensual!$L$7:$L$9914,'Casos presuntivos '!$J$1,rptDeteccionMensual!$E$7:$E$9914,'Casos presuntivos '!$G39)</f>
        <v>0</v>
      </c>
      <c r="S39" s="42">
        <f>SUMIFS(rptDeteccionMensual!$V$7:$V$9914,rptDeteccionMensual!$L$7:$L$9914,'Casos presuntivos '!$J$1,rptDeteccionMensual!$E$7:$E$9914,'Casos presuntivos '!$G39)</f>
        <v>0</v>
      </c>
      <c r="T39" s="42">
        <f>SUMIFS(rptDeteccionMensual!$W$7:$W$9914,rptDeteccionMensual!$L$7:$L$9914,'Casos presuntivos '!$J$1,rptDeteccionMensual!$E$7:$E$9914,'Casos presuntivos '!$G39)</f>
        <v>0</v>
      </c>
      <c r="U39" s="58">
        <f>SUMIFS(rptDeteccionMensual!$X$7:$X$9914,rptDeteccionMensual!$L$7:$L$9914,'Casos presuntivos '!$J$1,rptDeteccionMensual!$E$7:$E$9914,'Casos presuntivos '!$G39)</f>
        <v>0</v>
      </c>
      <c r="V39" s="61">
        <f t="shared" si="3"/>
        <v>0</v>
      </c>
      <c r="W39" s="42">
        <f>SUMIFS(rptDeteccionMensual!$M$7:$M$9914,rptDeteccionMensual!$L$7:$L$9914,'Casos presuntivos '!$W$1,rptDeteccionMensual!$E$7:$E$9914,'Casos presuntivos '!$G39)</f>
        <v>0</v>
      </c>
      <c r="X39" s="42">
        <f>SUMIFS(rptDeteccionMensual!$N$7:$N$9914,rptDeteccionMensual!$L$7:$L$9914,'Casos presuntivos '!$W$1,rptDeteccionMensual!$E$7:$E$9914,'Casos presuntivos '!$G39)</f>
        <v>0</v>
      </c>
      <c r="Y39" s="42">
        <f>SUMIFS(rptDeteccionMensual!$O$7:$O$9914,rptDeteccionMensual!$L$7:$L$9914,'Casos presuntivos '!$W$1,rptDeteccionMensual!$E$7:$E$9914,'Casos presuntivos '!$G39)</f>
        <v>0</v>
      </c>
      <c r="Z39" s="42">
        <f>SUMIFS(rptDeteccionMensual!$P$7:$P$9914,rptDeteccionMensual!$L$7:$L$9914,'Casos presuntivos '!$W$1,rptDeteccionMensual!$E$7:$E$9914,'Casos presuntivos '!$G39)</f>
        <v>0</v>
      </c>
      <c r="AA39" s="42">
        <f>SUMIFS(rptDeteccionMensual!$Q$7:$Q$9914,rptDeteccionMensual!$L$7:$L$9914,'Casos presuntivos '!$W$1,rptDeteccionMensual!$E$7:$E$9914,'Casos presuntivos '!$G39)</f>
        <v>0</v>
      </c>
      <c r="AB39" s="42">
        <f>SUMIFS(rptDeteccionMensual!$R$7:$R$9914,rptDeteccionMensual!$L$7:$L$9914,'Casos presuntivos '!$W$1,rptDeteccionMensual!$E$7:$E$9914,'Casos presuntivos '!$G39)</f>
        <v>0</v>
      </c>
      <c r="AC39" s="42">
        <f>SUMIFS(rptDeteccionMensual!$S$7:$S$9914,rptDeteccionMensual!$L$7:$L$9914,'Casos presuntivos '!$W$1,rptDeteccionMensual!$E$7:$E$9914,'Casos presuntivos '!$G39)</f>
        <v>0</v>
      </c>
      <c r="AD39" s="42">
        <f>SUMIFS(rptDeteccionMensual!$T$7:$T$9914,rptDeteccionMensual!$L$7:$L$9914,'Casos presuntivos '!$W$1,rptDeteccionMensual!$E$7:$E$9914,'Casos presuntivos '!$G39)</f>
        <v>0</v>
      </c>
      <c r="AE39" s="42">
        <f>SUMIFS(rptDeteccionMensual!$U$7:$U$9914,rptDeteccionMensual!$L$7:$L$9914,'Casos presuntivos '!$W$1,rptDeteccionMensual!$E$7:$E$9914,'Casos presuntivos '!$G39)</f>
        <v>0</v>
      </c>
      <c r="AF39" s="42">
        <f>SUMIFS(rptDeteccionMensual!$V$7:$V$9914,rptDeteccionMensual!$L$7:$L$9914,'Casos presuntivos '!$W$1,rptDeteccionMensual!$E$7:$E$9914,'Casos presuntivos '!$G39)</f>
        <v>0</v>
      </c>
      <c r="AG39" s="42">
        <f>SUMIFS(rptDeteccionMensual!$W$7:$W$9914,rptDeteccionMensual!$L$7:$L$9914,'Casos presuntivos '!W$1,rptDeteccionMensual!$E$7:$E$9914,'Casos presuntivos '!$G39)</f>
        <v>0</v>
      </c>
      <c r="AH39" s="42">
        <f>SUMIFS(rptDeteccionMensual!$X$7:$X$9914,rptDeteccionMensual!$L$7:$L$9914,'Casos presuntivos '!$W$1,rptDeteccionMensual!$E$7:$E$9914,'Casos presuntivos '!$G39)</f>
        <v>0</v>
      </c>
      <c r="AI39" s="61">
        <f t="shared" si="4"/>
        <v>0</v>
      </c>
      <c r="AJ39" s="43">
        <f t="shared" si="2"/>
        <v>0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SUMIFS(rptDeteccionMensual!$M$7:$M$9914,rptDeteccionMensual!$L$7:$L$9914,'Casos presuntivos '!$J$1,rptDeteccionMensual!$E$7:$E$9914,'Casos presuntivos '!$G40)</f>
        <v>0</v>
      </c>
      <c r="K40" s="42">
        <f>SUMIFS(rptDeteccionMensual!$N$7:$N$9914,rptDeteccionMensual!$L$7:$L$9914,'Casos presuntivos '!$J$1,rptDeteccionMensual!$E$7:$E$9914,'Casos presuntivos '!$G40)</f>
        <v>0</v>
      </c>
      <c r="L40" s="42">
        <f>SUMIFS(rptDeteccionMensual!$O$7:$O$9914,rptDeteccionMensual!$L$7:$L$9914,'Casos presuntivos '!$J$1,rptDeteccionMensual!$E$7:$E$9914,'Casos presuntivos '!$G40)</f>
        <v>0</v>
      </c>
      <c r="M40" s="42">
        <f>SUMIFS(rptDeteccionMensual!$P$7:$P$9914,rptDeteccionMensual!$L$7:$L$9914,'Casos presuntivos '!$J$1,rptDeteccionMensual!$E$7:$E$9914,'Casos presuntivos '!$G40)</f>
        <v>0</v>
      </c>
      <c r="N40" s="42">
        <f>SUMIFS(rptDeteccionMensual!$Q$7:$Q$9914,rptDeteccionMensual!$L$7:$L$9914,'Casos presuntivos '!$J$1,rptDeteccionMensual!$E$7:$E$9914,'Casos presuntivos '!$G40)</f>
        <v>0</v>
      </c>
      <c r="O40" s="42">
        <f>SUMIFS(rptDeteccionMensual!$R$7:$R$9914,rptDeteccionMensual!$L$7:$L$9914,'Casos presuntivos '!$J$1,rptDeteccionMensual!$E$7:$E$9914,'Casos presuntivos '!$G40)</f>
        <v>0</v>
      </c>
      <c r="P40" s="42">
        <f>SUMIFS(rptDeteccionMensual!$S$7:$S$9914,rptDeteccionMensual!$L$7:$L$9914,'Casos presuntivos '!$J$1,rptDeteccionMensual!$E$7:$E$9914,'Casos presuntivos '!$G40)</f>
        <v>0</v>
      </c>
      <c r="Q40" s="42">
        <f>SUMIFS(rptDeteccionMensual!$T$7:$T$9914,rptDeteccionMensual!$L$7:$L$9914,'Casos presuntivos '!$J$1,rptDeteccionMensual!$E$7:$E$9914,'Casos presuntivos '!$G40)</f>
        <v>0</v>
      </c>
      <c r="R40" s="42">
        <f>SUMIFS(rptDeteccionMensual!$U$7:$U$9914,rptDeteccionMensual!$L$7:$L$9914,'Casos presuntivos '!$J$1,rptDeteccionMensual!$E$7:$E$9914,'Casos presuntivos '!$G40)</f>
        <v>0</v>
      </c>
      <c r="S40" s="42">
        <f>SUMIFS(rptDeteccionMensual!$V$7:$V$9914,rptDeteccionMensual!$L$7:$L$9914,'Casos presuntivos '!$J$1,rptDeteccionMensual!$E$7:$E$9914,'Casos presuntivos '!$G40)</f>
        <v>0</v>
      </c>
      <c r="T40" s="42">
        <f>SUMIFS(rptDeteccionMensual!$W$7:$W$9914,rptDeteccionMensual!$L$7:$L$9914,'Casos presuntivos '!$J$1,rptDeteccionMensual!$E$7:$E$9914,'Casos presuntivos '!$G40)</f>
        <v>0</v>
      </c>
      <c r="U40" s="58">
        <f>SUMIFS(rptDeteccionMensual!$X$7:$X$9914,rptDeteccionMensual!$L$7:$L$9914,'Casos presuntivos '!$J$1,rptDeteccionMensual!$E$7:$E$9914,'Casos presuntivos '!$G40)</f>
        <v>0</v>
      </c>
      <c r="V40" s="61">
        <f t="shared" si="3"/>
        <v>0</v>
      </c>
      <c r="W40" s="42">
        <f>SUMIFS(rptDeteccionMensual!$M$7:$M$9914,rptDeteccionMensual!$L$7:$L$9914,'Casos presuntivos '!$W$1,rptDeteccionMensual!$E$7:$E$9914,'Casos presuntivos '!$G40)</f>
        <v>0</v>
      </c>
      <c r="X40" s="42">
        <f>SUMIFS(rptDeteccionMensual!$N$7:$N$9914,rptDeteccionMensual!$L$7:$L$9914,'Casos presuntivos '!$W$1,rptDeteccionMensual!$E$7:$E$9914,'Casos presuntivos '!$G40)</f>
        <v>0</v>
      </c>
      <c r="Y40" s="42">
        <f>SUMIFS(rptDeteccionMensual!$O$7:$O$9914,rptDeteccionMensual!$L$7:$L$9914,'Casos presuntivos '!$W$1,rptDeteccionMensual!$E$7:$E$9914,'Casos presuntivos '!$G40)</f>
        <v>0</v>
      </c>
      <c r="Z40" s="42">
        <f>SUMIFS(rptDeteccionMensual!$P$7:$P$9914,rptDeteccionMensual!$L$7:$L$9914,'Casos presuntivos '!$W$1,rptDeteccionMensual!$E$7:$E$9914,'Casos presuntivos '!$G40)</f>
        <v>0</v>
      </c>
      <c r="AA40" s="42">
        <f>SUMIFS(rptDeteccionMensual!$Q$7:$Q$9914,rptDeteccionMensual!$L$7:$L$9914,'Casos presuntivos '!$W$1,rptDeteccionMensual!$E$7:$E$9914,'Casos presuntivos '!$G40)</f>
        <v>0</v>
      </c>
      <c r="AB40" s="42">
        <f>SUMIFS(rptDeteccionMensual!$R$7:$R$9914,rptDeteccionMensual!$L$7:$L$9914,'Casos presuntivos '!$W$1,rptDeteccionMensual!$E$7:$E$9914,'Casos presuntivos '!$G40)</f>
        <v>0</v>
      </c>
      <c r="AC40" s="42">
        <f>SUMIFS(rptDeteccionMensual!$S$7:$S$9914,rptDeteccionMensual!$L$7:$L$9914,'Casos presuntivos '!$W$1,rptDeteccionMensual!$E$7:$E$9914,'Casos presuntivos '!$G40)</f>
        <v>0</v>
      </c>
      <c r="AD40" s="42">
        <f>SUMIFS(rptDeteccionMensual!$T$7:$T$9914,rptDeteccionMensual!$L$7:$L$9914,'Casos presuntivos '!$W$1,rptDeteccionMensual!$E$7:$E$9914,'Casos presuntivos '!$G40)</f>
        <v>0</v>
      </c>
      <c r="AE40" s="42">
        <f>SUMIFS(rptDeteccionMensual!$U$7:$U$9914,rptDeteccionMensual!$L$7:$L$9914,'Casos presuntivos '!$W$1,rptDeteccionMensual!$E$7:$E$9914,'Casos presuntivos '!$G40)</f>
        <v>0</v>
      </c>
      <c r="AF40" s="42">
        <f>SUMIFS(rptDeteccionMensual!$V$7:$V$9914,rptDeteccionMensual!$L$7:$L$9914,'Casos presuntivos '!$W$1,rptDeteccionMensual!$E$7:$E$9914,'Casos presuntivos '!$G40)</f>
        <v>0</v>
      </c>
      <c r="AG40" s="42">
        <f>SUMIFS(rptDeteccionMensual!$W$7:$W$9914,rptDeteccionMensual!$L$7:$L$9914,'Casos presuntivos '!W$1,rptDeteccionMensual!$E$7:$E$9914,'Casos presuntivos '!$G40)</f>
        <v>0</v>
      </c>
      <c r="AH40" s="42">
        <f>SUMIFS(rptDeteccionMensual!$X$7:$X$9914,rptDeteccionMensual!$L$7:$L$9914,'Casos presuntivos '!$W$1,rptDeteccionMensual!$E$7:$E$9914,'Casos presuntivos 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SUMIFS(rptDeteccionMensual!$M$7:$M$9914,rptDeteccionMensual!$L$7:$L$9914,'Casos presuntivos '!$J$1,rptDeteccionMensual!$E$7:$E$9914,'Casos presuntivos '!$G41)</f>
        <v>0</v>
      </c>
      <c r="K41" s="42">
        <f>SUMIFS(rptDeteccionMensual!$N$7:$N$9914,rptDeteccionMensual!$L$7:$L$9914,'Casos presuntivos '!$J$1,rptDeteccionMensual!$E$7:$E$9914,'Casos presuntivos '!$G41)</f>
        <v>0</v>
      </c>
      <c r="L41" s="42">
        <f>SUMIFS(rptDeteccionMensual!$O$7:$O$9914,rptDeteccionMensual!$L$7:$L$9914,'Casos presuntivos '!$J$1,rptDeteccionMensual!$E$7:$E$9914,'Casos presuntivos '!$G41)</f>
        <v>0</v>
      </c>
      <c r="M41" s="42">
        <f>SUMIFS(rptDeteccionMensual!$P$7:$P$9914,rptDeteccionMensual!$L$7:$L$9914,'Casos presuntivos '!$J$1,rptDeteccionMensual!$E$7:$E$9914,'Casos presuntivos '!$G41)</f>
        <v>0</v>
      </c>
      <c r="N41" s="42">
        <f>SUMIFS(rptDeteccionMensual!$Q$7:$Q$9914,rptDeteccionMensual!$L$7:$L$9914,'Casos presuntivos '!$J$1,rptDeteccionMensual!$E$7:$E$9914,'Casos presuntivos '!$G41)</f>
        <v>0</v>
      </c>
      <c r="O41" s="42">
        <f>SUMIFS(rptDeteccionMensual!$R$7:$R$9914,rptDeteccionMensual!$L$7:$L$9914,'Casos presuntivos '!$J$1,rptDeteccionMensual!$E$7:$E$9914,'Casos presuntivos '!$G41)</f>
        <v>0</v>
      </c>
      <c r="P41" s="42">
        <f>SUMIFS(rptDeteccionMensual!$S$7:$S$9914,rptDeteccionMensual!$L$7:$L$9914,'Casos presuntivos '!$J$1,rptDeteccionMensual!$E$7:$E$9914,'Casos presuntivos '!$G41)</f>
        <v>0</v>
      </c>
      <c r="Q41" s="42">
        <f>SUMIFS(rptDeteccionMensual!$T$7:$T$9914,rptDeteccionMensual!$L$7:$L$9914,'Casos presuntivos '!$J$1,rptDeteccionMensual!$E$7:$E$9914,'Casos presuntivos '!$G41)</f>
        <v>0</v>
      </c>
      <c r="R41" s="42">
        <f>SUMIFS(rptDeteccionMensual!$U$7:$U$9914,rptDeteccionMensual!$L$7:$L$9914,'Casos presuntivos '!$J$1,rptDeteccionMensual!$E$7:$E$9914,'Casos presuntivos '!$G41)</f>
        <v>0</v>
      </c>
      <c r="S41" s="42">
        <f>SUMIFS(rptDeteccionMensual!$V$7:$V$9914,rptDeteccionMensual!$L$7:$L$9914,'Casos presuntivos '!$J$1,rptDeteccionMensual!$E$7:$E$9914,'Casos presuntivos '!$G41)</f>
        <v>0</v>
      </c>
      <c r="T41" s="42">
        <f>SUMIFS(rptDeteccionMensual!$W$7:$W$9914,rptDeteccionMensual!$L$7:$L$9914,'Casos presuntivos '!$J$1,rptDeteccionMensual!$E$7:$E$9914,'Casos presuntivos '!$G41)</f>
        <v>0</v>
      </c>
      <c r="U41" s="58">
        <f>SUMIFS(rptDeteccionMensual!$X$7:$X$9914,rptDeteccionMensual!$L$7:$L$9914,'Casos presuntivos '!$J$1,rptDeteccionMensual!$E$7:$E$9914,'Casos presuntivos '!$G41)</f>
        <v>0</v>
      </c>
      <c r="V41" s="61">
        <f t="shared" si="3"/>
        <v>0</v>
      </c>
      <c r="W41" s="42">
        <f>SUMIFS(rptDeteccionMensual!$M$7:$M$9914,rptDeteccionMensual!$L$7:$L$9914,'Casos presuntivos '!$W$1,rptDeteccionMensual!$E$7:$E$9914,'Casos presuntivos '!$G41)</f>
        <v>0</v>
      </c>
      <c r="X41" s="42">
        <f>SUMIFS(rptDeteccionMensual!$N$7:$N$9914,rptDeteccionMensual!$L$7:$L$9914,'Casos presuntivos '!$W$1,rptDeteccionMensual!$E$7:$E$9914,'Casos presuntivos '!$G41)</f>
        <v>0</v>
      </c>
      <c r="Y41" s="42">
        <f>SUMIFS(rptDeteccionMensual!$O$7:$O$9914,rptDeteccionMensual!$L$7:$L$9914,'Casos presuntivos '!$W$1,rptDeteccionMensual!$E$7:$E$9914,'Casos presuntivos '!$G41)</f>
        <v>0</v>
      </c>
      <c r="Z41" s="42">
        <f>SUMIFS(rptDeteccionMensual!$P$7:$P$9914,rptDeteccionMensual!$L$7:$L$9914,'Casos presuntivos '!$W$1,rptDeteccionMensual!$E$7:$E$9914,'Casos presuntivos '!$G41)</f>
        <v>0</v>
      </c>
      <c r="AA41" s="42">
        <f>SUMIFS(rptDeteccionMensual!$Q$7:$Q$9914,rptDeteccionMensual!$L$7:$L$9914,'Casos presuntivos '!$W$1,rptDeteccionMensual!$E$7:$E$9914,'Casos presuntivos '!$G41)</f>
        <v>0</v>
      </c>
      <c r="AB41" s="42">
        <f>SUMIFS(rptDeteccionMensual!$R$7:$R$9914,rptDeteccionMensual!$L$7:$L$9914,'Casos presuntivos '!$W$1,rptDeteccionMensual!$E$7:$E$9914,'Casos presuntivos '!$G41)</f>
        <v>0</v>
      </c>
      <c r="AC41" s="42">
        <f>SUMIFS(rptDeteccionMensual!$S$7:$S$9914,rptDeteccionMensual!$L$7:$L$9914,'Casos presuntivos '!$W$1,rptDeteccionMensual!$E$7:$E$9914,'Casos presuntivos '!$G41)</f>
        <v>0</v>
      </c>
      <c r="AD41" s="42">
        <f>SUMIFS(rptDeteccionMensual!$T$7:$T$9914,rptDeteccionMensual!$L$7:$L$9914,'Casos presuntivos '!$W$1,rptDeteccionMensual!$E$7:$E$9914,'Casos presuntivos '!$G41)</f>
        <v>0</v>
      </c>
      <c r="AE41" s="42">
        <f>SUMIFS(rptDeteccionMensual!$U$7:$U$9914,rptDeteccionMensual!$L$7:$L$9914,'Casos presuntivos '!$W$1,rptDeteccionMensual!$E$7:$E$9914,'Casos presuntivos '!$G41)</f>
        <v>0</v>
      </c>
      <c r="AF41" s="42">
        <f>SUMIFS(rptDeteccionMensual!$V$7:$V$9914,rptDeteccionMensual!$L$7:$L$9914,'Casos presuntivos '!$W$1,rptDeteccionMensual!$E$7:$E$9914,'Casos presuntivos '!$G41)</f>
        <v>0</v>
      </c>
      <c r="AG41" s="42">
        <f>SUMIFS(rptDeteccionMensual!$W$7:$W$9914,rptDeteccionMensual!$L$7:$L$9914,'Casos presuntivos '!W$1,rptDeteccionMensual!$E$7:$E$9914,'Casos presuntivos '!$G41)</f>
        <v>0</v>
      </c>
      <c r="AH41" s="42">
        <f>SUMIFS(rptDeteccionMensual!$X$7:$X$9914,rptDeteccionMensual!$L$7:$L$9914,'Casos presuntivos '!$W$1,rptDeteccionMensual!$E$7:$E$9914,'Casos presuntivos '!$G41)</f>
        <v>0</v>
      </c>
      <c r="AI41" s="61">
        <f t="shared" si="4"/>
        <v>0</v>
      </c>
      <c r="AJ41" s="43">
        <f t="shared" si="2"/>
        <v>0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SUMIFS(rptDeteccionMensual!$M$7:$M$9914,rptDeteccionMensual!$L$7:$L$9914,'Casos presuntivos '!$J$1,rptDeteccionMensual!$E$7:$E$9914,'Casos presuntivos '!$G42)</f>
        <v>0</v>
      </c>
      <c r="K42" s="42">
        <f>SUMIFS(rptDeteccionMensual!$N$7:$N$9914,rptDeteccionMensual!$L$7:$L$9914,'Casos presuntivos '!$J$1,rptDeteccionMensual!$E$7:$E$9914,'Casos presuntivos '!$G42)</f>
        <v>0</v>
      </c>
      <c r="L42" s="42">
        <f>SUMIFS(rptDeteccionMensual!$O$7:$O$9914,rptDeteccionMensual!$L$7:$L$9914,'Casos presuntivos '!$J$1,rptDeteccionMensual!$E$7:$E$9914,'Casos presuntivos '!$G42)</f>
        <v>0</v>
      </c>
      <c r="M42" s="42">
        <f>SUMIFS(rptDeteccionMensual!$P$7:$P$9914,rptDeteccionMensual!$L$7:$L$9914,'Casos presuntivos '!$J$1,rptDeteccionMensual!$E$7:$E$9914,'Casos presuntivos '!$G42)</f>
        <v>0</v>
      </c>
      <c r="N42" s="42">
        <f>SUMIFS(rptDeteccionMensual!$Q$7:$Q$9914,rptDeteccionMensual!$L$7:$L$9914,'Casos presuntivos '!$J$1,rptDeteccionMensual!$E$7:$E$9914,'Casos presuntivos '!$G42)</f>
        <v>0</v>
      </c>
      <c r="O42" s="42">
        <f>SUMIFS(rptDeteccionMensual!$R$7:$R$9914,rptDeteccionMensual!$L$7:$L$9914,'Casos presuntivos '!$J$1,rptDeteccionMensual!$E$7:$E$9914,'Casos presuntivos '!$G42)</f>
        <v>0</v>
      </c>
      <c r="P42" s="42">
        <f>SUMIFS(rptDeteccionMensual!$S$7:$S$9914,rptDeteccionMensual!$L$7:$L$9914,'Casos presuntivos '!$J$1,rptDeteccionMensual!$E$7:$E$9914,'Casos presuntivos '!$G42)</f>
        <v>0</v>
      </c>
      <c r="Q42" s="42">
        <f>SUMIFS(rptDeteccionMensual!$T$7:$T$9914,rptDeteccionMensual!$L$7:$L$9914,'Casos presuntivos '!$J$1,rptDeteccionMensual!$E$7:$E$9914,'Casos presuntivos '!$G42)</f>
        <v>0</v>
      </c>
      <c r="R42" s="42">
        <f>SUMIFS(rptDeteccionMensual!$U$7:$U$9914,rptDeteccionMensual!$L$7:$L$9914,'Casos presuntivos '!$J$1,rptDeteccionMensual!$E$7:$E$9914,'Casos presuntivos '!$G42)</f>
        <v>0</v>
      </c>
      <c r="S42" s="42">
        <f>SUMIFS(rptDeteccionMensual!$V$7:$V$9914,rptDeteccionMensual!$L$7:$L$9914,'Casos presuntivos '!$J$1,rptDeteccionMensual!$E$7:$E$9914,'Casos presuntivos '!$G42)</f>
        <v>0</v>
      </c>
      <c r="T42" s="42">
        <f>SUMIFS(rptDeteccionMensual!$W$7:$W$9914,rptDeteccionMensual!$L$7:$L$9914,'Casos presuntivos '!$J$1,rptDeteccionMensual!$E$7:$E$9914,'Casos presuntivos '!$G42)</f>
        <v>0</v>
      </c>
      <c r="U42" s="58">
        <f>SUMIFS(rptDeteccionMensual!$X$7:$X$9914,rptDeteccionMensual!$L$7:$L$9914,'Casos presuntivos '!$J$1,rptDeteccionMensual!$E$7:$E$9914,'Casos presuntivos '!$G42)</f>
        <v>0</v>
      </c>
      <c r="V42" s="61">
        <f t="shared" si="3"/>
        <v>0</v>
      </c>
      <c r="W42" s="42">
        <f>SUMIFS(rptDeteccionMensual!$M$7:$M$9914,rptDeteccionMensual!$L$7:$L$9914,'Casos presuntivos '!$W$1,rptDeteccionMensual!$E$7:$E$9914,'Casos presuntivos '!$G42)</f>
        <v>0</v>
      </c>
      <c r="X42" s="42">
        <f>SUMIFS(rptDeteccionMensual!$N$7:$N$9914,rptDeteccionMensual!$L$7:$L$9914,'Casos presuntivos '!$W$1,rptDeteccionMensual!$E$7:$E$9914,'Casos presuntivos '!$G42)</f>
        <v>0</v>
      </c>
      <c r="Y42" s="42">
        <f>SUMIFS(rptDeteccionMensual!$O$7:$O$9914,rptDeteccionMensual!$L$7:$L$9914,'Casos presuntivos '!$W$1,rptDeteccionMensual!$E$7:$E$9914,'Casos presuntivos '!$G42)</f>
        <v>0</v>
      </c>
      <c r="Z42" s="42">
        <f>SUMIFS(rptDeteccionMensual!$P$7:$P$9914,rptDeteccionMensual!$L$7:$L$9914,'Casos presuntivos '!$W$1,rptDeteccionMensual!$E$7:$E$9914,'Casos presuntivos '!$G42)</f>
        <v>0</v>
      </c>
      <c r="AA42" s="42">
        <f>SUMIFS(rptDeteccionMensual!$Q$7:$Q$9914,rptDeteccionMensual!$L$7:$L$9914,'Casos presuntivos '!$W$1,rptDeteccionMensual!$E$7:$E$9914,'Casos presuntivos '!$G42)</f>
        <v>0</v>
      </c>
      <c r="AB42" s="42">
        <f>SUMIFS(rptDeteccionMensual!$R$7:$R$9914,rptDeteccionMensual!$L$7:$L$9914,'Casos presuntivos '!$W$1,rptDeteccionMensual!$E$7:$E$9914,'Casos presuntivos '!$G42)</f>
        <v>0</v>
      </c>
      <c r="AC42" s="42">
        <f>SUMIFS(rptDeteccionMensual!$S$7:$S$9914,rptDeteccionMensual!$L$7:$L$9914,'Casos presuntivos '!$W$1,rptDeteccionMensual!$E$7:$E$9914,'Casos presuntivos '!$G42)</f>
        <v>0</v>
      </c>
      <c r="AD42" s="42">
        <f>SUMIFS(rptDeteccionMensual!$T$7:$T$9914,rptDeteccionMensual!$L$7:$L$9914,'Casos presuntivos '!$W$1,rptDeteccionMensual!$E$7:$E$9914,'Casos presuntivos '!$G42)</f>
        <v>0</v>
      </c>
      <c r="AE42" s="42">
        <f>SUMIFS(rptDeteccionMensual!$U$7:$U$9914,rptDeteccionMensual!$L$7:$L$9914,'Casos presuntivos '!$W$1,rptDeteccionMensual!$E$7:$E$9914,'Casos presuntivos '!$G42)</f>
        <v>0</v>
      </c>
      <c r="AF42" s="42">
        <f>SUMIFS(rptDeteccionMensual!$V$7:$V$9914,rptDeteccionMensual!$L$7:$L$9914,'Casos presuntivos '!$W$1,rptDeteccionMensual!$E$7:$E$9914,'Casos presuntivos '!$G42)</f>
        <v>0</v>
      </c>
      <c r="AG42" s="42">
        <f>SUMIFS(rptDeteccionMensual!$W$7:$W$9914,rptDeteccionMensual!$L$7:$L$9914,'Casos presuntivos '!W$1,rptDeteccionMensual!$E$7:$E$9914,'Casos presuntivos '!$G42)</f>
        <v>0</v>
      </c>
      <c r="AH42" s="42">
        <f>SUMIFS(rptDeteccionMensual!$X$7:$X$9914,rptDeteccionMensual!$L$7:$L$9914,'Casos presuntivos '!$W$1,rptDeteccionMensual!$E$7:$E$9914,'Casos presuntivos '!$G42)</f>
        <v>0</v>
      </c>
      <c r="AI42" s="61">
        <f t="shared" si="4"/>
        <v>0</v>
      </c>
      <c r="AJ42" s="43">
        <f t="shared" si="2"/>
        <v>0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SUMIFS(rptDeteccionMensual!$M$7:$M$9914,rptDeteccionMensual!$L$7:$L$9914,'Casos presuntivos '!$J$1,rptDeteccionMensual!$E$7:$E$9914,'Casos presuntivos '!$G43)</f>
        <v>0</v>
      </c>
      <c r="K43" s="42">
        <f>SUMIFS(rptDeteccionMensual!$N$7:$N$9914,rptDeteccionMensual!$L$7:$L$9914,'Casos presuntivos '!$J$1,rptDeteccionMensual!$E$7:$E$9914,'Casos presuntivos '!$G43)</f>
        <v>0</v>
      </c>
      <c r="L43" s="42">
        <f>SUMIFS(rptDeteccionMensual!$O$7:$O$9914,rptDeteccionMensual!$L$7:$L$9914,'Casos presuntivos '!$J$1,rptDeteccionMensual!$E$7:$E$9914,'Casos presuntivos '!$G43)</f>
        <v>0</v>
      </c>
      <c r="M43" s="42">
        <f>SUMIFS(rptDeteccionMensual!$P$7:$P$9914,rptDeteccionMensual!$L$7:$L$9914,'Casos presuntivos '!$J$1,rptDeteccionMensual!$E$7:$E$9914,'Casos presuntivos '!$G43)</f>
        <v>0</v>
      </c>
      <c r="N43" s="42">
        <f>SUMIFS(rptDeteccionMensual!$Q$7:$Q$9914,rptDeteccionMensual!$L$7:$L$9914,'Casos presuntivos '!$J$1,rptDeteccionMensual!$E$7:$E$9914,'Casos presuntivos '!$G43)</f>
        <v>0</v>
      </c>
      <c r="O43" s="42">
        <f>SUMIFS(rptDeteccionMensual!$R$7:$R$9914,rptDeteccionMensual!$L$7:$L$9914,'Casos presuntivos '!$J$1,rptDeteccionMensual!$E$7:$E$9914,'Casos presuntivos '!$G43)</f>
        <v>0</v>
      </c>
      <c r="P43" s="42">
        <f>SUMIFS(rptDeteccionMensual!$S$7:$S$9914,rptDeteccionMensual!$L$7:$L$9914,'Casos presuntivos '!$J$1,rptDeteccionMensual!$E$7:$E$9914,'Casos presuntivos '!$G43)</f>
        <v>0</v>
      </c>
      <c r="Q43" s="42">
        <f>SUMIFS(rptDeteccionMensual!$T$7:$T$9914,rptDeteccionMensual!$L$7:$L$9914,'Casos presuntivos '!$J$1,rptDeteccionMensual!$E$7:$E$9914,'Casos presuntivos '!$G43)</f>
        <v>0</v>
      </c>
      <c r="R43" s="42">
        <f>SUMIFS(rptDeteccionMensual!$U$7:$U$9914,rptDeteccionMensual!$L$7:$L$9914,'Casos presuntivos '!$J$1,rptDeteccionMensual!$E$7:$E$9914,'Casos presuntivos '!$G43)</f>
        <v>0</v>
      </c>
      <c r="S43" s="42">
        <f>SUMIFS(rptDeteccionMensual!$V$7:$V$9914,rptDeteccionMensual!$L$7:$L$9914,'Casos presuntivos '!$J$1,rptDeteccionMensual!$E$7:$E$9914,'Casos presuntivos '!$G43)</f>
        <v>0</v>
      </c>
      <c r="T43" s="42">
        <f>SUMIFS(rptDeteccionMensual!$W$7:$W$9914,rptDeteccionMensual!$L$7:$L$9914,'Casos presuntivos '!$J$1,rptDeteccionMensual!$E$7:$E$9914,'Casos presuntivos '!$G43)</f>
        <v>0</v>
      </c>
      <c r="U43" s="58">
        <f>SUMIFS(rptDeteccionMensual!$X$7:$X$9914,rptDeteccionMensual!$L$7:$L$9914,'Casos presuntivos '!$J$1,rptDeteccionMensual!$E$7:$E$9914,'Casos presuntivos '!$G43)</f>
        <v>0</v>
      </c>
      <c r="V43" s="61">
        <f t="shared" si="3"/>
        <v>0</v>
      </c>
      <c r="W43" s="42">
        <f>SUMIFS(rptDeteccionMensual!$M$7:$M$9914,rptDeteccionMensual!$L$7:$L$9914,'Casos presuntivos '!$W$1,rptDeteccionMensual!$E$7:$E$9914,'Casos presuntivos '!$G43)</f>
        <v>0</v>
      </c>
      <c r="X43" s="42">
        <f>SUMIFS(rptDeteccionMensual!$N$7:$N$9914,rptDeteccionMensual!$L$7:$L$9914,'Casos presuntivos '!$W$1,rptDeteccionMensual!$E$7:$E$9914,'Casos presuntivos '!$G43)</f>
        <v>0</v>
      </c>
      <c r="Y43" s="42">
        <f>SUMIFS(rptDeteccionMensual!$O$7:$O$9914,rptDeteccionMensual!$L$7:$L$9914,'Casos presuntivos '!$W$1,rptDeteccionMensual!$E$7:$E$9914,'Casos presuntivos '!$G43)</f>
        <v>0</v>
      </c>
      <c r="Z43" s="42">
        <f>SUMIFS(rptDeteccionMensual!$P$7:$P$9914,rptDeteccionMensual!$L$7:$L$9914,'Casos presuntivos '!$W$1,rptDeteccionMensual!$E$7:$E$9914,'Casos presuntivos '!$G43)</f>
        <v>0</v>
      </c>
      <c r="AA43" s="42">
        <f>SUMIFS(rptDeteccionMensual!$Q$7:$Q$9914,rptDeteccionMensual!$L$7:$L$9914,'Casos presuntivos '!$W$1,rptDeteccionMensual!$E$7:$E$9914,'Casos presuntivos '!$G43)</f>
        <v>0</v>
      </c>
      <c r="AB43" s="42">
        <f>SUMIFS(rptDeteccionMensual!$R$7:$R$9914,rptDeteccionMensual!$L$7:$L$9914,'Casos presuntivos '!$W$1,rptDeteccionMensual!$E$7:$E$9914,'Casos presuntivos '!$G43)</f>
        <v>0</v>
      </c>
      <c r="AC43" s="42">
        <f>SUMIFS(rptDeteccionMensual!$S$7:$S$9914,rptDeteccionMensual!$L$7:$L$9914,'Casos presuntivos '!$W$1,rptDeteccionMensual!$E$7:$E$9914,'Casos presuntivos '!$G43)</f>
        <v>0</v>
      </c>
      <c r="AD43" s="42">
        <f>SUMIFS(rptDeteccionMensual!$T$7:$T$9914,rptDeteccionMensual!$L$7:$L$9914,'Casos presuntivos '!$W$1,rptDeteccionMensual!$E$7:$E$9914,'Casos presuntivos '!$G43)</f>
        <v>0</v>
      </c>
      <c r="AE43" s="42">
        <f>SUMIFS(rptDeteccionMensual!$U$7:$U$9914,rptDeteccionMensual!$L$7:$L$9914,'Casos presuntivos '!$W$1,rptDeteccionMensual!$E$7:$E$9914,'Casos presuntivos '!$G43)</f>
        <v>0</v>
      </c>
      <c r="AF43" s="42">
        <f>SUMIFS(rptDeteccionMensual!$V$7:$V$9914,rptDeteccionMensual!$L$7:$L$9914,'Casos presuntivos '!$W$1,rptDeteccionMensual!$E$7:$E$9914,'Casos presuntivos '!$G43)</f>
        <v>0</v>
      </c>
      <c r="AG43" s="42">
        <f>SUMIFS(rptDeteccionMensual!$W$7:$W$9914,rptDeteccionMensual!$L$7:$L$9914,'Casos presuntivos '!W$1,rptDeteccionMensual!$E$7:$E$9914,'Casos presuntivos '!$G43)</f>
        <v>0</v>
      </c>
      <c r="AH43" s="42">
        <f>SUMIFS(rptDeteccionMensual!$X$7:$X$9914,rptDeteccionMensual!$L$7:$L$9914,'Casos presuntivos '!$W$1,rptDeteccionMensual!$E$7:$E$9914,'Casos presuntivos '!$G43)</f>
        <v>0</v>
      </c>
      <c r="AI43" s="61">
        <f t="shared" si="4"/>
        <v>0</v>
      </c>
      <c r="AJ43" s="43">
        <f t="shared" si="2"/>
        <v>0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SUMIFS(rptDeteccionMensual!$M$7:$M$9914,rptDeteccionMensual!$L$7:$L$9914,'Casos presuntivos '!$J$1,rptDeteccionMensual!$E$7:$E$9914,'Casos presuntivos '!$G44)</f>
        <v>0</v>
      </c>
      <c r="K44" s="42">
        <f>SUMIFS(rptDeteccionMensual!$N$7:$N$9914,rptDeteccionMensual!$L$7:$L$9914,'Casos presuntivos '!$J$1,rptDeteccionMensual!$E$7:$E$9914,'Casos presuntivos '!$G44)</f>
        <v>0</v>
      </c>
      <c r="L44" s="42">
        <f>SUMIFS(rptDeteccionMensual!$O$7:$O$9914,rptDeteccionMensual!$L$7:$L$9914,'Casos presuntivos '!$J$1,rptDeteccionMensual!$E$7:$E$9914,'Casos presuntivos '!$G44)</f>
        <v>0</v>
      </c>
      <c r="M44" s="42">
        <f>SUMIFS(rptDeteccionMensual!$P$7:$P$9914,rptDeteccionMensual!$L$7:$L$9914,'Casos presuntivos '!$J$1,rptDeteccionMensual!$E$7:$E$9914,'Casos presuntivos '!$G44)</f>
        <v>0</v>
      </c>
      <c r="N44" s="42">
        <f>SUMIFS(rptDeteccionMensual!$Q$7:$Q$9914,rptDeteccionMensual!$L$7:$L$9914,'Casos presuntivos '!$J$1,rptDeteccionMensual!$E$7:$E$9914,'Casos presuntivos '!$G44)</f>
        <v>0</v>
      </c>
      <c r="O44" s="42">
        <f>SUMIFS(rptDeteccionMensual!$R$7:$R$9914,rptDeteccionMensual!$L$7:$L$9914,'Casos presuntivos '!$J$1,rptDeteccionMensual!$E$7:$E$9914,'Casos presuntivos '!$G44)</f>
        <v>0</v>
      </c>
      <c r="P44" s="42">
        <f>SUMIFS(rptDeteccionMensual!$S$7:$S$9914,rptDeteccionMensual!$L$7:$L$9914,'Casos presuntivos '!$J$1,rptDeteccionMensual!$E$7:$E$9914,'Casos presuntivos '!$G44)</f>
        <v>0</v>
      </c>
      <c r="Q44" s="42">
        <f>SUMIFS(rptDeteccionMensual!$T$7:$T$9914,rptDeteccionMensual!$L$7:$L$9914,'Casos presuntivos '!$J$1,rptDeteccionMensual!$E$7:$E$9914,'Casos presuntivos '!$G44)</f>
        <v>0</v>
      </c>
      <c r="R44" s="42">
        <f>SUMIFS(rptDeteccionMensual!$U$7:$U$9914,rptDeteccionMensual!$L$7:$L$9914,'Casos presuntivos '!$J$1,rptDeteccionMensual!$E$7:$E$9914,'Casos presuntivos '!$G44)</f>
        <v>0</v>
      </c>
      <c r="S44" s="42">
        <f>SUMIFS(rptDeteccionMensual!$V$7:$V$9914,rptDeteccionMensual!$L$7:$L$9914,'Casos presuntivos '!$J$1,rptDeteccionMensual!$E$7:$E$9914,'Casos presuntivos '!$G44)</f>
        <v>0</v>
      </c>
      <c r="T44" s="42">
        <f>SUMIFS(rptDeteccionMensual!$W$7:$W$9914,rptDeteccionMensual!$L$7:$L$9914,'Casos presuntivos '!$J$1,rptDeteccionMensual!$E$7:$E$9914,'Casos presuntivos '!$G44)</f>
        <v>0</v>
      </c>
      <c r="U44" s="58">
        <f>SUMIFS(rptDeteccionMensual!$X$7:$X$9914,rptDeteccionMensual!$L$7:$L$9914,'Casos presuntivos '!$J$1,rptDeteccionMensual!$E$7:$E$9914,'Casos presuntivos '!$G44)</f>
        <v>0</v>
      </c>
      <c r="V44" s="61">
        <f t="shared" si="3"/>
        <v>0</v>
      </c>
      <c r="W44" s="42">
        <f>SUMIFS(rptDeteccionMensual!$M$7:$M$9914,rptDeteccionMensual!$L$7:$L$9914,'Casos presuntivos '!$W$1,rptDeteccionMensual!$E$7:$E$9914,'Casos presuntivos '!$G44)</f>
        <v>0</v>
      </c>
      <c r="X44" s="42">
        <f>SUMIFS(rptDeteccionMensual!$N$7:$N$9914,rptDeteccionMensual!$L$7:$L$9914,'Casos presuntivos '!$W$1,rptDeteccionMensual!$E$7:$E$9914,'Casos presuntivos '!$G44)</f>
        <v>0</v>
      </c>
      <c r="Y44" s="42">
        <f>SUMIFS(rptDeteccionMensual!$O$7:$O$9914,rptDeteccionMensual!$L$7:$L$9914,'Casos presuntivos '!$W$1,rptDeteccionMensual!$E$7:$E$9914,'Casos presuntivos '!$G44)</f>
        <v>0</v>
      </c>
      <c r="Z44" s="42">
        <f>SUMIFS(rptDeteccionMensual!$P$7:$P$9914,rptDeteccionMensual!$L$7:$L$9914,'Casos presuntivos '!$W$1,rptDeteccionMensual!$E$7:$E$9914,'Casos presuntivos '!$G44)</f>
        <v>0</v>
      </c>
      <c r="AA44" s="42">
        <f>SUMIFS(rptDeteccionMensual!$Q$7:$Q$9914,rptDeteccionMensual!$L$7:$L$9914,'Casos presuntivos '!$W$1,rptDeteccionMensual!$E$7:$E$9914,'Casos presuntivos '!$G44)</f>
        <v>0</v>
      </c>
      <c r="AB44" s="42">
        <f>SUMIFS(rptDeteccionMensual!$R$7:$R$9914,rptDeteccionMensual!$L$7:$L$9914,'Casos presuntivos '!$W$1,rptDeteccionMensual!$E$7:$E$9914,'Casos presuntivos '!$G44)</f>
        <v>0</v>
      </c>
      <c r="AC44" s="42">
        <f>SUMIFS(rptDeteccionMensual!$S$7:$S$9914,rptDeteccionMensual!$L$7:$L$9914,'Casos presuntivos '!$W$1,rptDeteccionMensual!$E$7:$E$9914,'Casos presuntivos '!$G44)</f>
        <v>0</v>
      </c>
      <c r="AD44" s="42">
        <f>SUMIFS(rptDeteccionMensual!$T$7:$T$9914,rptDeteccionMensual!$L$7:$L$9914,'Casos presuntivos '!$W$1,rptDeteccionMensual!$E$7:$E$9914,'Casos presuntivos '!$G44)</f>
        <v>0</v>
      </c>
      <c r="AE44" s="42">
        <f>SUMIFS(rptDeteccionMensual!$U$7:$U$9914,rptDeteccionMensual!$L$7:$L$9914,'Casos presuntivos '!$W$1,rptDeteccionMensual!$E$7:$E$9914,'Casos presuntivos '!$G44)</f>
        <v>0</v>
      </c>
      <c r="AF44" s="42">
        <f>SUMIFS(rptDeteccionMensual!$V$7:$V$9914,rptDeteccionMensual!$L$7:$L$9914,'Casos presuntivos '!$W$1,rptDeteccionMensual!$E$7:$E$9914,'Casos presuntivos '!$G44)</f>
        <v>0</v>
      </c>
      <c r="AG44" s="42">
        <f>SUMIFS(rptDeteccionMensual!$W$7:$W$9914,rptDeteccionMensual!$L$7:$L$9914,'Casos presuntivos '!W$1,rptDeteccionMensual!$E$7:$E$9914,'Casos presuntivos '!$G44)</f>
        <v>0</v>
      </c>
      <c r="AH44" s="42">
        <f>SUMIFS(rptDeteccionMensual!$X$7:$X$9914,rptDeteccionMensual!$L$7:$L$9914,'Casos presuntivos '!$W$1,rptDeteccionMensual!$E$7:$E$9914,'Casos presuntivos 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SUMIFS(rptDeteccionMensual!$M$7:$M$9914,rptDeteccionMensual!$L$7:$L$9914,'Casos presuntivos '!$J$1,rptDeteccionMensual!$E$7:$E$9914,'Casos presuntivos '!$G45)</f>
        <v>0</v>
      </c>
      <c r="K45" s="42">
        <f>SUMIFS(rptDeteccionMensual!$N$7:$N$9914,rptDeteccionMensual!$L$7:$L$9914,'Casos presuntivos '!$J$1,rptDeteccionMensual!$E$7:$E$9914,'Casos presuntivos '!$G45)</f>
        <v>0</v>
      </c>
      <c r="L45" s="42">
        <f>SUMIFS(rptDeteccionMensual!$O$7:$O$9914,rptDeteccionMensual!$L$7:$L$9914,'Casos presuntivos '!$J$1,rptDeteccionMensual!$E$7:$E$9914,'Casos presuntivos '!$G45)</f>
        <v>0</v>
      </c>
      <c r="M45" s="42">
        <f>SUMIFS(rptDeteccionMensual!$P$7:$P$9914,rptDeteccionMensual!$L$7:$L$9914,'Casos presuntivos '!$J$1,rptDeteccionMensual!$E$7:$E$9914,'Casos presuntivos '!$G45)</f>
        <v>0</v>
      </c>
      <c r="N45" s="42">
        <f>SUMIFS(rptDeteccionMensual!$Q$7:$Q$9914,rptDeteccionMensual!$L$7:$L$9914,'Casos presuntivos '!$J$1,rptDeteccionMensual!$E$7:$E$9914,'Casos presuntivos '!$G45)</f>
        <v>0</v>
      </c>
      <c r="O45" s="42">
        <f>SUMIFS(rptDeteccionMensual!$R$7:$R$9914,rptDeteccionMensual!$L$7:$L$9914,'Casos presuntivos '!$J$1,rptDeteccionMensual!$E$7:$E$9914,'Casos presuntivos '!$G45)</f>
        <v>0</v>
      </c>
      <c r="P45" s="42">
        <f>SUMIFS(rptDeteccionMensual!$S$7:$S$9914,rptDeteccionMensual!$L$7:$L$9914,'Casos presuntivos '!$J$1,rptDeteccionMensual!$E$7:$E$9914,'Casos presuntivos '!$G45)</f>
        <v>0</v>
      </c>
      <c r="Q45" s="42">
        <f>SUMIFS(rptDeteccionMensual!$T$7:$T$9914,rptDeteccionMensual!$L$7:$L$9914,'Casos presuntivos '!$J$1,rptDeteccionMensual!$E$7:$E$9914,'Casos presuntivos '!$G45)</f>
        <v>0</v>
      </c>
      <c r="R45" s="42">
        <f>SUMIFS(rptDeteccionMensual!$U$7:$U$9914,rptDeteccionMensual!$L$7:$L$9914,'Casos presuntivos '!$J$1,rptDeteccionMensual!$E$7:$E$9914,'Casos presuntivos '!$G45)</f>
        <v>0</v>
      </c>
      <c r="S45" s="42">
        <f>SUMIFS(rptDeteccionMensual!$V$7:$V$9914,rptDeteccionMensual!$L$7:$L$9914,'Casos presuntivos '!$J$1,rptDeteccionMensual!$E$7:$E$9914,'Casos presuntivos '!$G45)</f>
        <v>0</v>
      </c>
      <c r="T45" s="42">
        <f>SUMIFS(rptDeteccionMensual!$W$7:$W$9914,rptDeteccionMensual!$L$7:$L$9914,'Casos presuntivos '!$J$1,rptDeteccionMensual!$E$7:$E$9914,'Casos presuntivos '!$G45)</f>
        <v>0</v>
      </c>
      <c r="U45" s="58">
        <f>SUMIFS(rptDeteccionMensual!$X$7:$X$9914,rptDeteccionMensual!$L$7:$L$9914,'Casos presuntivos '!$J$1,rptDeteccionMensual!$E$7:$E$9914,'Casos presuntivos '!$G45)</f>
        <v>0</v>
      </c>
      <c r="V45" s="61">
        <f t="shared" si="3"/>
        <v>0</v>
      </c>
      <c r="W45" s="42">
        <f>SUMIFS(rptDeteccionMensual!$M$7:$M$9914,rptDeteccionMensual!$L$7:$L$9914,'Casos presuntivos '!$W$1,rptDeteccionMensual!$E$7:$E$9914,'Casos presuntivos '!$G45)</f>
        <v>0</v>
      </c>
      <c r="X45" s="42">
        <f>SUMIFS(rptDeteccionMensual!$N$7:$N$9914,rptDeteccionMensual!$L$7:$L$9914,'Casos presuntivos '!$W$1,rptDeteccionMensual!$E$7:$E$9914,'Casos presuntivos '!$G45)</f>
        <v>0</v>
      </c>
      <c r="Y45" s="42">
        <f>SUMIFS(rptDeteccionMensual!$O$7:$O$9914,rptDeteccionMensual!$L$7:$L$9914,'Casos presuntivos '!$W$1,rptDeteccionMensual!$E$7:$E$9914,'Casos presuntivos '!$G45)</f>
        <v>0</v>
      </c>
      <c r="Z45" s="42">
        <f>SUMIFS(rptDeteccionMensual!$P$7:$P$9914,rptDeteccionMensual!$L$7:$L$9914,'Casos presuntivos '!$W$1,rptDeteccionMensual!$E$7:$E$9914,'Casos presuntivos '!$G45)</f>
        <v>0</v>
      </c>
      <c r="AA45" s="42">
        <f>SUMIFS(rptDeteccionMensual!$Q$7:$Q$9914,rptDeteccionMensual!$L$7:$L$9914,'Casos presuntivos '!$W$1,rptDeteccionMensual!$E$7:$E$9914,'Casos presuntivos '!$G45)</f>
        <v>0</v>
      </c>
      <c r="AB45" s="42">
        <f>SUMIFS(rptDeteccionMensual!$R$7:$R$9914,rptDeteccionMensual!$L$7:$L$9914,'Casos presuntivos '!$W$1,rptDeteccionMensual!$E$7:$E$9914,'Casos presuntivos '!$G45)</f>
        <v>0</v>
      </c>
      <c r="AC45" s="42">
        <f>SUMIFS(rptDeteccionMensual!$S$7:$S$9914,rptDeteccionMensual!$L$7:$L$9914,'Casos presuntivos '!$W$1,rptDeteccionMensual!$E$7:$E$9914,'Casos presuntivos '!$G45)</f>
        <v>0</v>
      </c>
      <c r="AD45" s="42">
        <f>SUMIFS(rptDeteccionMensual!$T$7:$T$9914,rptDeteccionMensual!$L$7:$L$9914,'Casos presuntivos '!$W$1,rptDeteccionMensual!$E$7:$E$9914,'Casos presuntivos '!$G45)</f>
        <v>0</v>
      </c>
      <c r="AE45" s="42">
        <f>SUMIFS(rptDeteccionMensual!$U$7:$U$9914,rptDeteccionMensual!$L$7:$L$9914,'Casos presuntivos '!$W$1,rptDeteccionMensual!$E$7:$E$9914,'Casos presuntivos '!$G45)</f>
        <v>0</v>
      </c>
      <c r="AF45" s="42">
        <f>SUMIFS(rptDeteccionMensual!$V$7:$V$9914,rptDeteccionMensual!$L$7:$L$9914,'Casos presuntivos '!$W$1,rptDeteccionMensual!$E$7:$E$9914,'Casos presuntivos '!$G45)</f>
        <v>0</v>
      </c>
      <c r="AG45" s="42">
        <f>SUMIFS(rptDeteccionMensual!$W$7:$W$9914,rptDeteccionMensual!$L$7:$L$9914,'Casos presuntivos '!W$1,rptDeteccionMensual!$E$7:$E$9914,'Casos presuntivos '!$G45)</f>
        <v>0</v>
      </c>
      <c r="AH45" s="42">
        <f>SUMIFS(rptDeteccionMensual!$X$7:$X$9914,rptDeteccionMensual!$L$7:$L$9914,'Casos presuntivos '!$W$1,rptDeteccionMensual!$E$7:$E$9914,'Casos presuntivos 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SUMIFS(rptDeteccionMensual!$M$7:$M$9914,rptDeteccionMensual!$L$7:$L$9914,'Casos presuntivos '!$J$1,rptDeteccionMensual!$E$7:$E$9914,'Casos presuntivos '!$G46)</f>
        <v>0</v>
      </c>
      <c r="K46" s="42">
        <f>SUMIFS(rptDeteccionMensual!$N$7:$N$9914,rptDeteccionMensual!$L$7:$L$9914,'Casos presuntivos '!$J$1,rptDeteccionMensual!$E$7:$E$9914,'Casos presuntivos '!$G46)</f>
        <v>0</v>
      </c>
      <c r="L46" s="42">
        <f>SUMIFS(rptDeteccionMensual!$O$7:$O$9914,rptDeteccionMensual!$L$7:$L$9914,'Casos presuntivos '!$J$1,rptDeteccionMensual!$E$7:$E$9914,'Casos presuntivos '!$G46)</f>
        <v>0</v>
      </c>
      <c r="M46" s="42">
        <f>SUMIFS(rptDeteccionMensual!$P$7:$P$9914,rptDeteccionMensual!$L$7:$L$9914,'Casos presuntivos '!$J$1,rptDeteccionMensual!$E$7:$E$9914,'Casos presuntivos '!$G46)</f>
        <v>0</v>
      </c>
      <c r="N46" s="42">
        <f>SUMIFS(rptDeteccionMensual!$Q$7:$Q$9914,rptDeteccionMensual!$L$7:$L$9914,'Casos presuntivos '!$J$1,rptDeteccionMensual!$E$7:$E$9914,'Casos presuntivos '!$G46)</f>
        <v>0</v>
      </c>
      <c r="O46" s="42">
        <f>SUMIFS(rptDeteccionMensual!$R$7:$R$9914,rptDeteccionMensual!$L$7:$L$9914,'Casos presuntivos '!$J$1,rptDeteccionMensual!$E$7:$E$9914,'Casos presuntivos '!$G46)</f>
        <v>0</v>
      </c>
      <c r="P46" s="42">
        <f>SUMIFS(rptDeteccionMensual!$S$7:$S$9914,rptDeteccionMensual!$L$7:$L$9914,'Casos presuntivos '!$J$1,rptDeteccionMensual!$E$7:$E$9914,'Casos presuntivos '!$G46)</f>
        <v>0</v>
      </c>
      <c r="Q46" s="42">
        <f>SUMIFS(rptDeteccionMensual!$T$7:$T$9914,rptDeteccionMensual!$L$7:$L$9914,'Casos presuntivos '!$J$1,rptDeteccionMensual!$E$7:$E$9914,'Casos presuntivos '!$G46)</f>
        <v>0</v>
      </c>
      <c r="R46" s="42">
        <f>SUMIFS(rptDeteccionMensual!$U$7:$U$9914,rptDeteccionMensual!$L$7:$L$9914,'Casos presuntivos '!$J$1,rptDeteccionMensual!$E$7:$E$9914,'Casos presuntivos '!$G46)</f>
        <v>0</v>
      </c>
      <c r="S46" s="42">
        <f>SUMIFS(rptDeteccionMensual!$V$7:$V$9914,rptDeteccionMensual!$L$7:$L$9914,'Casos presuntivos '!$J$1,rptDeteccionMensual!$E$7:$E$9914,'Casos presuntivos '!$G46)</f>
        <v>0</v>
      </c>
      <c r="T46" s="42">
        <f>SUMIFS(rptDeteccionMensual!$W$7:$W$9914,rptDeteccionMensual!$L$7:$L$9914,'Casos presuntivos '!$J$1,rptDeteccionMensual!$E$7:$E$9914,'Casos presuntivos '!$G46)</f>
        <v>0</v>
      </c>
      <c r="U46" s="58">
        <f>SUMIFS(rptDeteccionMensual!$X$7:$X$9914,rptDeteccionMensual!$L$7:$L$9914,'Casos presuntivos '!$J$1,rptDeteccionMensual!$E$7:$E$9914,'Casos presuntivos '!$G46)</f>
        <v>0</v>
      </c>
      <c r="V46" s="61">
        <f t="shared" si="3"/>
        <v>0</v>
      </c>
      <c r="W46" s="42">
        <f>SUMIFS(rptDeteccionMensual!$M$7:$M$9914,rptDeteccionMensual!$L$7:$L$9914,'Casos presuntivos '!$W$1,rptDeteccionMensual!$E$7:$E$9914,'Casos presuntivos '!$G46)</f>
        <v>0</v>
      </c>
      <c r="X46" s="42">
        <f>SUMIFS(rptDeteccionMensual!$N$7:$N$9914,rptDeteccionMensual!$L$7:$L$9914,'Casos presuntivos '!$W$1,rptDeteccionMensual!$E$7:$E$9914,'Casos presuntivos '!$G46)</f>
        <v>0</v>
      </c>
      <c r="Y46" s="42">
        <f>SUMIFS(rptDeteccionMensual!$O$7:$O$9914,rptDeteccionMensual!$L$7:$L$9914,'Casos presuntivos '!$W$1,rptDeteccionMensual!$E$7:$E$9914,'Casos presuntivos '!$G46)</f>
        <v>0</v>
      </c>
      <c r="Z46" s="42">
        <f>SUMIFS(rptDeteccionMensual!$P$7:$P$9914,rptDeteccionMensual!$L$7:$L$9914,'Casos presuntivos '!$W$1,rptDeteccionMensual!$E$7:$E$9914,'Casos presuntivos '!$G46)</f>
        <v>0</v>
      </c>
      <c r="AA46" s="42">
        <f>SUMIFS(rptDeteccionMensual!$Q$7:$Q$9914,rptDeteccionMensual!$L$7:$L$9914,'Casos presuntivos '!$W$1,rptDeteccionMensual!$E$7:$E$9914,'Casos presuntivos '!$G46)</f>
        <v>0</v>
      </c>
      <c r="AB46" s="42">
        <f>SUMIFS(rptDeteccionMensual!$R$7:$R$9914,rptDeteccionMensual!$L$7:$L$9914,'Casos presuntivos '!$W$1,rptDeteccionMensual!$E$7:$E$9914,'Casos presuntivos '!$G46)</f>
        <v>0</v>
      </c>
      <c r="AC46" s="42">
        <f>SUMIFS(rptDeteccionMensual!$S$7:$S$9914,rptDeteccionMensual!$L$7:$L$9914,'Casos presuntivos '!$W$1,rptDeteccionMensual!$E$7:$E$9914,'Casos presuntivos '!$G46)</f>
        <v>0</v>
      </c>
      <c r="AD46" s="42">
        <f>SUMIFS(rptDeteccionMensual!$T$7:$T$9914,rptDeteccionMensual!$L$7:$L$9914,'Casos presuntivos '!$W$1,rptDeteccionMensual!$E$7:$E$9914,'Casos presuntivos '!$G46)</f>
        <v>0</v>
      </c>
      <c r="AE46" s="42">
        <f>SUMIFS(rptDeteccionMensual!$U$7:$U$9914,rptDeteccionMensual!$L$7:$L$9914,'Casos presuntivos '!$W$1,rptDeteccionMensual!$E$7:$E$9914,'Casos presuntivos '!$G46)</f>
        <v>0</v>
      </c>
      <c r="AF46" s="42">
        <f>SUMIFS(rptDeteccionMensual!$V$7:$V$9914,rptDeteccionMensual!$L$7:$L$9914,'Casos presuntivos '!$W$1,rptDeteccionMensual!$E$7:$E$9914,'Casos presuntivos '!$G46)</f>
        <v>0</v>
      </c>
      <c r="AG46" s="42">
        <f>SUMIFS(rptDeteccionMensual!$W$7:$W$9914,rptDeteccionMensual!$L$7:$L$9914,'Casos presuntivos '!W$1,rptDeteccionMensual!$E$7:$E$9914,'Casos presuntivos '!$G46)</f>
        <v>0</v>
      </c>
      <c r="AH46" s="42">
        <f>SUMIFS(rptDeteccionMensual!$X$7:$X$9914,rptDeteccionMensual!$L$7:$L$9914,'Casos presuntivos '!$W$1,rptDeteccionMensual!$E$7:$E$9914,'Casos presuntivos '!$G46)</f>
        <v>0</v>
      </c>
      <c r="AI46" s="61">
        <f t="shared" si="4"/>
        <v>0</v>
      </c>
      <c r="AJ46" s="43">
        <f t="shared" si="2"/>
        <v>0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SUMIFS(rptDeteccionMensual!$M$7:$M$9914,rptDeteccionMensual!$L$7:$L$9914,'Casos presuntivos '!$J$1,rptDeteccionMensual!$E$7:$E$9914,'Casos presuntivos '!$G47)</f>
        <v>0</v>
      </c>
      <c r="K47" s="42">
        <f>SUMIFS(rptDeteccionMensual!$N$7:$N$9914,rptDeteccionMensual!$L$7:$L$9914,'Casos presuntivos '!$J$1,rptDeteccionMensual!$E$7:$E$9914,'Casos presuntivos '!$G47)</f>
        <v>0</v>
      </c>
      <c r="L47" s="42">
        <f>SUMIFS(rptDeteccionMensual!$O$7:$O$9914,rptDeteccionMensual!$L$7:$L$9914,'Casos presuntivos '!$J$1,rptDeteccionMensual!$E$7:$E$9914,'Casos presuntivos '!$G47)</f>
        <v>0</v>
      </c>
      <c r="M47" s="42">
        <f>SUMIFS(rptDeteccionMensual!$P$7:$P$9914,rptDeteccionMensual!$L$7:$L$9914,'Casos presuntivos '!$J$1,rptDeteccionMensual!$E$7:$E$9914,'Casos presuntivos '!$G47)</f>
        <v>0</v>
      </c>
      <c r="N47" s="42">
        <f>SUMIFS(rptDeteccionMensual!$Q$7:$Q$9914,rptDeteccionMensual!$L$7:$L$9914,'Casos presuntivos '!$J$1,rptDeteccionMensual!$E$7:$E$9914,'Casos presuntivos '!$G47)</f>
        <v>0</v>
      </c>
      <c r="O47" s="42">
        <f>SUMIFS(rptDeteccionMensual!$R$7:$R$9914,rptDeteccionMensual!$L$7:$L$9914,'Casos presuntivos '!$J$1,rptDeteccionMensual!$E$7:$E$9914,'Casos presuntivos '!$G47)</f>
        <v>0</v>
      </c>
      <c r="P47" s="42">
        <f>SUMIFS(rptDeteccionMensual!$S$7:$S$9914,rptDeteccionMensual!$L$7:$L$9914,'Casos presuntivos '!$J$1,rptDeteccionMensual!$E$7:$E$9914,'Casos presuntivos '!$G47)</f>
        <v>0</v>
      </c>
      <c r="Q47" s="42">
        <f>SUMIFS(rptDeteccionMensual!$T$7:$T$9914,rptDeteccionMensual!$L$7:$L$9914,'Casos presuntivos '!$J$1,rptDeteccionMensual!$E$7:$E$9914,'Casos presuntivos '!$G47)</f>
        <v>0</v>
      </c>
      <c r="R47" s="42">
        <f>SUMIFS(rptDeteccionMensual!$U$7:$U$9914,rptDeteccionMensual!$L$7:$L$9914,'Casos presuntivos '!$J$1,rptDeteccionMensual!$E$7:$E$9914,'Casos presuntivos '!$G47)</f>
        <v>0</v>
      </c>
      <c r="S47" s="42">
        <f>SUMIFS(rptDeteccionMensual!$V$7:$V$9914,rptDeteccionMensual!$L$7:$L$9914,'Casos presuntivos '!$J$1,rptDeteccionMensual!$E$7:$E$9914,'Casos presuntivos '!$G47)</f>
        <v>0</v>
      </c>
      <c r="T47" s="42">
        <f>SUMIFS(rptDeteccionMensual!$W$7:$W$9914,rptDeteccionMensual!$L$7:$L$9914,'Casos presuntivos '!$J$1,rptDeteccionMensual!$E$7:$E$9914,'Casos presuntivos '!$G47)</f>
        <v>0</v>
      </c>
      <c r="U47" s="58">
        <f>SUMIFS(rptDeteccionMensual!$X$7:$X$9914,rptDeteccionMensual!$L$7:$L$9914,'Casos presuntivos '!$J$1,rptDeteccionMensual!$E$7:$E$9914,'Casos presuntivos '!$G47)</f>
        <v>0</v>
      </c>
      <c r="V47" s="61">
        <f t="shared" si="3"/>
        <v>0</v>
      </c>
      <c r="W47" s="42">
        <f>SUMIFS(rptDeteccionMensual!$M$7:$M$9914,rptDeteccionMensual!$L$7:$L$9914,'Casos presuntivos '!$W$1,rptDeteccionMensual!$E$7:$E$9914,'Casos presuntivos '!$G47)</f>
        <v>0</v>
      </c>
      <c r="X47" s="42">
        <f>SUMIFS(rptDeteccionMensual!$N$7:$N$9914,rptDeteccionMensual!$L$7:$L$9914,'Casos presuntivos '!$W$1,rptDeteccionMensual!$E$7:$E$9914,'Casos presuntivos '!$G47)</f>
        <v>0</v>
      </c>
      <c r="Y47" s="42">
        <f>SUMIFS(rptDeteccionMensual!$O$7:$O$9914,rptDeteccionMensual!$L$7:$L$9914,'Casos presuntivos '!$W$1,rptDeteccionMensual!$E$7:$E$9914,'Casos presuntivos '!$G47)</f>
        <v>0</v>
      </c>
      <c r="Z47" s="42">
        <f>SUMIFS(rptDeteccionMensual!$P$7:$P$9914,rptDeteccionMensual!$L$7:$L$9914,'Casos presuntivos '!$W$1,rptDeteccionMensual!$E$7:$E$9914,'Casos presuntivos '!$G47)</f>
        <v>0</v>
      </c>
      <c r="AA47" s="42">
        <f>SUMIFS(rptDeteccionMensual!$Q$7:$Q$9914,rptDeteccionMensual!$L$7:$L$9914,'Casos presuntivos '!$W$1,rptDeteccionMensual!$E$7:$E$9914,'Casos presuntivos '!$G47)</f>
        <v>0</v>
      </c>
      <c r="AB47" s="42">
        <f>SUMIFS(rptDeteccionMensual!$R$7:$R$9914,rptDeteccionMensual!$L$7:$L$9914,'Casos presuntivos '!$W$1,rptDeteccionMensual!$E$7:$E$9914,'Casos presuntivos '!$G47)</f>
        <v>0</v>
      </c>
      <c r="AC47" s="42">
        <f>SUMIFS(rptDeteccionMensual!$S$7:$S$9914,rptDeteccionMensual!$L$7:$L$9914,'Casos presuntivos '!$W$1,rptDeteccionMensual!$E$7:$E$9914,'Casos presuntivos '!$G47)</f>
        <v>0</v>
      </c>
      <c r="AD47" s="42">
        <f>SUMIFS(rptDeteccionMensual!$T$7:$T$9914,rptDeteccionMensual!$L$7:$L$9914,'Casos presuntivos '!$W$1,rptDeteccionMensual!$E$7:$E$9914,'Casos presuntivos '!$G47)</f>
        <v>0</v>
      </c>
      <c r="AE47" s="42">
        <f>SUMIFS(rptDeteccionMensual!$U$7:$U$9914,rptDeteccionMensual!$L$7:$L$9914,'Casos presuntivos '!$W$1,rptDeteccionMensual!$E$7:$E$9914,'Casos presuntivos '!$G47)</f>
        <v>0</v>
      </c>
      <c r="AF47" s="42">
        <f>SUMIFS(rptDeteccionMensual!$V$7:$V$9914,rptDeteccionMensual!$L$7:$L$9914,'Casos presuntivos '!$W$1,rptDeteccionMensual!$E$7:$E$9914,'Casos presuntivos '!$G47)</f>
        <v>0</v>
      </c>
      <c r="AG47" s="42">
        <f>SUMIFS(rptDeteccionMensual!$W$7:$W$9914,rptDeteccionMensual!$L$7:$L$9914,'Casos presuntivos '!W$1,rptDeteccionMensual!$E$7:$E$9914,'Casos presuntivos '!$G47)</f>
        <v>0</v>
      </c>
      <c r="AH47" s="42">
        <f>SUMIFS(rptDeteccionMensual!$X$7:$X$9914,rptDeteccionMensual!$L$7:$L$9914,'Casos presuntivos '!$W$1,rptDeteccionMensual!$E$7:$E$9914,'Casos presuntivos 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SUMIFS(rptDeteccionMensual!$M$7:$M$9914,rptDeteccionMensual!$L$7:$L$9914,'Casos presuntivos '!$J$1,rptDeteccionMensual!$E$7:$E$9914,'Casos presuntivos '!$G48)</f>
        <v>0</v>
      </c>
      <c r="K48" s="42">
        <f>SUMIFS(rptDeteccionMensual!$N$7:$N$9914,rptDeteccionMensual!$L$7:$L$9914,'Casos presuntivos '!$J$1,rptDeteccionMensual!$E$7:$E$9914,'Casos presuntivos '!$G48)</f>
        <v>0</v>
      </c>
      <c r="L48" s="42">
        <f>SUMIFS(rptDeteccionMensual!$O$7:$O$9914,rptDeteccionMensual!$L$7:$L$9914,'Casos presuntivos '!$J$1,rptDeteccionMensual!$E$7:$E$9914,'Casos presuntivos '!$G48)</f>
        <v>0</v>
      </c>
      <c r="M48" s="42">
        <f>SUMIFS(rptDeteccionMensual!$P$7:$P$9914,rptDeteccionMensual!$L$7:$L$9914,'Casos presuntivos '!$J$1,rptDeteccionMensual!$E$7:$E$9914,'Casos presuntivos '!$G48)</f>
        <v>0</v>
      </c>
      <c r="N48" s="42">
        <f>SUMIFS(rptDeteccionMensual!$Q$7:$Q$9914,rptDeteccionMensual!$L$7:$L$9914,'Casos presuntivos '!$J$1,rptDeteccionMensual!$E$7:$E$9914,'Casos presuntivos '!$G48)</f>
        <v>0</v>
      </c>
      <c r="O48" s="42">
        <f>SUMIFS(rptDeteccionMensual!$R$7:$R$9914,rptDeteccionMensual!$L$7:$L$9914,'Casos presuntivos '!$J$1,rptDeteccionMensual!$E$7:$E$9914,'Casos presuntivos '!$G48)</f>
        <v>0</v>
      </c>
      <c r="P48" s="42">
        <f>SUMIFS(rptDeteccionMensual!$S$7:$S$9914,rptDeteccionMensual!$L$7:$L$9914,'Casos presuntivos '!$J$1,rptDeteccionMensual!$E$7:$E$9914,'Casos presuntivos '!$G48)</f>
        <v>0</v>
      </c>
      <c r="Q48" s="42">
        <f>SUMIFS(rptDeteccionMensual!$T$7:$T$9914,rptDeteccionMensual!$L$7:$L$9914,'Casos presuntivos '!$J$1,rptDeteccionMensual!$E$7:$E$9914,'Casos presuntivos '!$G48)</f>
        <v>0</v>
      </c>
      <c r="R48" s="42">
        <f>SUMIFS(rptDeteccionMensual!$U$7:$U$9914,rptDeteccionMensual!$L$7:$L$9914,'Casos presuntivos '!$J$1,rptDeteccionMensual!$E$7:$E$9914,'Casos presuntivos '!$G48)</f>
        <v>0</v>
      </c>
      <c r="S48" s="42">
        <f>SUMIFS(rptDeteccionMensual!$V$7:$V$9914,rptDeteccionMensual!$L$7:$L$9914,'Casos presuntivos '!$J$1,rptDeteccionMensual!$E$7:$E$9914,'Casos presuntivos '!$G48)</f>
        <v>0</v>
      </c>
      <c r="T48" s="42">
        <f>SUMIFS(rptDeteccionMensual!$W$7:$W$9914,rptDeteccionMensual!$L$7:$L$9914,'Casos presuntivos '!$J$1,rptDeteccionMensual!$E$7:$E$9914,'Casos presuntivos '!$G48)</f>
        <v>0</v>
      </c>
      <c r="U48" s="58">
        <f>SUMIFS(rptDeteccionMensual!$X$7:$X$9914,rptDeteccionMensual!$L$7:$L$9914,'Casos presuntivos '!$J$1,rptDeteccionMensual!$E$7:$E$9914,'Casos presuntivos '!$G48)</f>
        <v>0</v>
      </c>
      <c r="V48" s="61">
        <f t="shared" si="3"/>
        <v>0</v>
      </c>
      <c r="W48" s="42">
        <f>SUMIFS(rptDeteccionMensual!$M$7:$M$9914,rptDeteccionMensual!$L$7:$L$9914,'Casos presuntivos '!$W$1,rptDeteccionMensual!$E$7:$E$9914,'Casos presuntivos '!$G48)</f>
        <v>0</v>
      </c>
      <c r="X48" s="42">
        <f>SUMIFS(rptDeteccionMensual!$N$7:$N$9914,rptDeteccionMensual!$L$7:$L$9914,'Casos presuntivos '!$W$1,rptDeteccionMensual!$E$7:$E$9914,'Casos presuntivos '!$G48)</f>
        <v>0</v>
      </c>
      <c r="Y48" s="42">
        <f>SUMIFS(rptDeteccionMensual!$O$7:$O$9914,rptDeteccionMensual!$L$7:$L$9914,'Casos presuntivos '!$W$1,rptDeteccionMensual!$E$7:$E$9914,'Casos presuntivos '!$G48)</f>
        <v>0</v>
      </c>
      <c r="Z48" s="42">
        <f>SUMIFS(rptDeteccionMensual!$P$7:$P$9914,rptDeteccionMensual!$L$7:$L$9914,'Casos presuntivos '!$W$1,rptDeteccionMensual!$E$7:$E$9914,'Casos presuntivos '!$G48)</f>
        <v>0</v>
      </c>
      <c r="AA48" s="42">
        <f>SUMIFS(rptDeteccionMensual!$Q$7:$Q$9914,rptDeteccionMensual!$L$7:$L$9914,'Casos presuntivos '!$W$1,rptDeteccionMensual!$E$7:$E$9914,'Casos presuntivos '!$G48)</f>
        <v>0</v>
      </c>
      <c r="AB48" s="42">
        <f>SUMIFS(rptDeteccionMensual!$R$7:$R$9914,rptDeteccionMensual!$L$7:$L$9914,'Casos presuntivos '!$W$1,rptDeteccionMensual!$E$7:$E$9914,'Casos presuntivos '!$G48)</f>
        <v>0</v>
      </c>
      <c r="AC48" s="42">
        <f>SUMIFS(rptDeteccionMensual!$S$7:$S$9914,rptDeteccionMensual!$L$7:$L$9914,'Casos presuntivos '!$W$1,rptDeteccionMensual!$E$7:$E$9914,'Casos presuntivos '!$G48)</f>
        <v>0</v>
      </c>
      <c r="AD48" s="42">
        <f>SUMIFS(rptDeteccionMensual!$T$7:$T$9914,rptDeteccionMensual!$L$7:$L$9914,'Casos presuntivos '!$W$1,rptDeteccionMensual!$E$7:$E$9914,'Casos presuntivos '!$G48)</f>
        <v>0</v>
      </c>
      <c r="AE48" s="42">
        <f>SUMIFS(rptDeteccionMensual!$U$7:$U$9914,rptDeteccionMensual!$L$7:$L$9914,'Casos presuntivos '!$W$1,rptDeteccionMensual!$E$7:$E$9914,'Casos presuntivos '!$G48)</f>
        <v>0</v>
      </c>
      <c r="AF48" s="42">
        <f>SUMIFS(rptDeteccionMensual!$V$7:$V$9914,rptDeteccionMensual!$L$7:$L$9914,'Casos presuntivos '!$W$1,rptDeteccionMensual!$E$7:$E$9914,'Casos presuntivos '!$G48)</f>
        <v>0</v>
      </c>
      <c r="AG48" s="42">
        <f>SUMIFS(rptDeteccionMensual!$W$7:$W$9914,rptDeteccionMensual!$L$7:$L$9914,'Casos presuntivos '!W$1,rptDeteccionMensual!$E$7:$E$9914,'Casos presuntivos '!$G48)</f>
        <v>0</v>
      </c>
      <c r="AH48" s="42">
        <f>SUMIFS(rptDeteccionMensual!$X$7:$X$9914,rptDeteccionMensual!$L$7:$L$9914,'Casos presuntivos '!$W$1,rptDeteccionMensual!$E$7:$E$9914,'Casos presuntivos 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SUMIFS(rptDeteccionMensual!$M$7:$M$9914,rptDeteccionMensual!$L$7:$L$9914,'Casos presuntivos '!$J$1,rptDeteccionMensual!$E$7:$E$9914,'Casos presuntivos '!$G49)</f>
        <v>0</v>
      </c>
      <c r="K49" s="42">
        <f>SUMIFS(rptDeteccionMensual!$N$7:$N$9914,rptDeteccionMensual!$L$7:$L$9914,'Casos presuntivos '!$J$1,rptDeteccionMensual!$E$7:$E$9914,'Casos presuntivos '!$G49)</f>
        <v>0</v>
      </c>
      <c r="L49" s="42">
        <f>SUMIFS(rptDeteccionMensual!$O$7:$O$9914,rptDeteccionMensual!$L$7:$L$9914,'Casos presuntivos '!$J$1,rptDeteccionMensual!$E$7:$E$9914,'Casos presuntivos '!$G49)</f>
        <v>0</v>
      </c>
      <c r="M49" s="42">
        <f>SUMIFS(rptDeteccionMensual!$P$7:$P$9914,rptDeteccionMensual!$L$7:$L$9914,'Casos presuntivos '!$J$1,rptDeteccionMensual!$E$7:$E$9914,'Casos presuntivos '!$G49)</f>
        <v>0</v>
      </c>
      <c r="N49" s="42">
        <f>SUMIFS(rptDeteccionMensual!$Q$7:$Q$9914,rptDeteccionMensual!$L$7:$L$9914,'Casos presuntivos '!$J$1,rptDeteccionMensual!$E$7:$E$9914,'Casos presuntivos '!$G49)</f>
        <v>0</v>
      </c>
      <c r="O49" s="42">
        <f>SUMIFS(rptDeteccionMensual!$R$7:$R$9914,rptDeteccionMensual!$L$7:$L$9914,'Casos presuntivos '!$J$1,rptDeteccionMensual!$E$7:$E$9914,'Casos presuntivos '!$G49)</f>
        <v>0</v>
      </c>
      <c r="P49" s="42">
        <f>SUMIFS(rptDeteccionMensual!$S$7:$S$9914,rptDeteccionMensual!$L$7:$L$9914,'Casos presuntivos '!$J$1,rptDeteccionMensual!$E$7:$E$9914,'Casos presuntivos '!$G49)</f>
        <v>0</v>
      </c>
      <c r="Q49" s="42">
        <f>SUMIFS(rptDeteccionMensual!$T$7:$T$9914,rptDeteccionMensual!$L$7:$L$9914,'Casos presuntivos '!$J$1,rptDeteccionMensual!$E$7:$E$9914,'Casos presuntivos '!$G49)</f>
        <v>0</v>
      </c>
      <c r="R49" s="42">
        <f>SUMIFS(rptDeteccionMensual!$U$7:$U$9914,rptDeteccionMensual!$L$7:$L$9914,'Casos presuntivos '!$J$1,rptDeteccionMensual!$E$7:$E$9914,'Casos presuntivos '!$G49)</f>
        <v>0</v>
      </c>
      <c r="S49" s="42">
        <f>SUMIFS(rptDeteccionMensual!$V$7:$V$9914,rptDeteccionMensual!$L$7:$L$9914,'Casos presuntivos '!$J$1,rptDeteccionMensual!$E$7:$E$9914,'Casos presuntivos '!$G49)</f>
        <v>0</v>
      </c>
      <c r="T49" s="42">
        <f>SUMIFS(rptDeteccionMensual!$W$7:$W$9914,rptDeteccionMensual!$L$7:$L$9914,'Casos presuntivos '!$J$1,rptDeteccionMensual!$E$7:$E$9914,'Casos presuntivos '!$G49)</f>
        <v>0</v>
      </c>
      <c r="U49" s="58">
        <f>SUMIFS(rptDeteccionMensual!$X$7:$X$9914,rptDeteccionMensual!$L$7:$L$9914,'Casos presuntivos '!$J$1,rptDeteccionMensual!$E$7:$E$9914,'Casos presuntivos '!$G49)</f>
        <v>0</v>
      </c>
      <c r="V49" s="61">
        <f t="shared" si="3"/>
        <v>0</v>
      </c>
      <c r="W49" s="42">
        <f>SUMIFS(rptDeteccionMensual!$M$7:$M$9914,rptDeteccionMensual!$L$7:$L$9914,'Casos presuntivos '!$W$1,rptDeteccionMensual!$E$7:$E$9914,'Casos presuntivos '!$G49)</f>
        <v>0</v>
      </c>
      <c r="X49" s="42">
        <f>SUMIFS(rptDeteccionMensual!$N$7:$N$9914,rptDeteccionMensual!$L$7:$L$9914,'Casos presuntivos '!$W$1,rptDeteccionMensual!$E$7:$E$9914,'Casos presuntivos '!$G49)</f>
        <v>0</v>
      </c>
      <c r="Y49" s="42">
        <f>SUMIFS(rptDeteccionMensual!$O$7:$O$9914,rptDeteccionMensual!$L$7:$L$9914,'Casos presuntivos '!$W$1,rptDeteccionMensual!$E$7:$E$9914,'Casos presuntivos '!$G49)</f>
        <v>0</v>
      </c>
      <c r="Z49" s="42">
        <f>SUMIFS(rptDeteccionMensual!$P$7:$P$9914,rptDeteccionMensual!$L$7:$L$9914,'Casos presuntivos '!$W$1,rptDeteccionMensual!$E$7:$E$9914,'Casos presuntivos '!$G49)</f>
        <v>0</v>
      </c>
      <c r="AA49" s="42">
        <f>SUMIFS(rptDeteccionMensual!$Q$7:$Q$9914,rptDeteccionMensual!$L$7:$L$9914,'Casos presuntivos '!$W$1,rptDeteccionMensual!$E$7:$E$9914,'Casos presuntivos '!$G49)</f>
        <v>0</v>
      </c>
      <c r="AB49" s="42">
        <f>SUMIFS(rptDeteccionMensual!$R$7:$R$9914,rptDeteccionMensual!$L$7:$L$9914,'Casos presuntivos '!$W$1,rptDeteccionMensual!$E$7:$E$9914,'Casos presuntivos '!$G49)</f>
        <v>0</v>
      </c>
      <c r="AC49" s="42">
        <f>SUMIFS(rptDeteccionMensual!$S$7:$S$9914,rptDeteccionMensual!$L$7:$L$9914,'Casos presuntivos '!$W$1,rptDeteccionMensual!$E$7:$E$9914,'Casos presuntivos '!$G49)</f>
        <v>0</v>
      </c>
      <c r="AD49" s="42">
        <f>SUMIFS(rptDeteccionMensual!$T$7:$T$9914,rptDeteccionMensual!$L$7:$L$9914,'Casos presuntivos '!$W$1,rptDeteccionMensual!$E$7:$E$9914,'Casos presuntivos '!$G49)</f>
        <v>0</v>
      </c>
      <c r="AE49" s="42">
        <f>SUMIFS(rptDeteccionMensual!$U$7:$U$9914,rptDeteccionMensual!$L$7:$L$9914,'Casos presuntivos '!$W$1,rptDeteccionMensual!$E$7:$E$9914,'Casos presuntivos '!$G49)</f>
        <v>0</v>
      </c>
      <c r="AF49" s="42">
        <f>SUMIFS(rptDeteccionMensual!$V$7:$V$9914,rptDeteccionMensual!$L$7:$L$9914,'Casos presuntivos '!$W$1,rptDeteccionMensual!$E$7:$E$9914,'Casos presuntivos '!$G49)</f>
        <v>0</v>
      </c>
      <c r="AG49" s="42">
        <f>SUMIFS(rptDeteccionMensual!$W$7:$W$9914,rptDeteccionMensual!$L$7:$L$9914,'Casos presuntivos '!W$1,rptDeteccionMensual!$E$7:$E$9914,'Casos presuntivos '!$G49)</f>
        <v>0</v>
      </c>
      <c r="AH49" s="42">
        <f>SUMIFS(rptDeteccionMensual!$X$7:$X$9914,rptDeteccionMensual!$L$7:$L$9914,'Casos presuntivos '!$W$1,rptDeteccionMensual!$E$7:$E$9914,'Casos presuntivos 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SUMIFS(rptDeteccionMensual!$M$7:$M$9914,rptDeteccionMensual!$L$7:$L$9914,'Casos presuntivos '!$J$1,rptDeteccionMensual!$E$7:$E$9914,'Casos presuntivos '!$G50)</f>
        <v>0</v>
      </c>
      <c r="K50" s="42">
        <f>SUMIFS(rptDeteccionMensual!$N$7:$N$9914,rptDeteccionMensual!$L$7:$L$9914,'Casos presuntivos '!$J$1,rptDeteccionMensual!$E$7:$E$9914,'Casos presuntivos '!$G50)</f>
        <v>0</v>
      </c>
      <c r="L50" s="42">
        <f>SUMIFS(rptDeteccionMensual!$O$7:$O$9914,rptDeteccionMensual!$L$7:$L$9914,'Casos presuntivos '!$J$1,rptDeteccionMensual!$E$7:$E$9914,'Casos presuntivos '!$G50)</f>
        <v>0</v>
      </c>
      <c r="M50" s="42">
        <f>SUMIFS(rptDeteccionMensual!$P$7:$P$9914,rptDeteccionMensual!$L$7:$L$9914,'Casos presuntivos '!$J$1,rptDeteccionMensual!$E$7:$E$9914,'Casos presuntivos '!$G50)</f>
        <v>0</v>
      </c>
      <c r="N50" s="42">
        <f>SUMIFS(rptDeteccionMensual!$Q$7:$Q$9914,rptDeteccionMensual!$L$7:$L$9914,'Casos presuntivos '!$J$1,rptDeteccionMensual!$E$7:$E$9914,'Casos presuntivos '!$G50)</f>
        <v>0</v>
      </c>
      <c r="O50" s="42">
        <f>SUMIFS(rptDeteccionMensual!$R$7:$R$9914,rptDeteccionMensual!$L$7:$L$9914,'Casos presuntivos '!$J$1,rptDeteccionMensual!$E$7:$E$9914,'Casos presuntivos '!$G50)</f>
        <v>0</v>
      </c>
      <c r="P50" s="42">
        <f>SUMIFS(rptDeteccionMensual!$S$7:$S$9914,rptDeteccionMensual!$L$7:$L$9914,'Casos presuntivos '!$J$1,rptDeteccionMensual!$E$7:$E$9914,'Casos presuntivos '!$G50)</f>
        <v>0</v>
      </c>
      <c r="Q50" s="42">
        <f>SUMIFS(rptDeteccionMensual!$T$7:$T$9914,rptDeteccionMensual!$L$7:$L$9914,'Casos presuntivos '!$J$1,rptDeteccionMensual!$E$7:$E$9914,'Casos presuntivos '!$G50)</f>
        <v>0</v>
      </c>
      <c r="R50" s="42">
        <f>SUMIFS(rptDeteccionMensual!$U$7:$U$9914,rptDeteccionMensual!$L$7:$L$9914,'Casos presuntivos '!$J$1,rptDeteccionMensual!$E$7:$E$9914,'Casos presuntivos '!$G50)</f>
        <v>0</v>
      </c>
      <c r="S50" s="42">
        <f>SUMIFS(rptDeteccionMensual!$V$7:$V$9914,rptDeteccionMensual!$L$7:$L$9914,'Casos presuntivos '!$J$1,rptDeteccionMensual!$E$7:$E$9914,'Casos presuntivos '!$G50)</f>
        <v>0</v>
      </c>
      <c r="T50" s="42">
        <f>SUMIFS(rptDeteccionMensual!$W$7:$W$9914,rptDeteccionMensual!$L$7:$L$9914,'Casos presuntivos '!$J$1,rptDeteccionMensual!$E$7:$E$9914,'Casos presuntivos '!$G50)</f>
        <v>0</v>
      </c>
      <c r="U50" s="58">
        <f>SUMIFS(rptDeteccionMensual!$X$7:$X$9914,rptDeteccionMensual!$L$7:$L$9914,'Casos presuntivos '!$J$1,rptDeteccionMensual!$E$7:$E$9914,'Casos presuntivos '!$G50)</f>
        <v>0</v>
      </c>
      <c r="V50" s="61">
        <f t="shared" si="3"/>
        <v>0</v>
      </c>
      <c r="W50" s="42">
        <f>SUMIFS(rptDeteccionMensual!$M$7:$M$9914,rptDeteccionMensual!$L$7:$L$9914,'Casos presuntivos '!$W$1,rptDeteccionMensual!$E$7:$E$9914,'Casos presuntivos '!$G50)</f>
        <v>0</v>
      </c>
      <c r="X50" s="42">
        <f>SUMIFS(rptDeteccionMensual!$N$7:$N$9914,rptDeteccionMensual!$L$7:$L$9914,'Casos presuntivos '!$W$1,rptDeteccionMensual!$E$7:$E$9914,'Casos presuntivos '!$G50)</f>
        <v>0</v>
      </c>
      <c r="Y50" s="42">
        <f>SUMIFS(rptDeteccionMensual!$O$7:$O$9914,rptDeteccionMensual!$L$7:$L$9914,'Casos presuntivos '!$W$1,rptDeteccionMensual!$E$7:$E$9914,'Casos presuntivos '!$G50)</f>
        <v>0</v>
      </c>
      <c r="Z50" s="42">
        <f>SUMIFS(rptDeteccionMensual!$P$7:$P$9914,rptDeteccionMensual!$L$7:$L$9914,'Casos presuntivos '!$W$1,rptDeteccionMensual!$E$7:$E$9914,'Casos presuntivos '!$G50)</f>
        <v>0</v>
      </c>
      <c r="AA50" s="42">
        <f>SUMIFS(rptDeteccionMensual!$Q$7:$Q$9914,rptDeteccionMensual!$L$7:$L$9914,'Casos presuntivos '!$W$1,rptDeteccionMensual!$E$7:$E$9914,'Casos presuntivos '!$G50)</f>
        <v>0</v>
      </c>
      <c r="AB50" s="42">
        <f>SUMIFS(rptDeteccionMensual!$R$7:$R$9914,rptDeteccionMensual!$L$7:$L$9914,'Casos presuntivos '!$W$1,rptDeteccionMensual!$E$7:$E$9914,'Casos presuntivos '!$G50)</f>
        <v>0</v>
      </c>
      <c r="AC50" s="42">
        <f>SUMIFS(rptDeteccionMensual!$S$7:$S$9914,rptDeteccionMensual!$L$7:$L$9914,'Casos presuntivos '!$W$1,rptDeteccionMensual!$E$7:$E$9914,'Casos presuntivos '!$G50)</f>
        <v>0</v>
      </c>
      <c r="AD50" s="42">
        <f>SUMIFS(rptDeteccionMensual!$T$7:$T$9914,rptDeteccionMensual!$L$7:$L$9914,'Casos presuntivos '!$W$1,rptDeteccionMensual!$E$7:$E$9914,'Casos presuntivos '!$G50)</f>
        <v>0</v>
      </c>
      <c r="AE50" s="42">
        <f>SUMIFS(rptDeteccionMensual!$U$7:$U$9914,rptDeteccionMensual!$L$7:$L$9914,'Casos presuntivos '!$W$1,rptDeteccionMensual!$E$7:$E$9914,'Casos presuntivos '!$G50)</f>
        <v>0</v>
      </c>
      <c r="AF50" s="42">
        <f>SUMIFS(rptDeteccionMensual!$V$7:$V$9914,rptDeteccionMensual!$L$7:$L$9914,'Casos presuntivos '!$W$1,rptDeteccionMensual!$E$7:$E$9914,'Casos presuntivos '!$G50)</f>
        <v>0</v>
      </c>
      <c r="AG50" s="42">
        <f>SUMIFS(rptDeteccionMensual!$W$7:$W$9914,rptDeteccionMensual!$L$7:$L$9914,'Casos presuntivos '!W$1,rptDeteccionMensual!$E$7:$E$9914,'Casos presuntivos '!$G50)</f>
        <v>0</v>
      </c>
      <c r="AH50" s="42">
        <f>SUMIFS(rptDeteccionMensual!$X$7:$X$9914,rptDeteccionMensual!$L$7:$L$9914,'Casos presuntivos '!$W$1,rptDeteccionMensual!$E$7:$E$9914,'Casos presuntivos '!$G50)</f>
        <v>0</v>
      </c>
      <c r="AI50" s="61">
        <f t="shared" si="4"/>
        <v>0</v>
      </c>
      <c r="AJ50" s="43">
        <f t="shared" si="2"/>
        <v>0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SUMIFS(rptDeteccionMensual!$M$7:$M$9914,rptDeteccionMensual!$L$7:$L$9914,'Casos presuntivos '!$J$1,rptDeteccionMensual!$E$7:$E$9914,'Casos presuntivos '!$G51)</f>
        <v>0</v>
      </c>
      <c r="K51" s="42">
        <f>SUMIFS(rptDeteccionMensual!$N$7:$N$9914,rptDeteccionMensual!$L$7:$L$9914,'Casos presuntivos '!$J$1,rptDeteccionMensual!$E$7:$E$9914,'Casos presuntivos '!$G51)</f>
        <v>0</v>
      </c>
      <c r="L51" s="42">
        <f>SUMIFS(rptDeteccionMensual!$O$7:$O$9914,rptDeteccionMensual!$L$7:$L$9914,'Casos presuntivos '!$J$1,rptDeteccionMensual!$E$7:$E$9914,'Casos presuntivos '!$G51)</f>
        <v>0</v>
      </c>
      <c r="M51" s="42">
        <f>SUMIFS(rptDeteccionMensual!$P$7:$P$9914,rptDeteccionMensual!$L$7:$L$9914,'Casos presuntivos '!$J$1,rptDeteccionMensual!$E$7:$E$9914,'Casos presuntivos '!$G51)</f>
        <v>0</v>
      </c>
      <c r="N51" s="42">
        <f>SUMIFS(rptDeteccionMensual!$Q$7:$Q$9914,rptDeteccionMensual!$L$7:$L$9914,'Casos presuntivos '!$J$1,rptDeteccionMensual!$E$7:$E$9914,'Casos presuntivos '!$G51)</f>
        <v>0</v>
      </c>
      <c r="O51" s="42">
        <f>SUMIFS(rptDeteccionMensual!$R$7:$R$9914,rptDeteccionMensual!$L$7:$L$9914,'Casos presuntivos '!$J$1,rptDeteccionMensual!$E$7:$E$9914,'Casos presuntivos '!$G51)</f>
        <v>0</v>
      </c>
      <c r="P51" s="42">
        <f>SUMIFS(rptDeteccionMensual!$S$7:$S$9914,rptDeteccionMensual!$L$7:$L$9914,'Casos presuntivos '!$J$1,rptDeteccionMensual!$E$7:$E$9914,'Casos presuntivos '!$G51)</f>
        <v>0</v>
      </c>
      <c r="Q51" s="42">
        <f>SUMIFS(rptDeteccionMensual!$T$7:$T$9914,rptDeteccionMensual!$L$7:$L$9914,'Casos presuntivos '!$J$1,rptDeteccionMensual!$E$7:$E$9914,'Casos presuntivos '!$G51)</f>
        <v>0</v>
      </c>
      <c r="R51" s="42">
        <f>SUMIFS(rptDeteccionMensual!$U$7:$U$9914,rptDeteccionMensual!$L$7:$L$9914,'Casos presuntivos '!$J$1,rptDeteccionMensual!$E$7:$E$9914,'Casos presuntivos '!$G51)</f>
        <v>0</v>
      </c>
      <c r="S51" s="42">
        <f>SUMIFS(rptDeteccionMensual!$V$7:$V$9914,rptDeteccionMensual!$L$7:$L$9914,'Casos presuntivos '!$J$1,rptDeteccionMensual!$E$7:$E$9914,'Casos presuntivos '!$G51)</f>
        <v>0</v>
      </c>
      <c r="T51" s="42">
        <f>SUMIFS(rptDeteccionMensual!$W$7:$W$9914,rptDeteccionMensual!$L$7:$L$9914,'Casos presuntivos '!$J$1,rptDeteccionMensual!$E$7:$E$9914,'Casos presuntivos '!$G51)</f>
        <v>0</v>
      </c>
      <c r="U51" s="58">
        <f>SUMIFS(rptDeteccionMensual!$X$7:$X$9914,rptDeteccionMensual!$L$7:$L$9914,'Casos presuntivos '!$J$1,rptDeteccionMensual!$E$7:$E$9914,'Casos presuntivos '!$G51)</f>
        <v>0</v>
      </c>
      <c r="V51" s="61">
        <f t="shared" si="3"/>
        <v>0</v>
      </c>
      <c r="W51" s="42">
        <f>SUMIFS(rptDeteccionMensual!$M$7:$M$9914,rptDeteccionMensual!$L$7:$L$9914,'Casos presuntivos '!$W$1,rptDeteccionMensual!$E$7:$E$9914,'Casos presuntivos '!$G51)</f>
        <v>0</v>
      </c>
      <c r="X51" s="42">
        <f>SUMIFS(rptDeteccionMensual!$N$7:$N$9914,rptDeteccionMensual!$L$7:$L$9914,'Casos presuntivos '!$W$1,rptDeteccionMensual!$E$7:$E$9914,'Casos presuntivos '!$G51)</f>
        <v>0</v>
      </c>
      <c r="Y51" s="42">
        <f>SUMIFS(rptDeteccionMensual!$O$7:$O$9914,rptDeteccionMensual!$L$7:$L$9914,'Casos presuntivos '!$W$1,rptDeteccionMensual!$E$7:$E$9914,'Casos presuntivos '!$G51)</f>
        <v>0</v>
      </c>
      <c r="Z51" s="42">
        <f>SUMIFS(rptDeteccionMensual!$P$7:$P$9914,rptDeteccionMensual!$L$7:$L$9914,'Casos presuntivos '!$W$1,rptDeteccionMensual!$E$7:$E$9914,'Casos presuntivos '!$G51)</f>
        <v>0</v>
      </c>
      <c r="AA51" s="42">
        <f>SUMIFS(rptDeteccionMensual!$Q$7:$Q$9914,rptDeteccionMensual!$L$7:$L$9914,'Casos presuntivos '!$W$1,rptDeteccionMensual!$E$7:$E$9914,'Casos presuntivos '!$G51)</f>
        <v>0</v>
      </c>
      <c r="AB51" s="42">
        <f>SUMIFS(rptDeteccionMensual!$R$7:$R$9914,rptDeteccionMensual!$L$7:$L$9914,'Casos presuntivos '!$W$1,rptDeteccionMensual!$E$7:$E$9914,'Casos presuntivos '!$G51)</f>
        <v>0</v>
      </c>
      <c r="AC51" s="42">
        <f>SUMIFS(rptDeteccionMensual!$S$7:$S$9914,rptDeteccionMensual!$L$7:$L$9914,'Casos presuntivos '!$W$1,rptDeteccionMensual!$E$7:$E$9914,'Casos presuntivos '!$G51)</f>
        <v>0</v>
      </c>
      <c r="AD51" s="42">
        <f>SUMIFS(rptDeteccionMensual!$T$7:$T$9914,rptDeteccionMensual!$L$7:$L$9914,'Casos presuntivos '!$W$1,rptDeteccionMensual!$E$7:$E$9914,'Casos presuntivos '!$G51)</f>
        <v>0</v>
      </c>
      <c r="AE51" s="42">
        <f>SUMIFS(rptDeteccionMensual!$U$7:$U$9914,rptDeteccionMensual!$L$7:$L$9914,'Casos presuntivos '!$W$1,rptDeteccionMensual!$E$7:$E$9914,'Casos presuntivos '!$G51)</f>
        <v>0</v>
      </c>
      <c r="AF51" s="42">
        <f>SUMIFS(rptDeteccionMensual!$V$7:$V$9914,rptDeteccionMensual!$L$7:$L$9914,'Casos presuntivos '!$W$1,rptDeteccionMensual!$E$7:$E$9914,'Casos presuntivos '!$G51)</f>
        <v>0</v>
      </c>
      <c r="AG51" s="42">
        <f>SUMIFS(rptDeteccionMensual!$W$7:$W$9914,rptDeteccionMensual!$L$7:$L$9914,'Casos presuntivos '!W$1,rptDeteccionMensual!$E$7:$E$9914,'Casos presuntivos '!$G51)</f>
        <v>0</v>
      </c>
      <c r="AH51" s="42">
        <f>SUMIFS(rptDeteccionMensual!$X$7:$X$9914,rptDeteccionMensual!$L$7:$L$9914,'Casos presuntivos '!$W$1,rptDeteccionMensual!$E$7:$E$9914,'Casos presuntivos '!$G51)</f>
        <v>0</v>
      </c>
      <c r="AI51" s="61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SUMIFS(rptDeteccionMensual!$M$7:$M$9914,rptDeteccionMensual!$L$7:$L$9914,'Casos presuntivos '!$J$1,rptDeteccionMensual!$E$7:$E$9914,'Casos presuntivos '!$G52)</f>
        <v>0</v>
      </c>
      <c r="K52" s="42">
        <f>SUMIFS(rptDeteccionMensual!$N$7:$N$9914,rptDeteccionMensual!$L$7:$L$9914,'Casos presuntivos '!$J$1,rptDeteccionMensual!$E$7:$E$9914,'Casos presuntivos '!$G52)</f>
        <v>0</v>
      </c>
      <c r="L52" s="42">
        <f>SUMIFS(rptDeteccionMensual!$O$7:$O$9914,rptDeteccionMensual!$L$7:$L$9914,'Casos presuntivos '!$J$1,rptDeteccionMensual!$E$7:$E$9914,'Casos presuntivos '!$G52)</f>
        <v>0</v>
      </c>
      <c r="M52" s="42">
        <f>SUMIFS(rptDeteccionMensual!$P$7:$P$9914,rptDeteccionMensual!$L$7:$L$9914,'Casos presuntivos '!$J$1,rptDeteccionMensual!$E$7:$E$9914,'Casos presuntivos '!$G52)</f>
        <v>0</v>
      </c>
      <c r="N52" s="42">
        <f>SUMIFS(rptDeteccionMensual!$Q$7:$Q$9914,rptDeteccionMensual!$L$7:$L$9914,'Casos presuntivos '!$J$1,rptDeteccionMensual!$E$7:$E$9914,'Casos presuntivos '!$G52)</f>
        <v>0</v>
      </c>
      <c r="O52" s="42">
        <f>SUMIFS(rptDeteccionMensual!$R$7:$R$9914,rptDeteccionMensual!$L$7:$L$9914,'Casos presuntivos '!$J$1,rptDeteccionMensual!$E$7:$E$9914,'Casos presuntivos '!$G52)</f>
        <v>0</v>
      </c>
      <c r="P52" s="42">
        <f>SUMIFS(rptDeteccionMensual!$S$7:$S$9914,rptDeteccionMensual!$L$7:$L$9914,'Casos presuntivos '!$J$1,rptDeteccionMensual!$E$7:$E$9914,'Casos presuntivos '!$G52)</f>
        <v>0</v>
      </c>
      <c r="Q52" s="42">
        <f>SUMIFS(rptDeteccionMensual!$T$7:$T$9914,rptDeteccionMensual!$L$7:$L$9914,'Casos presuntivos '!$J$1,rptDeteccionMensual!$E$7:$E$9914,'Casos presuntivos '!$G52)</f>
        <v>0</v>
      </c>
      <c r="R52" s="42">
        <f>SUMIFS(rptDeteccionMensual!$U$7:$U$9914,rptDeteccionMensual!$L$7:$L$9914,'Casos presuntivos '!$J$1,rptDeteccionMensual!$E$7:$E$9914,'Casos presuntivos '!$G52)</f>
        <v>0</v>
      </c>
      <c r="S52" s="42">
        <f>SUMIFS(rptDeteccionMensual!$V$7:$V$9914,rptDeteccionMensual!$L$7:$L$9914,'Casos presuntivos '!$J$1,rptDeteccionMensual!$E$7:$E$9914,'Casos presuntivos '!$G52)</f>
        <v>0</v>
      </c>
      <c r="T52" s="42">
        <f>SUMIFS(rptDeteccionMensual!$W$7:$W$9914,rptDeteccionMensual!$L$7:$L$9914,'Casos presuntivos '!$J$1,rptDeteccionMensual!$E$7:$E$9914,'Casos presuntivos '!$G52)</f>
        <v>0</v>
      </c>
      <c r="U52" s="58">
        <f>SUMIFS(rptDeteccionMensual!$X$7:$X$9914,rptDeteccionMensual!$L$7:$L$9914,'Casos presuntivos '!$J$1,rptDeteccionMensual!$E$7:$E$9914,'Casos presuntivos '!$G52)</f>
        <v>0</v>
      </c>
      <c r="V52" s="61">
        <f t="shared" si="3"/>
        <v>0</v>
      </c>
      <c r="W52" s="42">
        <f>SUMIFS(rptDeteccionMensual!$M$7:$M$9914,rptDeteccionMensual!$L$7:$L$9914,'Casos presuntivos '!$W$1,rptDeteccionMensual!$E$7:$E$9914,'Casos presuntivos '!$G52)</f>
        <v>0</v>
      </c>
      <c r="X52" s="42">
        <f>SUMIFS(rptDeteccionMensual!$N$7:$N$9914,rptDeteccionMensual!$L$7:$L$9914,'Casos presuntivos '!$W$1,rptDeteccionMensual!$E$7:$E$9914,'Casos presuntivos '!$G52)</f>
        <v>0</v>
      </c>
      <c r="Y52" s="42">
        <f>SUMIFS(rptDeteccionMensual!$O$7:$O$9914,rptDeteccionMensual!$L$7:$L$9914,'Casos presuntivos '!$W$1,rptDeteccionMensual!$E$7:$E$9914,'Casos presuntivos '!$G52)</f>
        <v>0</v>
      </c>
      <c r="Z52" s="42">
        <f>SUMIFS(rptDeteccionMensual!$P$7:$P$9914,rptDeteccionMensual!$L$7:$L$9914,'Casos presuntivos '!$W$1,rptDeteccionMensual!$E$7:$E$9914,'Casos presuntivos '!$G52)</f>
        <v>0</v>
      </c>
      <c r="AA52" s="42">
        <f>SUMIFS(rptDeteccionMensual!$Q$7:$Q$9914,rptDeteccionMensual!$L$7:$L$9914,'Casos presuntivos '!$W$1,rptDeteccionMensual!$E$7:$E$9914,'Casos presuntivos '!$G52)</f>
        <v>0</v>
      </c>
      <c r="AB52" s="42">
        <f>SUMIFS(rptDeteccionMensual!$R$7:$R$9914,rptDeteccionMensual!$L$7:$L$9914,'Casos presuntivos '!$W$1,rptDeteccionMensual!$E$7:$E$9914,'Casos presuntivos '!$G52)</f>
        <v>0</v>
      </c>
      <c r="AC52" s="42">
        <f>SUMIFS(rptDeteccionMensual!$S$7:$S$9914,rptDeteccionMensual!$L$7:$L$9914,'Casos presuntivos '!$W$1,rptDeteccionMensual!$E$7:$E$9914,'Casos presuntivos '!$G52)</f>
        <v>0</v>
      </c>
      <c r="AD52" s="42">
        <f>SUMIFS(rptDeteccionMensual!$T$7:$T$9914,rptDeteccionMensual!$L$7:$L$9914,'Casos presuntivos '!$W$1,rptDeteccionMensual!$E$7:$E$9914,'Casos presuntivos '!$G52)</f>
        <v>0</v>
      </c>
      <c r="AE52" s="42">
        <f>SUMIFS(rptDeteccionMensual!$U$7:$U$9914,rptDeteccionMensual!$L$7:$L$9914,'Casos presuntivos '!$W$1,rptDeteccionMensual!$E$7:$E$9914,'Casos presuntivos '!$G52)</f>
        <v>0</v>
      </c>
      <c r="AF52" s="42">
        <f>SUMIFS(rptDeteccionMensual!$V$7:$V$9914,rptDeteccionMensual!$L$7:$L$9914,'Casos presuntivos '!$W$1,rptDeteccionMensual!$E$7:$E$9914,'Casos presuntivos '!$G52)</f>
        <v>0</v>
      </c>
      <c r="AG52" s="42">
        <f>SUMIFS(rptDeteccionMensual!$W$7:$W$9914,rptDeteccionMensual!$L$7:$L$9914,'Casos presuntivos '!W$1,rptDeteccionMensual!$E$7:$E$9914,'Casos presuntivos '!$G52)</f>
        <v>0</v>
      </c>
      <c r="AH52" s="42">
        <f>SUMIFS(rptDeteccionMensual!$X$7:$X$9914,rptDeteccionMensual!$L$7:$L$9914,'Casos presuntivos '!$W$1,rptDeteccionMensual!$E$7:$E$9914,'Casos presuntivos '!$G52)</f>
        <v>0</v>
      </c>
      <c r="AI52" s="61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SUMIFS(rptDeteccionMensual!$M$7:$M$9914,rptDeteccionMensual!$L$7:$L$9914,'Casos presuntivos '!$J$1,rptDeteccionMensual!$E$7:$E$9914,'Casos presuntivos '!$G53)</f>
        <v>0</v>
      </c>
      <c r="K53" s="42">
        <f>SUMIFS(rptDeteccionMensual!$N$7:$N$9914,rptDeteccionMensual!$L$7:$L$9914,'Casos presuntivos '!$J$1,rptDeteccionMensual!$E$7:$E$9914,'Casos presuntivos '!$G53)</f>
        <v>0</v>
      </c>
      <c r="L53" s="42">
        <f>SUMIFS(rptDeteccionMensual!$O$7:$O$9914,rptDeteccionMensual!$L$7:$L$9914,'Casos presuntivos '!$J$1,rptDeteccionMensual!$E$7:$E$9914,'Casos presuntivos '!$G53)</f>
        <v>0</v>
      </c>
      <c r="M53" s="42">
        <f>SUMIFS(rptDeteccionMensual!$P$7:$P$9914,rptDeteccionMensual!$L$7:$L$9914,'Casos presuntivos '!$J$1,rptDeteccionMensual!$E$7:$E$9914,'Casos presuntivos '!$G53)</f>
        <v>0</v>
      </c>
      <c r="N53" s="42">
        <f>SUMIFS(rptDeteccionMensual!$Q$7:$Q$9914,rptDeteccionMensual!$L$7:$L$9914,'Casos presuntivos '!$J$1,rptDeteccionMensual!$E$7:$E$9914,'Casos presuntivos '!$G53)</f>
        <v>0</v>
      </c>
      <c r="O53" s="42">
        <f>SUMIFS(rptDeteccionMensual!$R$7:$R$9914,rptDeteccionMensual!$L$7:$L$9914,'Casos presuntivos '!$J$1,rptDeteccionMensual!$E$7:$E$9914,'Casos presuntivos '!$G53)</f>
        <v>0</v>
      </c>
      <c r="P53" s="42">
        <f>SUMIFS(rptDeteccionMensual!$S$7:$S$9914,rptDeteccionMensual!$L$7:$L$9914,'Casos presuntivos '!$J$1,rptDeteccionMensual!$E$7:$E$9914,'Casos presuntivos '!$G53)</f>
        <v>0</v>
      </c>
      <c r="Q53" s="42">
        <f>SUMIFS(rptDeteccionMensual!$T$7:$T$9914,rptDeteccionMensual!$L$7:$L$9914,'Casos presuntivos '!$J$1,rptDeteccionMensual!$E$7:$E$9914,'Casos presuntivos '!$G53)</f>
        <v>0</v>
      </c>
      <c r="R53" s="42">
        <f>SUMIFS(rptDeteccionMensual!$U$7:$U$9914,rptDeteccionMensual!$L$7:$L$9914,'Casos presuntivos '!$J$1,rptDeteccionMensual!$E$7:$E$9914,'Casos presuntivos '!$G53)</f>
        <v>0</v>
      </c>
      <c r="S53" s="42">
        <f>SUMIFS(rptDeteccionMensual!$V$7:$V$9914,rptDeteccionMensual!$L$7:$L$9914,'Casos presuntivos '!$J$1,rptDeteccionMensual!$E$7:$E$9914,'Casos presuntivos '!$G53)</f>
        <v>0</v>
      </c>
      <c r="T53" s="42">
        <f>SUMIFS(rptDeteccionMensual!$W$7:$W$9914,rptDeteccionMensual!$L$7:$L$9914,'Casos presuntivos '!$J$1,rptDeteccionMensual!$E$7:$E$9914,'Casos presuntivos '!$G53)</f>
        <v>0</v>
      </c>
      <c r="U53" s="58">
        <f>SUMIFS(rptDeteccionMensual!$X$7:$X$9914,rptDeteccionMensual!$L$7:$L$9914,'Casos presuntivos '!$J$1,rptDeteccionMensual!$E$7:$E$9914,'Casos presuntivos '!$G53)</f>
        <v>0</v>
      </c>
      <c r="V53" s="61">
        <f t="shared" si="3"/>
        <v>0</v>
      </c>
      <c r="W53" s="42">
        <f>SUMIFS(rptDeteccionMensual!$M$7:$M$9914,rptDeteccionMensual!$L$7:$L$9914,'Casos presuntivos '!$W$1,rptDeteccionMensual!$E$7:$E$9914,'Casos presuntivos '!$G53)</f>
        <v>0</v>
      </c>
      <c r="X53" s="42">
        <f>SUMIFS(rptDeteccionMensual!$N$7:$N$9914,rptDeteccionMensual!$L$7:$L$9914,'Casos presuntivos '!$W$1,rptDeteccionMensual!$E$7:$E$9914,'Casos presuntivos '!$G53)</f>
        <v>0</v>
      </c>
      <c r="Y53" s="42">
        <f>SUMIFS(rptDeteccionMensual!$O$7:$O$9914,rptDeteccionMensual!$L$7:$L$9914,'Casos presuntivos '!$W$1,rptDeteccionMensual!$E$7:$E$9914,'Casos presuntivos '!$G53)</f>
        <v>0</v>
      </c>
      <c r="Z53" s="42">
        <f>SUMIFS(rptDeteccionMensual!$P$7:$P$9914,rptDeteccionMensual!$L$7:$L$9914,'Casos presuntivos '!$W$1,rptDeteccionMensual!$E$7:$E$9914,'Casos presuntivos '!$G53)</f>
        <v>0</v>
      </c>
      <c r="AA53" s="42">
        <f>SUMIFS(rptDeteccionMensual!$Q$7:$Q$9914,rptDeteccionMensual!$L$7:$L$9914,'Casos presuntivos '!$W$1,rptDeteccionMensual!$E$7:$E$9914,'Casos presuntivos '!$G53)</f>
        <v>0</v>
      </c>
      <c r="AB53" s="42">
        <f>SUMIFS(rptDeteccionMensual!$R$7:$R$9914,rptDeteccionMensual!$L$7:$L$9914,'Casos presuntivos '!$W$1,rptDeteccionMensual!$E$7:$E$9914,'Casos presuntivos '!$G53)</f>
        <v>0</v>
      </c>
      <c r="AC53" s="42">
        <f>SUMIFS(rptDeteccionMensual!$S$7:$S$9914,rptDeteccionMensual!$L$7:$L$9914,'Casos presuntivos '!$W$1,rptDeteccionMensual!$E$7:$E$9914,'Casos presuntivos '!$G53)</f>
        <v>0</v>
      </c>
      <c r="AD53" s="42">
        <f>SUMIFS(rptDeteccionMensual!$T$7:$T$9914,rptDeteccionMensual!$L$7:$L$9914,'Casos presuntivos '!$W$1,rptDeteccionMensual!$E$7:$E$9914,'Casos presuntivos '!$G53)</f>
        <v>0</v>
      </c>
      <c r="AE53" s="42">
        <f>SUMIFS(rptDeteccionMensual!$U$7:$U$9914,rptDeteccionMensual!$L$7:$L$9914,'Casos presuntivos '!$W$1,rptDeteccionMensual!$E$7:$E$9914,'Casos presuntivos '!$G53)</f>
        <v>0</v>
      </c>
      <c r="AF53" s="42">
        <f>SUMIFS(rptDeteccionMensual!$V$7:$V$9914,rptDeteccionMensual!$L$7:$L$9914,'Casos presuntivos '!$W$1,rptDeteccionMensual!$E$7:$E$9914,'Casos presuntivos '!$G53)</f>
        <v>0</v>
      </c>
      <c r="AG53" s="42">
        <f>SUMIFS(rptDeteccionMensual!$W$7:$W$9914,rptDeteccionMensual!$L$7:$L$9914,'Casos presuntivos '!W$1,rptDeteccionMensual!$E$7:$E$9914,'Casos presuntivos '!$G53)</f>
        <v>0</v>
      </c>
      <c r="AH53" s="42">
        <f>SUMIFS(rptDeteccionMensual!$X$7:$X$9914,rptDeteccionMensual!$L$7:$L$9914,'Casos presuntivos '!$W$1,rptDeteccionMensual!$E$7:$E$9914,'Casos presuntivos 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SUMIFS(rptDeteccionMensual!$M$7:$M$9914,rptDeteccionMensual!$L$7:$L$9914,'Casos presuntivos '!$J$1,rptDeteccionMensual!$E$7:$E$9914,'Casos presuntivos '!$G54)</f>
        <v>0</v>
      </c>
      <c r="K54" s="42">
        <f>SUMIFS(rptDeteccionMensual!$N$7:$N$9914,rptDeteccionMensual!$L$7:$L$9914,'Casos presuntivos '!$J$1,rptDeteccionMensual!$E$7:$E$9914,'Casos presuntivos '!$G54)</f>
        <v>0</v>
      </c>
      <c r="L54" s="42">
        <f>SUMIFS(rptDeteccionMensual!$O$7:$O$9914,rptDeteccionMensual!$L$7:$L$9914,'Casos presuntivos '!$J$1,rptDeteccionMensual!$E$7:$E$9914,'Casos presuntivos '!$G54)</f>
        <v>0</v>
      </c>
      <c r="M54" s="42">
        <f>SUMIFS(rptDeteccionMensual!$P$7:$P$9914,rptDeteccionMensual!$L$7:$L$9914,'Casos presuntivos '!$J$1,rptDeteccionMensual!$E$7:$E$9914,'Casos presuntivos '!$G54)</f>
        <v>0</v>
      </c>
      <c r="N54" s="42">
        <f>SUMIFS(rptDeteccionMensual!$Q$7:$Q$9914,rptDeteccionMensual!$L$7:$L$9914,'Casos presuntivos '!$J$1,rptDeteccionMensual!$E$7:$E$9914,'Casos presuntivos '!$G54)</f>
        <v>0</v>
      </c>
      <c r="O54" s="42">
        <f>SUMIFS(rptDeteccionMensual!$R$7:$R$9914,rptDeteccionMensual!$L$7:$L$9914,'Casos presuntivos '!$J$1,rptDeteccionMensual!$E$7:$E$9914,'Casos presuntivos '!$G54)</f>
        <v>0</v>
      </c>
      <c r="P54" s="42">
        <f>SUMIFS(rptDeteccionMensual!$S$7:$S$9914,rptDeteccionMensual!$L$7:$L$9914,'Casos presuntivos '!$J$1,rptDeteccionMensual!$E$7:$E$9914,'Casos presuntivos '!$G54)</f>
        <v>0</v>
      </c>
      <c r="Q54" s="42">
        <f>SUMIFS(rptDeteccionMensual!$T$7:$T$9914,rptDeteccionMensual!$L$7:$L$9914,'Casos presuntivos '!$J$1,rptDeteccionMensual!$E$7:$E$9914,'Casos presuntivos '!$G54)</f>
        <v>0</v>
      </c>
      <c r="R54" s="42">
        <f>SUMIFS(rptDeteccionMensual!$U$7:$U$9914,rptDeteccionMensual!$L$7:$L$9914,'Casos presuntivos '!$J$1,rptDeteccionMensual!$E$7:$E$9914,'Casos presuntivos '!$G54)</f>
        <v>0</v>
      </c>
      <c r="S54" s="42">
        <f>SUMIFS(rptDeteccionMensual!$V$7:$V$9914,rptDeteccionMensual!$L$7:$L$9914,'Casos presuntivos '!$J$1,rptDeteccionMensual!$E$7:$E$9914,'Casos presuntivos '!$G54)</f>
        <v>0</v>
      </c>
      <c r="T54" s="42">
        <f>SUMIFS(rptDeteccionMensual!$W$7:$W$9914,rptDeteccionMensual!$L$7:$L$9914,'Casos presuntivos '!$J$1,rptDeteccionMensual!$E$7:$E$9914,'Casos presuntivos '!$G54)</f>
        <v>0</v>
      </c>
      <c r="U54" s="58">
        <f>SUMIFS(rptDeteccionMensual!$X$7:$X$9914,rptDeteccionMensual!$L$7:$L$9914,'Casos presuntivos '!$J$1,rptDeteccionMensual!$E$7:$E$9914,'Casos presuntivos '!$G54)</f>
        <v>0</v>
      </c>
      <c r="V54" s="61">
        <f t="shared" si="3"/>
        <v>0</v>
      </c>
      <c r="W54" s="42">
        <f>SUMIFS(rptDeteccionMensual!$M$7:$M$9914,rptDeteccionMensual!$L$7:$L$9914,'Casos presuntivos '!$W$1,rptDeteccionMensual!$E$7:$E$9914,'Casos presuntivos '!$G54)</f>
        <v>0</v>
      </c>
      <c r="X54" s="42">
        <f>SUMIFS(rptDeteccionMensual!$N$7:$N$9914,rptDeteccionMensual!$L$7:$L$9914,'Casos presuntivos '!$W$1,rptDeteccionMensual!$E$7:$E$9914,'Casos presuntivos '!$G54)</f>
        <v>0</v>
      </c>
      <c r="Y54" s="42">
        <f>SUMIFS(rptDeteccionMensual!$O$7:$O$9914,rptDeteccionMensual!$L$7:$L$9914,'Casos presuntivos '!$W$1,rptDeteccionMensual!$E$7:$E$9914,'Casos presuntivos '!$G54)</f>
        <v>0</v>
      </c>
      <c r="Z54" s="42">
        <f>SUMIFS(rptDeteccionMensual!$P$7:$P$9914,rptDeteccionMensual!$L$7:$L$9914,'Casos presuntivos '!$W$1,rptDeteccionMensual!$E$7:$E$9914,'Casos presuntivos '!$G54)</f>
        <v>0</v>
      </c>
      <c r="AA54" s="42">
        <f>SUMIFS(rptDeteccionMensual!$Q$7:$Q$9914,rptDeteccionMensual!$L$7:$L$9914,'Casos presuntivos '!$W$1,rptDeteccionMensual!$E$7:$E$9914,'Casos presuntivos '!$G54)</f>
        <v>0</v>
      </c>
      <c r="AB54" s="42">
        <f>SUMIFS(rptDeteccionMensual!$R$7:$R$9914,rptDeteccionMensual!$L$7:$L$9914,'Casos presuntivos '!$W$1,rptDeteccionMensual!$E$7:$E$9914,'Casos presuntivos '!$G54)</f>
        <v>0</v>
      </c>
      <c r="AC54" s="42">
        <f>SUMIFS(rptDeteccionMensual!$S$7:$S$9914,rptDeteccionMensual!$L$7:$L$9914,'Casos presuntivos '!$W$1,rptDeteccionMensual!$E$7:$E$9914,'Casos presuntivos '!$G54)</f>
        <v>0</v>
      </c>
      <c r="AD54" s="42">
        <f>SUMIFS(rptDeteccionMensual!$T$7:$T$9914,rptDeteccionMensual!$L$7:$L$9914,'Casos presuntivos '!$W$1,rptDeteccionMensual!$E$7:$E$9914,'Casos presuntivos '!$G54)</f>
        <v>0</v>
      </c>
      <c r="AE54" s="42">
        <f>SUMIFS(rptDeteccionMensual!$U$7:$U$9914,rptDeteccionMensual!$L$7:$L$9914,'Casos presuntivos '!$W$1,rptDeteccionMensual!$E$7:$E$9914,'Casos presuntivos '!$G54)</f>
        <v>0</v>
      </c>
      <c r="AF54" s="42">
        <f>SUMIFS(rptDeteccionMensual!$V$7:$V$9914,rptDeteccionMensual!$L$7:$L$9914,'Casos presuntivos '!$W$1,rptDeteccionMensual!$E$7:$E$9914,'Casos presuntivos '!$G54)</f>
        <v>0</v>
      </c>
      <c r="AG54" s="42">
        <f>SUMIFS(rptDeteccionMensual!$W$7:$W$9914,rptDeteccionMensual!$L$7:$L$9914,'Casos presuntivos '!W$1,rptDeteccionMensual!$E$7:$E$9914,'Casos presuntivos '!$G54)</f>
        <v>0</v>
      </c>
      <c r="AH54" s="42">
        <f>SUMIFS(rptDeteccionMensual!$X$7:$X$9914,rptDeteccionMensual!$L$7:$L$9914,'Casos presuntivos '!$W$1,rptDeteccionMensual!$E$7:$E$9914,'Casos presuntivos 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SUMIFS(rptDeteccionMensual!$M$7:$M$9914,rptDeteccionMensual!$L$7:$L$9914,'Casos presuntivos '!$J$1,rptDeteccionMensual!$E$7:$E$9914,'Casos presuntivos '!$G55)</f>
        <v>0</v>
      </c>
      <c r="K55" s="42">
        <f>SUMIFS(rptDeteccionMensual!$N$7:$N$9914,rptDeteccionMensual!$L$7:$L$9914,'Casos presuntivos '!$J$1,rptDeteccionMensual!$E$7:$E$9914,'Casos presuntivos '!$G55)</f>
        <v>0</v>
      </c>
      <c r="L55" s="42">
        <f>SUMIFS(rptDeteccionMensual!$O$7:$O$9914,rptDeteccionMensual!$L$7:$L$9914,'Casos presuntivos '!$J$1,rptDeteccionMensual!$E$7:$E$9914,'Casos presuntivos '!$G55)</f>
        <v>0</v>
      </c>
      <c r="M55" s="42">
        <f>SUMIFS(rptDeteccionMensual!$P$7:$P$9914,rptDeteccionMensual!$L$7:$L$9914,'Casos presuntivos '!$J$1,rptDeteccionMensual!$E$7:$E$9914,'Casos presuntivos '!$G55)</f>
        <v>0</v>
      </c>
      <c r="N55" s="42">
        <f>SUMIFS(rptDeteccionMensual!$Q$7:$Q$9914,rptDeteccionMensual!$L$7:$L$9914,'Casos presuntivos '!$J$1,rptDeteccionMensual!$E$7:$E$9914,'Casos presuntivos '!$G55)</f>
        <v>0</v>
      </c>
      <c r="O55" s="42">
        <f>SUMIFS(rptDeteccionMensual!$R$7:$R$9914,rptDeteccionMensual!$L$7:$L$9914,'Casos presuntivos '!$J$1,rptDeteccionMensual!$E$7:$E$9914,'Casos presuntivos '!$G55)</f>
        <v>0</v>
      </c>
      <c r="P55" s="42">
        <f>SUMIFS(rptDeteccionMensual!$S$7:$S$9914,rptDeteccionMensual!$L$7:$L$9914,'Casos presuntivos '!$J$1,rptDeteccionMensual!$E$7:$E$9914,'Casos presuntivos '!$G55)</f>
        <v>0</v>
      </c>
      <c r="Q55" s="42">
        <f>SUMIFS(rptDeteccionMensual!$T$7:$T$9914,rptDeteccionMensual!$L$7:$L$9914,'Casos presuntivos '!$J$1,rptDeteccionMensual!$E$7:$E$9914,'Casos presuntivos '!$G55)</f>
        <v>0</v>
      </c>
      <c r="R55" s="42">
        <f>SUMIFS(rptDeteccionMensual!$U$7:$U$9914,rptDeteccionMensual!$L$7:$L$9914,'Casos presuntivos '!$J$1,rptDeteccionMensual!$E$7:$E$9914,'Casos presuntivos '!$G55)</f>
        <v>0</v>
      </c>
      <c r="S55" s="42">
        <f>SUMIFS(rptDeteccionMensual!$V$7:$V$9914,rptDeteccionMensual!$L$7:$L$9914,'Casos presuntivos '!$J$1,rptDeteccionMensual!$E$7:$E$9914,'Casos presuntivos '!$G55)</f>
        <v>0</v>
      </c>
      <c r="T55" s="42">
        <f>SUMIFS(rptDeteccionMensual!$W$7:$W$9914,rptDeteccionMensual!$L$7:$L$9914,'Casos presuntivos '!$J$1,rptDeteccionMensual!$E$7:$E$9914,'Casos presuntivos '!$G55)</f>
        <v>0</v>
      </c>
      <c r="U55" s="58">
        <f>SUMIFS(rptDeteccionMensual!$X$7:$X$9914,rptDeteccionMensual!$L$7:$L$9914,'Casos presuntivos '!$J$1,rptDeteccionMensual!$E$7:$E$9914,'Casos presuntivos '!$G55)</f>
        <v>0</v>
      </c>
      <c r="V55" s="61">
        <f t="shared" si="3"/>
        <v>0</v>
      </c>
      <c r="W55" s="42">
        <f>SUMIFS(rptDeteccionMensual!$M$7:$M$9914,rptDeteccionMensual!$L$7:$L$9914,'Casos presuntivos '!$W$1,rptDeteccionMensual!$E$7:$E$9914,'Casos presuntivos '!$G55)</f>
        <v>0</v>
      </c>
      <c r="X55" s="42">
        <f>SUMIFS(rptDeteccionMensual!$N$7:$N$9914,rptDeteccionMensual!$L$7:$L$9914,'Casos presuntivos '!$W$1,rptDeteccionMensual!$E$7:$E$9914,'Casos presuntivos '!$G55)</f>
        <v>0</v>
      </c>
      <c r="Y55" s="42">
        <f>SUMIFS(rptDeteccionMensual!$O$7:$O$9914,rptDeteccionMensual!$L$7:$L$9914,'Casos presuntivos '!$W$1,rptDeteccionMensual!$E$7:$E$9914,'Casos presuntivos '!$G55)</f>
        <v>0</v>
      </c>
      <c r="Z55" s="42">
        <f>SUMIFS(rptDeteccionMensual!$P$7:$P$9914,rptDeteccionMensual!$L$7:$L$9914,'Casos presuntivos '!$W$1,rptDeteccionMensual!$E$7:$E$9914,'Casos presuntivos '!$G55)</f>
        <v>0</v>
      </c>
      <c r="AA55" s="42">
        <f>SUMIFS(rptDeteccionMensual!$Q$7:$Q$9914,rptDeteccionMensual!$L$7:$L$9914,'Casos presuntivos '!$W$1,rptDeteccionMensual!$E$7:$E$9914,'Casos presuntivos '!$G55)</f>
        <v>0</v>
      </c>
      <c r="AB55" s="42">
        <f>SUMIFS(rptDeteccionMensual!$R$7:$R$9914,rptDeteccionMensual!$L$7:$L$9914,'Casos presuntivos '!$W$1,rptDeteccionMensual!$E$7:$E$9914,'Casos presuntivos '!$G55)</f>
        <v>0</v>
      </c>
      <c r="AC55" s="42">
        <f>SUMIFS(rptDeteccionMensual!$S$7:$S$9914,rptDeteccionMensual!$L$7:$L$9914,'Casos presuntivos '!$W$1,rptDeteccionMensual!$E$7:$E$9914,'Casos presuntivos '!$G55)</f>
        <v>0</v>
      </c>
      <c r="AD55" s="42">
        <f>SUMIFS(rptDeteccionMensual!$T$7:$T$9914,rptDeteccionMensual!$L$7:$L$9914,'Casos presuntivos '!$W$1,rptDeteccionMensual!$E$7:$E$9914,'Casos presuntivos '!$G55)</f>
        <v>0</v>
      </c>
      <c r="AE55" s="42">
        <f>SUMIFS(rptDeteccionMensual!$U$7:$U$9914,rptDeteccionMensual!$L$7:$L$9914,'Casos presuntivos '!$W$1,rptDeteccionMensual!$E$7:$E$9914,'Casos presuntivos '!$G55)</f>
        <v>0</v>
      </c>
      <c r="AF55" s="42">
        <f>SUMIFS(rptDeteccionMensual!$V$7:$V$9914,rptDeteccionMensual!$L$7:$L$9914,'Casos presuntivos '!$W$1,rptDeteccionMensual!$E$7:$E$9914,'Casos presuntivos '!$G55)</f>
        <v>0</v>
      </c>
      <c r="AG55" s="42">
        <f>SUMIFS(rptDeteccionMensual!$W$7:$W$9914,rptDeteccionMensual!$L$7:$L$9914,'Casos presuntivos '!W$1,rptDeteccionMensual!$E$7:$E$9914,'Casos presuntivos '!$G55)</f>
        <v>0</v>
      </c>
      <c r="AH55" s="42">
        <f>SUMIFS(rptDeteccionMensual!$X$7:$X$9914,rptDeteccionMensual!$L$7:$L$9914,'Casos presuntivos '!$W$1,rptDeteccionMensual!$E$7:$E$9914,'Casos presuntivos 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SUMIFS(rptDeteccionMensual!$M$7:$M$9914,rptDeteccionMensual!$L$7:$L$9914,'Casos presuntivos '!$J$1,rptDeteccionMensual!$E$7:$E$9914,'Casos presuntivos '!$G56)</f>
        <v>0</v>
      </c>
      <c r="K56" s="42">
        <f>SUMIFS(rptDeteccionMensual!$N$7:$N$9914,rptDeteccionMensual!$L$7:$L$9914,'Casos presuntivos '!$J$1,rptDeteccionMensual!$E$7:$E$9914,'Casos presuntivos '!$G56)</f>
        <v>0</v>
      </c>
      <c r="L56" s="42">
        <f>SUMIFS(rptDeteccionMensual!$O$7:$O$9914,rptDeteccionMensual!$L$7:$L$9914,'Casos presuntivos '!$J$1,rptDeteccionMensual!$E$7:$E$9914,'Casos presuntivos '!$G56)</f>
        <v>0</v>
      </c>
      <c r="M56" s="42">
        <f>SUMIFS(rptDeteccionMensual!$P$7:$P$9914,rptDeteccionMensual!$L$7:$L$9914,'Casos presuntivos '!$J$1,rptDeteccionMensual!$E$7:$E$9914,'Casos presuntivos '!$G56)</f>
        <v>0</v>
      </c>
      <c r="N56" s="42">
        <f>SUMIFS(rptDeteccionMensual!$Q$7:$Q$9914,rptDeteccionMensual!$L$7:$L$9914,'Casos presuntivos '!$J$1,rptDeteccionMensual!$E$7:$E$9914,'Casos presuntivos '!$G56)</f>
        <v>0</v>
      </c>
      <c r="O56" s="42">
        <f>SUMIFS(rptDeteccionMensual!$R$7:$R$9914,rptDeteccionMensual!$L$7:$L$9914,'Casos presuntivos '!$J$1,rptDeteccionMensual!$E$7:$E$9914,'Casos presuntivos '!$G56)</f>
        <v>0</v>
      </c>
      <c r="P56" s="42">
        <f>SUMIFS(rptDeteccionMensual!$S$7:$S$9914,rptDeteccionMensual!$L$7:$L$9914,'Casos presuntivos '!$J$1,rptDeteccionMensual!$E$7:$E$9914,'Casos presuntivos '!$G56)</f>
        <v>0</v>
      </c>
      <c r="Q56" s="42">
        <f>SUMIFS(rptDeteccionMensual!$T$7:$T$9914,rptDeteccionMensual!$L$7:$L$9914,'Casos presuntivos '!$J$1,rptDeteccionMensual!$E$7:$E$9914,'Casos presuntivos '!$G56)</f>
        <v>0</v>
      </c>
      <c r="R56" s="42">
        <f>SUMIFS(rptDeteccionMensual!$U$7:$U$9914,rptDeteccionMensual!$L$7:$L$9914,'Casos presuntivos '!$J$1,rptDeteccionMensual!$E$7:$E$9914,'Casos presuntivos '!$G56)</f>
        <v>0</v>
      </c>
      <c r="S56" s="42">
        <f>SUMIFS(rptDeteccionMensual!$V$7:$V$9914,rptDeteccionMensual!$L$7:$L$9914,'Casos presuntivos '!$J$1,rptDeteccionMensual!$E$7:$E$9914,'Casos presuntivos '!$G56)</f>
        <v>0</v>
      </c>
      <c r="T56" s="42">
        <f>SUMIFS(rptDeteccionMensual!$W$7:$W$9914,rptDeteccionMensual!$L$7:$L$9914,'Casos presuntivos '!$J$1,rptDeteccionMensual!$E$7:$E$9914,'Casos presuntivos '!$G56)</f>
        <v>0</v>
      </c>
      <c r="U56" s="58">
        <f>SUMIFS(rptDeteccionMensual!$X$7:$X$9914,rptDeteccionMensual!$L$7:$L$9914,'Casos presuntivos '!$J$1,rptDeteccionMensual!$E$7:$E$9914,'Casos presuntivos '!$G56)</f>
        <v>0</v>
      </c>
      <c r="V56" s="61">
        <f t="shared" si="3"/>
        <v>0</v>
      </c>
      <c r="W56" s="42">
        <f>SUMIFS(rptDeteccionMensual!$M$7:$M$9914,rptDeteccionMensual!$L$7:$L$9914,'Casos presuntivos '!$W$1,rptDeteccionMensual!$E$7:$E$9914,'Casos presuntivos '!$G56)</f>
        <v>0</v>
      </c>
      <c r="X56" s="42">
        <f>SUMIFS(rptDeteccionMensual!$N$7:$N$9914,rptDeteccionMensual!$L$7:$L$9914,'Casos presuntivos '!$W$1,rptDeteccionMensual!$E$7:$E$9914,'Casos presuntivos '!$G56)</f>
        <v>0</v>
      </c>
      <c r="Y56" s="42">
        <f>SUMIFS(rptDeteccionMensual!$O$7:$O$9914,rptDeteccionMensual!$L$7:$L$9914,'Casos presuntivos '!$W$1,rptDeteccionMensual!$E$7:$E$9914,'Casos presuntivos '!$G56)</f>
        <v>0</v>
      </c>
      <c r="Z56" s="42">
        <f>SUMIFS(rptDeteccionMensual!$P$7:$P$9914,rptDeteccionMensual!$L$7:$L$9914,'Casos presuntivos '!$W$1,rptDeteccionMensual!$E$7:$E$9914,'Casos presuntivos '!$G56)</f>
        <v>0</v>
      </c>
      <c r="AA56" s="42">
        <f>SUMIFS(rptDeteccionMensual!$Q$7:$Q$9914,rptDeteccionMensual!$L$7:$L$9914,'Casos presuntivos '!$W$1,rptDeteccionMensual!$E$7:$E$9914,'Casos presuntivos '!$G56)</f>
        <v>0</v>
      </c>
      <c r="AB56" s="42">
        <f>SUMIFS(rptDeteccionMensual!$R$7:$R$9914,rptDeteccionMensual!$L$7:$L$9914,'Casos presuntivos '!$W$1,rptDeteccionMensual!$E$7:$E$9914,'Casos presuntivos '!$G56)</f>
        <v>0</v>
      </c>
      <c r="AC56" s="42">
        <f>SUMIFS(rptDeteccionMensual!$S$7:$S$9914,rptDeteccionMensual!$L$7:$L$9914,'Casos presuntivos '!$W$1,rptDeteccionMensual!$E$7:$E$9914,'Casos presuntivos '!$G56)</f>
        <v>0</v>
      </c>
      <c r="AD56" s="42">
        <f>SUMIFS(rptDeteccionMensual!$T$7:$T$9914,rptDeteccionMensual!$L$7:$L$9914,'Casos presuntivos '!$W$1,rptDeteccionMensual!$E$7:$E$9914,'Casos presuntivos '!$G56)</f>
        <v>0</v>
      </c>
      <c r="AE56" s="42">
        <f>SUMIFS(rptDeteccionMensual!$U$7:$U$9914,rptDeteccionMensual!$L$7:$L$9914,'Casos presuntivos '!$W$1,rptDeteccionMensual!$E$7:$E$9914,'Casos presuntivos '!$G56)</f>
        <v>0</v>
      </c>
      <c r="AF56" s="42">
        <f>SUMIFS(rptDeteccionMensual!$V$7:$V$9914,rptDeteccionMensual!$L$7:$L$9914,'Casos presuntivos '!$W$1,rptDeteccionMensual!$E$7:$E$9914,'Casos presuntivos '!$G56)</f>
        <v>0</v>
      </c>
      <c r="AG56" s="42">
        <f>SUMIFS(rptDeteccionMensual!$W$7:$W$9914,rptDeteccionMensual!$L$7:$L$9914,'Casos presuntivos '!W$1,rptDeteccionMensual!$E$7:$E$9914,'Casos presuntivos '!$G56)</f>
        <v>0</v>
      </c>
      <c r="AH56" s="42">
        <f>SUMIFS(rptDeteccionMensual!$X$7:$X$9914,rptDeteccionMensual!$L$7:$L$9914,'Casos presuntivos '!$W$1,rptDeteccionMensual!$E$7:$E$9914,'Casos presuntivos '!$G56)</f>
        <v>0</v>
      </c>
      <c r="AI56" s="61">
        <f t="shared" si="4"/>
        <v>0</v>
      </c>
      <c r="AJ56" s="43">
        <f t="shared" si="2"/>
        <v>0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SUMIFS(rptDeteccionMensual!$M$7:$M$9914,rptDeteccionMensual!$L$7:$L$9914,'Casos presuntivos '!$J$1,rptDeteccionMensual!$E$7:$E$9914,'Casos presuntivos '!$G57)</f>
        <v>0</v>
      </c>
      <c r="K57" s="42">
        <f>SUMIFS(rptDeteccionMensual!$N$7:$N$9914,rptDeteccionMensual!$L$7:$L$9914,'Casos presuntivos '!$J$1,rptDeteccionMensual!$E$7:$E$9914,'Casos presuntivos '!$G57)</f>
        <v>0</v>
      </c>
      <c r="L57" s="42">
        <f>SUMIFS(rptDeteccionMensual!$O$7:$O$9914,rptDeteccionMensual!$L$7:$L$9914,'Casos presuntivos '!$J$1,rptDeteccionMensual!$E$7:$E$9914,'Casos presuntivos '!$G57)</f>
        <v>0</v>
      </c>
      <c r="M57" s="42">
        <f>SUMIFS(rptDeteccionMensual!$P$7:$P$9914,rptDeteccionMensual!$L$7:$L$9914,'Casos presuntivos '!$J$1,rptDeteccionMensual!$E$7:$E$9914,'Casos presuntivos '!$G57)</f>
        <v>0</v>
      </c>
      <c r="N57" s="42">
        <f>SUMIFS(rptDeteccionMensual!$Q$7:$Q$9914,rptDeteccionMensual!$L$7:$L$9914,'Casos presuntivos '!$J$1,rptDeteccionMensual!$E$7:$E$9914,'Casos presuntivos '!$G57)</f>
        <v>0</v>
      </c>
      <c r="O57" s="42">
        <f>SUMIFS(rptDeteccionMensual!$R$7:$R$9914,rptDeteccionMensual!$L$7:$L$9914,'Casos presuntivos '!$J$1,rptDeteccionMensual!$E$7:$E$9914,'Casos presuntivos '!$G57)</f>
        <v>0</v>
      </c>
      <c r="P57" s="42">
        <f>SUMIFS(rptDeteccionMensual!$S$7:$S$9914,rptDeteccionMensual!$L$7:$L$9914,'Casos presuntivos '!$J$1,rptDeteccionMensual!$E$7:$E$9914,'Casos presuntivos '!$G57)</f>
        <v>0</v>
      </c>
      <c r="Q57" s="42">
        <f>SUMIFS(rptDeteccionMensual!$T$7:$T$9914,rptDeteccionMensual!$L$7:$L$9914,'Casos presuntivos '!$J$1,rptDeteccionMensual!$E$7:$E$9914,'Casos presuntivos '!$G57)</f>
        <v>0</v>
      </c>
      <c r="R57" s="42">
        <f>SUMIFS(rptDeteccionMensual!$U$7:$U$9914,rptDeteccionMensual!$L$7:$L$9914,'Casos presuntivos '!$J$1,rptDeteccionMensual!$E$7:$E$9914,'Casos presuntivos '!$G57)</f>
        <v>0</v>
      </c>
      <c r="S57" s="42">
        <f>SUMIFS(rptDeteccionMensual!$V$7:$V$9914,rptDeteccionMensual!$L$7:$L$9914,'Casos presuntivos '!$J$1,rptDeteccionMensual!$E$7:$E$9914,'Casos presuntivos '!$G57)</f>
        <v>0</v>
      </c>
      <c r="T57" s="42">
        <f>SUMIFS(rptDeteccionMensual!$W$7:$W$9914,rptDeteccionMensual!$L$7:$L$9914,'Casos presuntivos '!$J$1,rptDeteccionMensual!$E$7:$E$9914,'Casos presuntivos '!$G57)</f>
        <v>0</v>
      </c>
      <c r="U57" s="58">
        <f>SUMIFS(rptDeteccionMensual!$X$7:$X$9914,rptDeteccionMensual!$L$7:$L$9914,'Casos presuntivos '!$J$1,rptDeteccionMensual!$E$7:$E$9914,'Casos presuntivos '!$G57)</f>
        <v>0</v>
      </c>
      <c r="V57" s="61">
        <f t="shared" si="3"/>
        <v>0</v>
      </c>
      <c r="W57" s="42">
        <f>SUMIFS(rptDeteccionMensual!$M$7:$M$9914,rptDeteccionMensual!$L$7:$L$9914,'Casos presuntivos '!$W$1,rptDeteccionMensual!$E$7:$E$9914,'Casos presuntivos '!$G57)</f>
        <v>0</v>
      </c>
      <c r="X57" s="42">
        <f>SUMIFS(rptDeteccionMensual!$N$7:$N$9914,rptDeteccionMensual!$L$7:$L$9914,'Casos presuntivos '!$W$1,rptDeteccionMensual!$E$7:$E$9914,'Casos presuntivos '!$G57)</f>
        <v>0</v>
      </c>
      <c r="Y57" s="42">
        <f>SUMIFS(rptDeteccionMensual!$O$7:$O$9914,rptDeteccionMensual!$L$7:$L$9914,'Casos presuntivos '!$W$1,rptDeteccionMensual!$E$7:$E$9914,'Casos presuntivos '!$G57)</f>
        <v>0</v>
      </c>
      <c r="Z57" s="42">
        <f>SUMIFS(rptDeteccionMensual!$P$7:$P$9914,rptDeteccionMensual!$L$7:$L$9914,'Casos presuntivos '!$W$1,rptDeteccionMensual!$E$7:$E$9914,'Casos presuntivos '!$G57)</f>
        <v>0</v>
      </c>
      <c r="AA57" s="42">
        <f>SUMIFS(rptDeteccionMensual!$Q$7:$Q$9914,rptDeteccionMensual!$L$7:$L$9914,'Casos presuntivos '!$W$1,rptDeteccionMensual!$E$7:$E$9914,'Casos presuntivos '!$G57)</f>
        <v>0</v>
      </c>
      <c r="AB57" s="42">
        <f>SUMIFS(rptDeteccionMensual!$R$7:$R$9914,rptDeteccionMensual!$L$7:$L$9914,'Casos presuntivos '!$W$1,rptDeteccionMensual!$E$7:$E$9914,'Casos presuntivos '!$G57)</f>
        <v>0</v>
      </c>
      <c r="AC57" s="42">
        <f>SUMIFS(rptDeteccionMensual!$S$7:$S$9914,rptDeteccionMensual!$L$7:$L$9914,'Casos presuntivos '!$W$1,rptDeteccionMensual!$E$7:$E$9914,'Casos presuntivos '!$G57)</f>
        <v>0</v>
      </c>
      <c r="AD57" s="42">
        <f>SUMIFS(rptDeteccionMensual!$T$7:$T$9914,rptDeteccionMensual!$L$7:$L$9914,'Casos presuntivos '!$W$1,rptDeteccionMensual!$E$7:$E$9914,'Casos presuntivos '!$G57)</f>
        <v>0</v>
      </c>
      <c r="AE57" s="42">
        <f>SUMIFS(rptDeteccionMensual!$U$7:$U$9914,rptDeteccionMensual!$L$7:$L$9914,'Casos presuntivos '!$W$1,rptDeteccionMensual!$E$7:$E$9914,'Casos presuntivos '!$G57)</f>
        <v>0</v>
      </c>
      <c r="AF57" s="42">
        <f>SUMIFS(rptDeteccionMensual!$V$7:$V$9914,rptDeteccionMensual!$L$7:$L$9914,'Casos presuntivos '!$W$1,rptDeteccionMensual!$E$7:$E$9914,'Casos presuntivos '!$G57)</f>
        <v>0</v>
      </c>
      <c r="AG57" s="42">
        <f>SUMIFS(rptDeteccionMensual!$W$7:$W$9914,rptDeteccionMensual!$L$7:$L$9914,'Casos presuntivos '!W$1,rptDeteccionMensual!$E$7:$E$9914,'Casos presuntivos '!$G57)</f>
        <v>0</v>
      </c>
      <c r="AH57" s="42">
        <f>SUMIFS(rptDeteccionMensual!$X$7:$X$9914,rptDeteccionMensual!$L$7:$L$9914,'Casos presuntivos '!$W$1,rptDeteccionMensual!$E$7:$E$9914,'Casos presuntivos '!$G57)</f>
        <v>0</v>
      </c>
      <c r="AI57" s="61">
        <f t="shared" si="4"/>
        <v>0</v>
      </c>
      <c r="AJ57" s="43">
        <f t="shared" si="2"/>
        <v>0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SUMIFS(rptDeteccionMensual!$M$7:$M$9914,rptDeteccionMensual!$L$7:$L$9914,'Casos presuntivos '!$J$1,rptDeteccionMensual!$E$7:$E$9914,'Casos presuntivos '!$G58)</f>
        <v>0</v>
      </c>
      <c r="K58" s="42">
        <f>SUMIFS(rptDeteccionMensual!$N$7:$N$9914,rptDeteccionMensual!$L$7:$L$9914,'Casos presuntivos '!$J$1,rptDeteccionMensual!$E$7:$E$9914,'Casos presuntivos '!$G58)</f>
        <v>0</v>
      </c>
      <c r="L58" s="42">
        <f>SUMIFS(rptDeteccionMensual!$O$7:$O$9914,rptDeteccionMensual!$L$7:$L$9914,'Casos presuntivos '!$J$1,rptDeteccionMensual!$E$7:$E$9914,'Casos presuntivos '!$G58)</f>
        <v>0</v>
      </c>
      <c r="M58" s="42">
        <f>SUMIFS(rptDeteccionMensual!$P$7:$P$9914,rptDeteccionMensual!$L$7:$L$9914,'Casos presuntivos '!$J$1,rptDeteccionMensual!$E$7:$E$9914,'Casos presuntivos '!$G58)</f>
        <v>0</v>
      </c>
      <c r="N58" s="42">
        <f>SUMIFS(rptDeteccionMensual!$Q$7:$Q$9914,rptDeteccionMensual!$L$7:$L$9914,'Casos presuntivos '!$J$1,rptDeteccionMensual!$E$7:$E$9914,'Casos presuntivos '!$G58)</f>
        <v>0</v>
      </c>
      <c r="O58" s="42">
        <f>SUMIFS(rptDeteccionMensual!$R$7:$R$9914,rptDeteccionMensual!$L$7:$L$9914,'Casos presuntivos '!$J$1,rptDeteccionMensual!$E$7:$E$9914,'Casos presuntivos '!$G58)</f>
        <v>0</v>
      </c>
      <c r="P58" s="42">
        <f>SUMIFS(rptDeteccionMensual!$S$7:$S$9914,rptDeteccionMensual!$L$7:$L$9914,'Casos presuntivos '!$J$1,rptDeteccionMensual!$E$7:$E$9914,'Casos presuntivos '!$G58)</f>
        <v>0</v>
      </c>
      <c r="Q58" s="42">
        <f>SUMIFS(rptDeteccionMensual!$T$7:$T$9914,rptDeteccionMensual!$L$7:$L$9914,'Casos presuntivos '!$J$1,rptDeteccionMensual!$E$7:$E$9914,'Casos presuntivos '!$G58)</f>
        <v>0</v>
      </c>
      <c r="R58" s="42">
        <f>SUMIFS(rptDeteccionMensual!$U$7:$U$9914,rptDeteccionMensual!$L$7:$L$9914,'Casos presuntivos '!$J$1,rptDeteccionMensual!$E$7:$E$9914,'Casos presuntivos '!$G58)</f>
        <v>0</v>
      </c>
      <c r="S58" s="42">
        <f>SUMIFS(rptDeteccionMensual!$V$7:$V$9914,rptDeteccionMensual!$L$7:$L$9914,'Casos presuntivos '!$J$1,rptDeteccionMensual!$E$7:$E$9914,'Casos presuntivos '!$G58)</f>
        <v>0</v>
      </c>
      <c r="T58" s="42">
        <f>SUMIFS(rptDeteccionMensual!$W$7:$W$9914,rptDeteccionMensual!$L$7:$L$9914,'Casos presuntivos '!$J$1,rptDeteccionMensual!$E$7:$E$9914,'Casos presuntivos '!$G58)</f>
        <v>0</v>
      </c>
      <c r="U58" s="58">
        <f>SUMIFS(rptDeteccionMensual!$X$7:$X$9914,rptDeteccionMensual!$L$7:$L$9914,'Casos presuntivos '!$J$1,rptDeteccionMensual!$E$7:$E$9914,'Casos presuntivos '!$G58)</f>
        <v>0</v>
      </c>
      <c r="V58" s="61">
        <f t="shared" si="3"/>
        <v>0</v>
      </c>
      <c r="W58" s="42">
        <f>SUMIFS(rptDeteccionMensual!$M$7:$M$9914,rptDeteccionMensual!$L$7:$L$9914,'Casos presuntivos '!$W$1,rptDeteccionMensual!$E$7:$E$9914,'Casos presuntivos '!$G58)</f>
        <v>0</v>
      </c>
      <c r="X58" s="42">
        <f>SUMIFS(rptDeteccionMensual!$N$7:$N$9914,rptDeteccionMensual!$L$7:$L$9914,'Casos presuntivos '!$W$1,rptDeteccionMensual!$E$7:$E$9914,'Casos presuntivos '!$G58)</f>
        <v>0</v>
      </c>
      <c r="Y58" s="42">
        <f>SUMIFS(rptDeteccionMensual!$O$7:$O$9914,rptDeteccionMensual!$L$7:$L$9914,'Casos presuntivos '!$W$1,rptDeteccionMensual!$E$7:$E$9914,'Casos presuntivos '!$G58)</f>
        <v>0</v>
      </c>
      <c r="Z58" s="42">
        <f>SUMIFS(rptDeteccionMensual!$P$7:$P$9914,rptDeteccionMensual!$L$7:$L$9914,'Casos presuntivos '!$W$1,rptDeteccionMensual!$E$7:$E$9914,'Casos presuntivos '!$G58)</f>
        <v>0</v>
      </c>
      <c r="AA58" s="42">
        <f>SUMIFS(rptDeteccionMensual!$Q$7:$Q$9914,rptDeteccionMensual!$L$7:$L$9914,'Casos presuntivos '!$W$1,rptDeteccionMensual!$E$7:$E$9914,'Casos presuntivos '!$G58)</f>
        <v>0</v>
      </c>
      <c r="AB58" s="42">
        <f>SUMIFS(rptDeteccionMensual!$R$7:$R$9914,rptDeteccionMensual!$L$7:$L$9914,'Casos presuntivos '!$W$1,rptDeteccionMensual!$E$7:$E$9914,'Casos presuntivos '!$G58)</f>
        <v>0</v>
      </c>
      <c r="AC58" s="42">
        <f>SUMIFS(rptDeteccionMensual!$S$7:$S$9914,rptDeteccionMensual!$L$7:$L$9914,'Casos presuntivos '!$W$1,rptDeteccionMensual!$E$7:$E$9914,'Casos presuntivos '!$G58)</f>
        <v>0</v>
      </c>
      <c r="AD58" s="42">
        <f>SUMIFS(rptDeteccionMensual!$T$7:$T$9914,rptDeteccionMensual!$L$7:$L$9914,'Casos presuntivos '!$W$1,rptDeteccionMensual!$E$7:$E$9914,'Casos presuntivos '!$G58)</f>
        <v>0</v>
      </c>
      <c r="AE58" s="42">
        <f>SUMIFS(rptDeteccionMensual!$U$7:$U$9914,rptDeteccionMensual!$L$7:$L$9914,'Casos presuntivos '!$W$1,rptDeteccionMensual!$E$7:$E$9914,'Casos presuntivos '!$G58)</f>
        <v>0</v>
      </c>
      <c r="AF58" s="42">
        <f>SUMIFS(rptDeteccionMensual!$V$7:$V$9914,rptDeteccionMensual!$L$7:$L$9914,'Casos presuntivos '!$W$1,rptDeteccionMensual!$E$7:$E$9914,'Casos presuntivos '!$G58)</f>
        <v>0</v>
      </c>
      <c r="AG58" s="42">
        <f>SUMIFS(rptDeteccionMensual!$W$7:$W$9914,rptDeteccionMensual!$L$7:$L$9914,'Casos presuntivos '!W$1,rptDeteccionMensual!$E$7:$E$9914,'Casos presuntivos '!$G58)</f>
        <v>0</v>
      </c>
      <c r="AH58" s="42">
        <f>SUMIFS(rptDeteccionMensual!$X$7:$X$9914,rptDeteccionMensual!$L$7:$L$9914,'Casos presuntivos '!$W$1,rptDeteccionMensual!$E$7:$E$9914,'Casos presuntivos '!$G58)</f>
        <v>0</v>
      </c>
      <c r="AI58" s="61">
        <f t="shared" si="4"/>
        <v>0</v>
      </c>
      <c r="AJ58" s="43">
        <f t="shared" si="2"/>
        <v>0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SUMIFS(rptDeteccionMensual!$M$7:$M$9914,rptDeteccionMensual!$L$7:$L$9914,'Casos presuntivos '!$J$1,rptDeteccionMensual!$E$7:$E$9914,'Casos presuntivos '!$G59)</f>
        <v>0</v>
      </c>
      <c r="K59" s="42">
        <f>SUMIFS(rptDeteccionMensual!$N$7:$N$9914,rptDeteccionMensual!$L$7:$L$9914,'Casos presuntivos '!$J$1,rptDeteccionMensual!$E$7:$E$9914,'Casos presuntivos '!$G59)</f>
        <v>0</v>
      </c>
      <c r="L59" s="42">
        <f>SUMIFS(rptDeteccionMensual!$O$7:$O$9914,rptDeteccionMensual!$L$7:$L$9914,'Casos presuntivos '!$J$1,rptDeteccionMensual!$E$7:$E$9914,'Casos presuntivos '!$G59)</f>
        <v>0</v>
      </c>
      <c r="M59" s="42">
        <f>SUMIFS(rptDeteccionMensual!$P$7:$P$9914,rptDeteccionMensual!$L$7:$L$9914,'Casos presuntivos '!$J$1,rptDeteccionMensual!$E$7:$E$9914,'Casos presuntivos '!$G59)</f>
        <v>0</v>
      </c>
      <c r="N59" s="42">
        <f>SUMIFS(rptDeteccionMensual!$Q$7:$Q$9914,rptDeteccionMensual!$L$7:$L$9914,'Casos presuntivos '!$J$1,rptDeteccionMensual!$E$7:$E$9914,'Casos presuntivos '!$G59)</f>
        <v>0</v>
      </c>
      <c r="O59" s="42">
        <f>SUMIFS(rptDeteccionMensual!$R$7:$R$9914,rptDeteccionMensual!$L$7:$L$9914,'Casos presuntivos '!$J$1,rptDeteccionMensual!$E$7:$E$9914,'Casos presuntivos '!$G59)</f>
        <v>0</v>
      </c>
      <c r="P59" s="42">
        <f>SUMIFS(rptDeteccionMensual!$S$7:$S$9914,rptDeteccionMensual!$L$7:$L$9914,'Casos presuntivos '!$J$1,rptDeteccionMensual!$E$7:$E$9914,'Casos presuntivos '!$G59)</f>
        <v>0</v>
      </c>
      <c r="Q59" s="42">
        <f>SUMIFS(rptDeteccionMensual!$T$7:$T$9914,rptDeteccionMensual!$L$7:$L$9914,'Casos presuntivos '!$J$1,rptDeteccionMensual!$E$7:$E$9914,'Casos presuntivos '!$G59)</f>
        <v>0</v>
      </c>
      <c r="R59" s="42">
        <f>SUMIFS(rptDeteccionMensual!$U$7:$U$9914,rptDeteccionMensual!$L$7:$L$9914,'Casos presuntivos '!$J$1,rptDeteccionMensual!$E$7:$E$9914,'Casos presuntivos '!$G59)</f>
        <v>0</v>
      </c>
      <c r="S59" s="42">
        <f>SUMIFS(rptDeteccionMensual!$V$7:$V$9914,rptDeteccionMensual!$L$7:$L$9914,'Casos presuntivos '!$J$1,rptDeteccionMensual!$E$7:$E$9914,'Casos presuntivos '!$G59)</f>
        <v>0</v>
      </c>
      <c r="T59" s="42">
        <f>SUMIFS(rptDeteccionMensual!$W$7:$W$9914,rptDeteccionMensual!$L$7:$L$9914,'Casos presuntivos '!$J$1,rptDeteccionMensual!$E$7:$E$9914,'Casos presuntivos '!$G59)</f>
        <v>0</v>
      </c>
      <c r="U59" s="58">
        <f>SUMIFS(rptDeteccionMensual!$X$7:$X$9914,rptDeteccionMensual!$L$7:$L$9914,'Casos presuntivos '!$J$1,rptDeteccionMensual!$E$7:$E$9914,'Casos presuntivos '!$G59)</f>
        <v>0</v>
      </c>
      <c r="V59" s="61">
        <f t="shared" si="3"/>
        <v>0</v>
      </c>
      <c r="W59" s="42">
        <f>SUMIFS(rptDeteccionMensual!$M$7:$M$9914,rptDeteccionMensual!$L$7:$L$9914,'Casos presuntivos '!$W$1,rptDeteccionMensual!$E$7:$E$9914,'Casos presuntivos '!$G59)</f>
        <v>0</v>
      </c>
      <c r="X59" s="42">
        <f>SUMIFS(rptDeteccionMensual!$N$7:$N$9914,rptDeteccionMensual!$L$7:$L$9914,'Casos presuntivos '!$W$1,rptDeteccionMensual!$E$7:$E$9914,'Casos presuntivos '!$G59)</f>
        <v>0</v>
      </c>
      <c r="Y59" s="42">
        <f>SUMIFS(rptDeteccionMensual!$O$7:$O$9914,rptDeteccionMensual!$L$7:$L$9914,'Casos presuntivos '!$W$1,rptDeteccionMensual!$E$7:$E$9914,'Casos presuntivos '!$G59)</f>
        <v>0</v>
      </c>
      <c r="Z59" s="42">
        <f>SUMIFS(rptDeteccionMensual!$P$7:$P$9914,rptDeteccionMensual!$L$7:$L$9914,'Casos presuntivos '!$W$1,rptDeteccionMensual!$E$7:$E$9914,'Casos presuntivos '!$G59)</f>
        <v>0</v>
      </c>
      <c r="AA59" s="42">
        <f>SUMIFS(rptDeteccionMensual!$Q$7:$Q$9914,rptDeteccionMensual!$L$7:$L$9914,'Casos presuntivos '!$W$1,rptDeteccionMensual!$E$7:$E$9914,'Casos presuntivos '!$G59)</f>
        <v>0</v>
      </c>
      <c r="AB59" s="42">
        <f>SUMIFS(rptDeteccionMensual!$R$7:$R$9914,rptDeteccionMensual!$L$7:$L$9914,'Casos presuntivos '!$W$1,rptDeteccionMensual!$E$7:$E$9914,'Casos presuntivos '!$G59)</f>
        <v>0</v>
      </c>
      <c r="AC59" s="42">
        <f>SUMIFS(rptDeteccionMensual!$S$7:$S$9914,rptDeteccionMensual!$L$7:$L$9914,'Casos presuntivos '!$W$1,rptDeteccionMensual!$E$7:$E$9914,'Casos presuntivos '!$G59)</f>
        <v>0</v>
      </c>
      <c r="AD59" s="42">
        <f>SUMIFS(rptDeteccionMensual!$T$7:$T$9914,rptDeteccionMensual!$L$7:$L$9914,'Casos presuntivos '!$W$1,rptDeteccionMensual!$E$7:$E$9914,'Casos presuntivos '!$G59)</f>
        <v>0</v>
      </c>
      <c r="AE59" s="42">
        <f>SUMIFS(rptDeteccionMensual!$U$7:$U$9914,rptDeteccionMensual!$L$7:$L$9914,'Casos presuntivos '!$W$1,rptDeteccionMensual!$E$7:$E$9914,'Casos presuntivos '!$G59)</f>
        <v>0</v>
      </c>
      <c r="AF59" s="42">
        <f>SUMIFS(rptDeteccionMensual!$V$7:$V$9914,rptDeteccionMensual!$L$7:$L$9914,'Casos presuntivos '!$W$1,rptDeteccionMensual!$E$7:$E$9914,'Casos presuntivos '!$G59)</f>
        <v>0</v>
      </c>
      <c r="AG59" s="42">
        <f>SUMIFS(rptDeteccionMensual!$W$7:$W$9914,rptDeteccionMensual!$L$7:$L$9914,'Casos presuntivos '!W$1,rptDeteccionMensual!$E$7:$E$9914,'Casos presuntivos '!$G59)</f>
        <v>0</v>
      </c>
      <c r="AH59" s="42">
        <f>SUMIFS(rptDeteccionMensual!$X$7:$X$9914,rptDeteccionMensual!$L$7:$L$9914,'Casos presuntivos '!$W$1,rptDeteccionMensual!$E$7:$E$9914,'Casos presuntivos '!$G59)</f>
        <v>0</v>
      </c>
      <c r="AI59" s="61">
        <f t="shared" si="4"/>
        <v>0</v>
      </c>
      <c r="AJ59" s="43">
        <f t="shared" si="2"/>
        <v>0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SUMIFS(rptDeteccionMensual!$M$7:$M$9914,rptDeteccionMensual!$L$7:$L$9914,'Casos presuntivos '!$J$1,rptDeteccionMensual!$E$7:$E$9914,'Casos presuntivos '!$G60)</f>
        <v>0</v>
      </c>
      <c r="K60" s="42">
        <f>SUMIFS(rptDeteccionMensual!$N$7:$N$9914,rptDeteccionMensual!$L$7:$L$9914,'Casos presuntivos '!$J$1,rptDeteccionMensual!$E$7:$E$9914,'Casos presuntivos '!$G60)</f>
        <v>0</v>
      </c>
      <c r="L60" s="42">
        <f>SUMIFS(rptDeteccionMensual!$O$7:$O$9914,rptDeteccionMensual!$L$7:$L$9914,'Casos presuntivos '!$J$1,rptDeteccionMensual!$E$7:$E$9914,'Casos presuntivos '!$G60)</f>
        <v>0</v>
      </c>
      <c r="M60" s="42">
        <f>SUMIFS(rptDeteccionMensual!$P$7:$P$9914,rptDeteccionMensual!$L$7:$L$9914,'Casos presuntivos '!$J$1,rptDeteccionMensual!$E$7:$E$9914,'Casos presuntivos '!$G60)</f>
        <v>0</v>
      </c>
      <c r="N60" s="42">
        <f>SUMIFS(rptDeteccionMensual!$Q$7:$Q$9914,rptDeteccionMensual!$L$7:$L$9914,'Casos presuntivos '!$J$1,rptDeteccionMensual!$E$7:$E$9914,'Casos presuntivos '!$G60)</f>
        <v>0</v>
      </c>
      <c r="O60" s="42">
        <f>SUMIFS(rptDeteccionMensual!$R$7:$R$9914,rptDeteccionMensual!$L$7:$L$9914,'Casos presuntivos '!$J$1,rptDeteccionMensual!$E$7:$E$9914,'Casos presuntivos '!$G60)</f>
        <v>0</v>
      </c>
      <c r="P60" s="42">
        <f>SUMIFS(rptDeteccionMensual!$S$7:$S$9914,rptDeteccionMensual!$L$7:$L$9914,'Casos presuntivos '!$J$1,rptDeteccionMensual!$E$7:$E$9914,'Casos presuntivos '!$G60)</f>
        <v>0</v>
      </c>
      <c r="Q60" s="42">
        <f>SUMIFS(rptDeteccionMensual!$T$7:$T$9914,rptDeteccionMensual!$L$7:$L$9914,'Casos presuntivos '!$J$1,rptDeteccionMensual!$E$7:$E$9914,'Casos presuntivos '!$G60)</f>
        <v>0</v>
      </c>
      <c r="R60" s="42">
        <f>SUMIFS(rptDeteccionMensual!$U$7:$U$9914,rptDeteccionMensual!$L$7:$L$9914,'Casos presuntivos '!$J$1,rptDeteccionMensual!$E$7:$E$9914,'Casos presuntivos '!$G60)</f>
        <v>0</v>
      </c>
      <c r="S60" s="42">
        <f>SUMIFS(rptDeteccionMensual!$V$7:$V$9914,rptDeteccionMensual!$L$7:$L$9914,'Casos presuntivos '!$J$1,rptDeteccionMensual!$E$7:$E$9914,'Casos presuntivos '!$G60)</f>
        <v>0</v>
      </c>
      <c r="T60" s="42">
        <f>SUMIFS(rptDeteccionMensual!$W$7:$W$9914,rptDeteccionMensual!$L$7:$L$9914,'Casos presuntivos '!$J$1,rptDeteccionMensual!$E$7:$E$9914,'Casos presuntivos '!$G60)</f>
        <v>0</v>
      </c>
      <c r="U60" s="58">
        <f>SUMIFS(rptDeteccionMensual!$X$7:$X$9914,rptDeteccionMensual!$L$7:$L$9914,'Casos presuntivos '!$J$1,rptDeteccionMensual!$E$7:$E$9914,'Casos presuntivos '!$G60)</f>
        <v>0</v>
      </c>
      <c r="V60" s="61">
        <f t="shared" si="3"/>
        <v>0</v>
      </c>
      <c r="W60" s="42">
        <f>SUMIFS(rptDeteccionMensual!$M$7:$M$9914,rptDeteccionMensual!$L$7:$L$9914,'Casos presuntivos '!$W$1,rptDeteccionMensual!$E$7:$E$9914,'Casos presuntivos '!$G60)</f>
        <v>0</v>
      </c>
      <c r="X60" s="42">
        <f>SUMIFS(rptDeteccionMensual!$N$7:$N$9914,rptDeteccionMensual!$L$7:$L$9914,'Casos presuntivos '!$W$1,rptDeteccionMensual!$E$7:$E$9914,'Casos presuntivos '!$G60)</f>
        <v>0</v>
      </c>
      <c r="Y60" s="42">
        <f>SUMIFS(rptDeteccionMensual!$O$7:$O$9914,rptDeteccionMensual!$L$7:$L$9914,'Casos presuntivos '!$W$1,rptDeteccionMensual!$E$7:$E$9914,'Casos presuntivos '!$G60)</f>
        <v>0</v>
      </c>
      <c r="Z60" s="42">
        <f>SUMIFS(rptDeteccionMensual!$P$7:$P$9914,rptDeteccionMensual!$L$7:$L$9914,'Casos presuntivos '!$W$1,rptDeteccionMensual!$E$7:$E$9914,'Casos presuntivos '!$G60)</f>
        <v>0</v>
      </c>
      <c r="AA60" s="42">
        <f>SUMIFS(rptDeteccionMensual!$Q$7:$Q$9914,rptDeteccionMensual!$L$7:$L$9914,'Casos presuntivos '!$W$1,rptDeteccionMensual!$E$7:$E$9914,'Casos presuntivos '!$G60)</f>
        <v>0</v>
      </c>
      <c r="AB60" s="42">
        <f>SUMIFS(rptDeteccionMensual!$R$7:$R$9914,rptDeteccionMensual!$L$7:$L$9914,'Casos presuntivos '!$W$1,rptDeteccionMensual!$E$7:$E$9914,'Casos presuntivos '!$G60)</f>
        <v>0</v>
      </c>
      <c r="AC60" s="42">
        <f>SUMIFS(rptDeteccionMensual!$S$7:$S$9914,rptDeteccionMensual!$L$7:$L$9914,'Casos presuntivos '!$W$1,rptDeteccionMensual!$E$7:$E$9914,'Casos presuntivos '!$G60)</f>
        <v>0</v>
      </c>
      <c r="AD60" s="42">
        <f>SUMIFS(rptDeteccionMensual!$T$7:$T$9914,rptDeteccionMensual!$L$7:$L$9914,'Casos presuntivos '!$W$1,rptDeteccionMensual!$E$7:$E$9914,'Casos presuntivos '!$G60)</f>
        <v>0</v>
      </c>
      <c r="AE60" s="42">
        <f>SUMIFS(rptDeteccionMensual!$U$7:$U$9914,rptDeteccionMensual!$L$7:$L$9914,'Casos presuntivos '!$W$1,rptDeteccionMensual!$E$7:$E$9914,'Casos presuntivos '!$G60)</f>
        <v>0</v>
      </c>
      <c r="AF60" s="42">
        <f>SUMIFS(rptDeteccionMensual!$V$7:$V$9914,rptDeteccionMensual!$L$7:$L$9914,'Casos presuntivos '!$W$1,rptDeteccionMensual!$E$7:$E$9914,'Casos presuntivos '!$G60)</f>
        <v>0</v>
      </c>
      <c r="AG60" s="42">
        <f>SUMIFS(rptDeteccionMensual!$W$7:$W$9914,rptDeteccionMensual!$L$7:$L$9914,'Casos presuntivos '!W$1,rptDeteccionMensual!$E$7:$E$9914,'Casos presuntivos '!$G60)</f>
        <v>0</v>
      </c>
      <c r="AH60" s="42">
        <f>SUMIFS(rptDeteccionMensual!$X$7:$X$9914,rptDeteccionMensual!$L$7:$L$9914,'Casos presuntivos '!$W$1,rptDeteccionMensual!$E$7:$E$9914,'Casos presuntivos '!$G60)</f>
        <v>0</v>
      </c>
      <c r="AI60" s="61">
        <f t="shared" si="4"/>
        <v>0</v>
      </c>
      <c r="AJ60" s="43">
        <f t="shared" si="2"/>
        <v>0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SUMIFS(rptDeteccionMensual!$M$7:$M$9914,rptDeteccionMensual!$L$7:$L$9914,'Casos presuntivos '!$J$1,rptDeteccionMensual!$E$7:$E$9914,'Casos presuntivos '!$G61)</f>
        <v>0</v>
      </c>
      <c r="K61" s="42">
        <f>SUMIFS(rptDeteccionMensual!$N$7:$N$9914,rptDeteccionMensual!$L$7:$L$9914,'Casos presuntivos '!$J$1,rptDeteccionMensual!$E$7:$E$9914,'Casos presuntivos '!$G61)</f>
        <v>0</v>
      </c>
      <c r="L61" s="42">
        <f>SUMIFS(rptDeteccionMensual!$O$7:$O$9914,rptDeteccionMensual!$L$7:$L$9914,'Casos presuntivos '!$J$1,rptDeteccionMensual!$E$7:$E$9914,'Casos presuntivos '!$G61)</f>
        <v>0</v>
      </c>
      <c r="M61" s="42">
        <f>SUMIFS(rptDeteccionMensual!$P$7:$P$9914,rptDeteccionMensual!$L$7:$L$9914,'Casos presuntivos '!$J$1,rptDeteccionMensual!$E$7:$E$9914,'Casos presuntivos '!$G61)</f>
        <v>0</v>
      </c>
      <c r="N61" s="42">
        <f>SUMIFS(rptDeteccionMensual!$Q$7:$Q$9914,rptDeteccionMensual!$L$7:$L$9914,'Casos presuntivos '!$J$1,rptDeteccionMensual!$E$7:$E$9914,'Casos presuntivos '!$G61)</f>
        <v>0</v>
      </c>
      <c r="O61" s="42">
        <f>SUMIFS(rptDeteccionMensual!$R$7:$R$9914,rptDeteccionMensual!$L$7:$L$9914,'Casos presuntivos '!$J$1,rptDeteccionMensual!$E$7:$E$9914,'Casos presuntivos '!$G61)</f>
        <v>0</v>
      </c>
      <c r="P61" s="42">
        <f>SUMIFS(rptDeteccionMensual!$S$7:$S$9914,rptDeteccionMensual!$L$7:$L$9914,'Casos presuntivos '!$J$1,rptDeteccionMensual!$E$7:$E$9914,'Casos presuntivos '!$G61)</f>
        <v>0</v>
      </c>
      <c r="Q61" s="42">
        <f>SUMIFS(rptDeteccionMensual!$T$7:$T$9914,rptDeteccionMensual!$L$7:$L$9914,'Casos presuntivos '!$J$1,rptDeteccionMensual!$E$7:$E$9914,'Casos presuntivos '!$G61)</f>
        <v>0</v>
      </c>
      <c r="R61" s="42">
        <f>SUMIFS(rptDeteccionMensual!$U$7:$U$9914,rptDeteccionMensual!$L$7:$L$9914,'Casos presuntivos '!$J$1,rptDeteccionMensual!$E$7:$E$9914,'Casos presuntivos '!$G61)</f>
        <v>0</v>
      </c>
      <c r="S61" s="42">
        <f>SUMIFS(rptDeteccionMensual!$V$7:$V$9914,rptDeteccionMensual!$L$7:$L$9914,'Casos presuntivos '!$J$1,rptDeteccionMensual!$E$7:$E$9914,'Casos presuntivos '!$G61)</f>
        <v>0</v>
      </c>
      <c r="T61" s="42">
        <f>SUMIFS(rptDeteccionMensual!$W$7:$W$9914,rptDeteccionMensual!$L$7:$L$9914,'Casos presuntivos '!$J$1,rptDeteccionMensual!$E$7:$E$9914,'Casos presuntivos '!$G61)</f>
        <v>0</v>
      </c>
      <c r="U61" s="58">
        <f>SUMIFS(rptDeteccionMensual!$X$7:$X$9914,rptDeteccionMensual!$L$7:$L$9914,'Casos presuntivos '!$J$1,rptDeteccionMensual!$E$7:$E$9914,'Casos presuntivos '!$G61)</f>
        <v>0</v>
      </c>
      <c r="V61" s="61">
        <f t="shared" si="3"/>
        <v>0</v>
      </c>
      <c r="W61" s="42">
        <f>SUMIFS(rptDeteccionMensual!$M$7:$M$9914,rptDeteccionMensual!$L$7:$L$9914,'Casos presuntivos '!$W$1,rptDeteccionMensual!$E$7:$E$9914,'Casos presuntivos '!$G61)</f>
        <v>0</v>
      </c>
      <c r="X61" s="42">
        <f>SUMIFS(rptDeteccionMensual!$N$7:$N$9914,rptDeteccionMensual!$L$7:$L$9914,'Casos presuntivos '!$W$1,rptDeteccionMensual!$E$7:$E$9914,'Casos presuntivos '!$G61)</f>
        <v>0</v>
      </c>
      <c r="Y61" s="42">
        <f>SUMIFS(rptDeteccionMensual!$O$7:$O$9914,rptDeteccionMensual!$L$7:$L$9914,'Casos presuntivos '!$W$1,rptDeteccionMensual!$E$7:$E$9914,'Casos presuntivos '!$G61)</f>
        <v>0</v>
      </c>
      <c r="Z61" s="42">
        <f>SUMIFS(rptDeteccionMensual!$P$7:$P$9914,rptDeteccionMensual!$L$7:$L$9914,'Casos presuntivos '!$W$1,rptDeteccionMensual!$E$7:$E$9914,'Casos presuntivos '!$G61)</f>
        <v>0</v>
      </c>
      <c r="AA61" s="42">
        <f>SUMIFS(rptDeteccionMensual!$Q$7:$Q$9914,rptDeteccionMensual!$L$7:$L$9914,'Casos presuntivos '!$W$1,rptDeteccionMensual!$E$7:$E$9914,'Casos presuntivos '!$G61)</f>
        <v>0</v>
      </c>
      <c r="AB61" s="42">
        <f>SUMIFS(rptDeteccionMensual!$R$7:$R$9914,rptDeteccionMensual!$L$7:$L$9914,'Casos presuntivos '!$W$1,rptDeteccionMensual!$E$7:$E$9914,'Casos presuntivos '!$G61)</f>
        <v>0</v>
      </c>
      <c r="AC61" s="42">
        <f>SUMIFS(rptDeteccionMensual!$S$7:$S$9914,rptDeteccionMensual!$L$7:$L$9914,'Casos presuntivos '!$W$1,rptDeteccionMensual!$E$7:$E$9914,'Casos presuntivos '!$G61)</f>
        <v>0</v>
      </c>
      <c r="AD61" s="42">
        <f>SUMIFS(rptDeteccionMensual!$T$7:$T$9914,rptDeteccionMensual!$L$7:$L$9914,'Casos presuntivos '!$W$1,rptDeteccionMensual!$E$7:$E$9914,'Casos presuntivos '!$G61)</f>
        <v>0</v>
      </c>
      <c r="AE61" s="42">
        <f>SUMIFS(rptDeteccionMensual!$U$7:$U$9914,rptDeteccionMensual!$L$7:$L$9914,'Casos presuntivos '!$W$1,rptDeteccionMensual!$E$7:$E$9914,'Casos presuntivos '!$G61)</f>
        <v>0</v>
      </c>
      <c r="AF61" s="42">
        <f>SUMIFS(rptDeteccionMensual!$V$7:$V$9914,rptDeteccionMensual!$L$7:$L$9914,'Casos presuntivos '!$W$1,rptDeteccionMensual!$E$7:$E$9914,'Casos presuntivos '!$G61)</f>
        <v>0</v>
      </c>
      <c r="AG61" s="42">
        <f>SUMIFS(rptDeteccionMensual!$W$7:$W$9914,rptDeteccionMensual!$L$7:$L$9914,'Casos presuntivos '!W$1,rptDeteccionMensual!$E$7:$E$9914,'Casos presuntivos '!$G61)</f>
        <v>0</v>
      </c>
      <c r="AH61" s="42">
        <f>SUMIFS(rptDeteccionMensual!$X$7:$X$9914,rptDeteccionMensual!$L$7:$L$9914,'Casos presuntivos '!$W$1,rptDeteccionMensual!$E$7:$E$9914,'Casos presuntivos '!$G61)</f>
        <v>0</v>
      </c>
      <c r="AI61" s="61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SUMIFS(rptDeteccionMensual!$M$7:$M$9914,rptDeteccionMensual!$L$7:$L$9914,'Casos presuntivos '!$J$1,rptDeteccionMensual!$E$7:$E$9914,'Casos presuntivos '!$G62)</f>
        <v>0</v>
      </c>
      <c r="K62" s="42">
        <f>SUMIFS(rptDeteccionMensual!$N$7:$N$9914,rptDeteccionMensual!$L$7:$L$9914,'Casos presuntivos '!$J$1,rptDeteccionMensual!$E$7:$E$9914,'Casos presuntivos '!$G62)</f>
        <v>0</v>
      </c>
      <c r="L62" s="42">
        <f>SUMIFS(rptDeteccionMensual!$O$7:$O$9914,rptDeteccionMensual!$L$7:$L$9914,'Casos presuntivos '!$J$1,rptDeteccionMensual!$E$7:$E$9914,'Casos presuntivos '!$G62)</f>
        <v>0</v>
      </c>
      <c r="M62" s="42">
        <f>SUMIFS(rptDeteccionMensual!$P$7:$P$9914,rptDeteccionMensual!$L$7:$L$9914,'Casos presuntivos '!$J$1,rptDeteccionMensual!$E$7:$E$9914,'Casos presuntivos '!$G62)</f>
        <v>0</v>
      </c>
      <c r="N62" s="42">
        <f>SUMIFS(rptDeteccionMensual!$Q$7:$Q$9914,rptDeteccionMensual!$L$7:$L$9914,'Casos presuntivos '!$J$1,rptDeteccionMensual!$E$7:$E$9914,'Casos presuntivos '!$G62)</f>
        <v>0</v>
      </c>
      <c r="O62" s="42">
        <f>SUMIFS(rptDeteccionMensual!$R$7:$R$9914,rptDeteccionMensual!$L$7:$L$9914,'Casos presuntivos '!$J$1,rptDeteccionMensual!$E$7:$E$9914,'Casos presuntivos '!$G62)</f>
        <v>0</v>
      </c>
      <c r="P62" s="42">
        <f>SUMIFS(rptDeteccionMensual!$S$7:$S$9914,rptDeteccionMensual!$L$7:$L$9914,'Casos presuntivos '!$J$1,rptDeteccionMensual!$E$7:$E$9914,'Casos presuntivos '!$G62)</f>
        <v>0</v>
      </c>
      <c r="Q62" s="42">
        <f>SUMIFS(rptDeteccionMensual!$T$7:$T$9914,rptDeteccionMensual!$L$7:$L$9914,'Casos presuntivos '!$J$1,rptDeteccionMensual!$E$7:$E$9914,'Casos presuntivos '!$G62)</f>
        <v>0</v>
      </c>
      <c r="R62" s="42">
        <f>SUMIFS(rptDeteccionMensual!$U$7:$U$9914,rptDeteccionMensual!$L$7:$L$9914,'Casos presuntivos '!$J$1,rptDeteccionMensual!$E$7:$E$9914,'Casos presuntivos '!$G62)</f>
        <v>0</v>
      </c>
      <c r="S62" s="42">
        <f>SUMIFS(rptDeteccionMensual!$V$7:$V$9914,rptDeteccionMensual!$L$7:$L$9914,'Casos presuntivos '!$J$1,rptDeteccionMensual!$E$7:$E$9914,'Casos presuntivos '!$G62)</f>
        <v>0</v>
      </c>
      <c r="T62" s="42">
        <f>SUMIFS(rptDeteccionMensual!$W$7:$W$9914,rptDeteccionMensual!$L$7:$L$9914,'Casos presuntivos '!$J$1,rptDeteccionMensual!$E$7:$E$9914,'Casos presuntivos '!$G62)</f>
        <v>0</v>
      </c>
      <c r="U62" s="58">
        <f>SUMIFS(rptDeteccionMensual!$X$7:$X$9914,rptDeteccionMensual!$L$7:$L$9914,'Casos presuntivos '!$J$1,rptDeteccionMensual!$E$7:$E$9914,'Casos presuntivos '!$G62)</f>
        <v>0</v>
      </c>
      <c r="V62" s="61">
        <f t="shared" si="3"/>
        <v>0</v>
      </c>
      <c r="W62" s="42">
        <f>SUMIFS(rptDeteccionMensual!$M$7:$M$9914,rptDeteccionMensual!$L$7:$L$9914,'Casos presuntivos '!$W$1,rptDeteccionMensual!$E$7:$E$9914,'Casos presuntivos '!$G62)</f>
        <v>0</v>
      </c>
      <c r="X62" s="42">
        <f>SUMIFS(rptDeteccionMensual!$N$7:$N$9914,rptDeteccionMensual!$L$7:$L$9914,'Casos presuntivos '!$W$1,rptDeteccionMensual!$E$7:$E$9914,'Casos presuntivos '!$G62)</f>
        <v>0</v>
      </c>
      <c r="Y62" s="42">
        <f>SUMIFS(rptDeteccionMensual!$O$7:$O$9914,rptDeteccionMensual!$L$7:$L$9914,'Casos presuntivos '!$W$1,rptDeteccionMensual!$E$7:$E$9914,'Casos presuntivos '!$G62)</f>
        <v>0</v>
      </c>
      <c r="Z62" s="42">
        <f>SUMIFS(rptDeteccionMensual!$P$7:$P$9914,rptDeteccionMensual!$L$7:$L$9914,'Casos presuntivos '!$W$1,rptDeteccionMensual!$E$7:$E$9914,'Casos presuntivos '!$G62)</f>
        <v>0</v>
      </c>
      <c r="AA62" s="42">
        <f>SUMIFS(rptDeteccionMensual!$Q$7:$Q$9914,rptDeteccionMensual!$L$7:$L$9914,'Casos presuntivos '!$W$1,rptDeteccionMensual!$E$7:$E$9914,'Casos presuntivos '!$G62)</f>
        <v>0</v>
      </c>
      <c r="AB62" s="42">
        <f>SUMIFS(rptDeteccionMensual!$R$7:$R$9914,rptDeteccionMensual!$L$7:$L$9914,'Casos presuntivos '!$W$1,rptDeteccionMensual!$E$7:$E$9914,'Casos presuntivos '!$G62)</f>
        <v>0</v>
      </c>
      <c r="AC62" s="42">
        <f>SUMIFS(rptDeteccionMensual!$S$7:$S$9914,rptDeteccionMensual!$L$7:$L$9914,'Casos presuntivos '!$W$1,rptDeteccionMensual!$E$7:$E$9914,'Casos presuntivos '!$G62)</f>
        <v>0</v>
      </c>
      <c r="AD62" s="42">
        <f>SUMIFS(rptDeteccionMensual!$T$7:$T$9914,rptDeteccionMensual!$L$7:$L$9914,'Casos presuntivos '!$W$1,rptDeteccionMensual!$E$7:$E$9914,'Casos presuntivos '!$G62)</f>
        <v>0</v>
      </c>
      <c r="AE62" s="42">
        <f>SUMIFS(rptDeteccionMensual!$U$7:$U$9914,rptDeteccionMensual!$L$7:$L$9914,'Casos presuntivos '!$W$1,rptDeteccionMensual!$E$7:$E$9914,'Casos presuntivos '!$G62)</f>
        <v>0</v>
      </c>
      <c r="AF62" s="42">
        <f>SUMIFS(rptDeteccionMensual!$V$7:$V$9914,rptDeteccionMensual!$L$7:$L$9914,'Casos presuntivos '!$W$1,rptDeteccionMensual!$E$7:$E$9914,'Casos presuntivos '!$G62)</f>
        <v>0</v>
      </c>
      <c r="AG62" s="42">
        <f>SUMIFS(rptDeteccionMensual!$W$7:$W$9914,rptDeteccionMensual!$L$7:$L$9914,'Casos presuntivos '!W$1,rptDeteccionMensual!$E$7:$E$9914,'Casos presuntivos '!$G62)</f>
        <v>0</v>
      </c>
      <c r="AH62" s="42">
        <f>SUMIFS(rptDeteccionMensual!$X$7:$X$9914,rptDeteccionMensual!$L$7:$L$9914,'Casos presuntivos '!$W$1,rptDeteccionMensual!$E$7:$E$9914,'Casos presuntivos '!$G62)</f>
        <v>0</v>
      </c>
      <c r="AI62" s="61">
        <f t="shared" si="4"/>
        <v>0</v>
      </c>
      <c r="AJ62" s="43">
        <f t="shared" si="2"/>
        <v>0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SUMIFS(rptDeteccionMensual!$M$7:$M$9914,rptDeteccionMensual!$L$7:$L$9914,'Casos presuntivos '!$J$1,rptDeteccionMensual!$E$7:$E$9914,'Casos presuntivos '!$G63)</f>
        <v>0</v>
      </c>
      <c r="K63" s="42">
        <f>SUMIFS(rptDeteccionMensual!$N$7:$N$9914,rptDeteccionMensual!$L$7:$L$9914,'Casos presuntivos '!$J$1,rptDeteccionMensual!$E$7:$E$9914,'Casos presuntivos '!$G63)</f>
        <v>0</v>
      </c>
      <c r="L63" s="42">
        <f>SUMIFS(rptDeteccionMensual!$O$7:$O$9914,rptDeteccionMensual!$L$7:$L$9914,'Casos presuntivos '!$J$1,rptDeteccionMensual!$E$7:$E$9914,'Casos presuntivos '!$G63)</f>
        <v>0</v>
      </c>
      <c r="M63" s="42">
        <f>SUMIFS(rptDeteccionMensual!$P$7:$P$9914,rptDeteccionMensual!$L$7:$L$9914,'Casos presuntivos '!$J$1,rptDeteccionMensual!$E$7:$E$9914,'Casos presuntivos '!$G63)</f>
        <v>0</v>
      </c>
      <c r="N63" s="42">
        <f>SUMIFS(rptDeteccionMensual!$Q$7:$Q$9914,rptDeteccionMensual!$L$7:$L$9914,'Casos presuntivos '!$J$1,rptDeteccionMensual!$E$7:$E$9914,'Casos presuntivos '!$G63)</f>
        <v>0</v>
      </c>
      <c r="O63" s="42">
        <f>SUMIFS(rptDeteccionMensual!$R$7:$R$9914,rptDeteccionMensual!$L$7:$L$9914,'Casos presuntivos '!$J$1,rptDeteccionMensual!$E$7:$E$9914,'Casos presuntivos '!$G63)</f>
        <v>0</v>
      </c>
      <c r="P63" s="42">
        <f>SUMIFS(rptDeteccionMensual!$S$7:$S$9914,rptDeteccionMensual!$L$7:$L$9914,'Casos presuntivos '!$J$1,rptDeteccionMensual!$E$7:$E$9914,'Casos presuntivos '!$G63)</f>
        <v>0</v>
      </c>
      <c r="Q63" s="42">
        <f>SUMIFS(rptDeteccionMensual!$T$7:$T$9914,rptDeteccionMensual!$L$7:$L$9914,'Casos presuntivos '!$J$1,rptDeteccionMensual!$E$7:$E$9914,'Casos presuntivos '!$G63)</f>
        <v>0</v>
      </c>
      <c r="R63" s="42">
        <f>SUMIFS(rptDeteccionMensual!$U$7:$U$9914,rptDeteccionMensual!$L$7:$L$9914,'Casos presuntivos '!$J$1,rptDeteccionMensual!$E$7:$E$9914,'Casos presuntivos '!$G63)</f>
        <v>0</v>
      </c>
      <c r="S63" s="42">
        <f>SUMIFS(rptDeteccionMensual!$V$7:$V$9914,rptDeteccionMensual!$L$7:$L$9914,'Casos presuntivos '!$J$1,rptDeteccionMensual!$E$7:$E$9914,'Casos presuntivos '!$G63)</f>
        <v>0</v>
      </c>
      <c r="T63" s="42">
        <f>SUMIFS(rptDeteccionMensual!$W$7:$W$9914,rptDeteccionMensual!$L$7:$L$9914,'Casos presuntivos '!$J$1,rptDeteccionMensual!$E$7:$E$9914,'Casos presuntivos '!$G63)</f>
        <v>0</v>
      </c>
      <c r="U63" s="58">
        <f>SUMIFS(rptDeteccionMensual!$X$7:$X$9914,rptDeteccionMensual!$L$7:$L$9914,'Casos presuntivos '!$J$1,rptDeteccionMensual!$E$7:$E$9914,'Casos presuntivos '!$G63)</f>
        <v>0</v>
      </c>
      <c r="V63" s="61">
        <f t="shared" si="3"/>
        <v>0</v>
      </c>
      <c r="W63" s="42">
        <f>SUMIFS(rptDeteccionMensual!$M$7:$M$9914,rptDeteccionMensual!$L$7:$L$9914,'Casos presuntivos '!$W$1,rptDeteccionMensual!$E$7:$E$9914,'Casos presuntivos '!$G63)</f>
        <v>0</v>
      </c>
      <c r="X63" s="42">
        <f>SUMIFS(rptDeteccionMensual!$N$7:$N$9914,rptDeteccionMensual!$L$7:$L$9914,'Casos presuntivos '!$W$1,rptDeteccionMensual!$E$7:$E$9914,'Casos presuntivos '!$G63)</f>
        <v>0</v>
      </c>
      <c r="Y63" s="42">
        <f>SUMIFS(rptDeteccionMensual!$O$7:$O$9914,rptDeteccionMensual!$L$7:$L$9914,'Casos presuntivos '!$W$1,rptDeteccionMensual!$E$7:$E$9914,'Casos presuntivos '!$G63)</f>
        <v>0</v>
      </c>
      <c r="Z63" s="42">
        <f>SUMIFS(rptDeteccionMensual!$P$7:$P$9914,rptDeteccionMensual!$L$7:$L$9914,'Casos presuntivos '!$W$1,rptDeteccionMensual!$E$7:$E$9914,'Casos presuntivos '!$G63)</f>
        <v>0</v>
      </c>
      <c r="AA63" s="42">
        <f>SUMIFS(rptDeteccionMensual!$Q$7:$Q$9914,rptDeteccionMensual!$L$7:$L$9914,'Casos presuntivos '!$W$1,rptDeteccionMensual!$E$7:$E$9914,'Casos presuntivos '!$G63)</f>
        <v>0</v>
      </c>
      <c r="AB63" s="42">
        <f>SUMIFS(rptDeteccionMensual!$R$7:$R$9914,rptDeteccionMensual!$L$7:$L$9914,'Casos presuntivos '!$W$1,rptDeteccionMensual!$E$7:$E$9914,'Casos presuntivos '!$G63)</f>
        <v>0</v>
      </c>
      <c r="AC63" s="42">
        <f>SUMIFS(rptDeteccionMensual!$S$7:$S$9914,rptDeteccionMensual!$L$7:$L$9914,'Casos presuntivos '!$W$1,rptDeteccionMensual!$E$7:$E$9914,'Casos presuntivos '!$G63)</f>
        <v>0</v>
      </c>
      <c r="AD63" s="42">
        <f>SUMIFS(rptDeteccionMensual!$T$7:$T$9914,rptDeteccionMensual!$L$7:$L$9914,'Casos presuntivos '!$W$1,rptDeteccionMensual!$E$7:$E$9914,'Casos presuntivos '!$G63)</f>
        <v>0</v>
      </c>
      <c r="AE63" s="42">
        <f>SUMIFS(rptDeteccionMensual!$U$7:$U$9914,rptDeteccionMensual!$L$7:$L$9914,'Casos presuntivos '!$W$1,rptDeteccionMensual!$E$7:$E$9914,'Casos presuntivos '!$G63)</f>
        <v>0</v>
      </c>
      <c r="AF63" s="42">
        <f>SUMIFS(rptDeteccionMensual!$V$7:$V$9914,rptDeteccionMensual!$L$7:$L$9914,'Casos presuntivos '!$W$1,rptDeteccionMensual!$E$7:$E$9914,'Casos presuntivos '!$G63)</f>
        <v>0</v>
      </c>
      <c r="AG63" s="42">
        <f>SUMIFS(rptDeteccionMensual!$W$7:$W$9914,rptDeteccionMensual!$L$7:$L$9914,'Casos presuntivos '!W$1,rptDeteccionMensual!$E$7:$E$9914,'Casos presuntivos '!$G63)</f>
        <v>0</v>
      </c>
      <c r="AH63" s="42">
        <f>SUMIFS(rptDeteccionMensual!$X$7:$X$9914,rptDeteccionMensual!$L$7:$L$9914,'Casos presuntivos '!$W$1,rptDeteccionMensual!$E$7:$E$9914,'Casos presuntivos 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SUMIFS(rptDeteccionMensual!$M$7:$M$9914,rptDeteccionMensual!$L$7:$L$9914,'Casos presuntivos '!$J$1,rptDeteccionMensual!$E$7:$E$9914,'Casos presuntivos '!$G64)</f>
        <v>0</v>
      </c>
      <c r="K64" s="42">
        <f>SUMIFS(rptDeteccionMensual!$N$7:$N$9914,rptDeteccionMensual!$L$7:$L$9914,'Casos presuntivos '!$J$1,rptDeteccionMensual!$E$7:$E$9914,'Casos presuntivos '!$G64)</f>
        <v>0</v>
      </c>
      <c r="L64" s="42">
        <f>SUMIFS(rptDeteccionMensual!$O$7:$O$9914,rptDeteccionMensual!$L$7:$L$9914,'Casos presuntivos '!$J$1,rptDeteccionMensual!$E$7:$E$9914,'Casos presuntivos '!$G64)</f>
        <v>0</v>
      </c>
      <c r="M64" s="42">
        <f>SUMIFS(rptDeteccionMensual!$P$7:$P$9914,rptDeteccionMensual!$L$7:$L$9914,'Casos presuntivos '!$J$1,rptDeteccionMensual!$E$7:$E$9914,'Casos presuntivos '!$G64)</f>
        <v>0</v>
      </c>
      <c r="N64" s="42">
        <f>SUMIFS(rptDeteccionMensual!$Q$7:$Q$9914,rptDeteccionMensual!$L$7:$L$9914,'Casos presuntivos '!$J$1,rptDeteccionMensual!$E$7:$E$9914,'Casos presuntivos '!$G64)</f>
        <v>0</v>
      </c>
      <c r="O64" s="42">
        <f>SUMIFS(rptDeteccionMensual!$R$7:$R$9914,rptDeteccionMensual!$L$7:$L$9914,'Casos presuntivos '!$J$1,rptDeteccionMensual!$E$7:$E$9914,'Casos presuntivos '!$G64)</f>
        <v>0</v>
      </c>
      <c r="P64" s="42">
        <f>SUMIFS(rptDeteccionMensual!$S$7:$S$9914,rptDeteccionMensual!$L$7:$L$9914,'Casos presuntivos '!$J$1,rptDeteccionMensual!$E$7:$E$9914,'Casos presuntivos '!$G64)</f>
        <v>0</v>
      </c>
      <c r="Q64" s="42">
        <f>SUMIFS(rptDeteccionMensual!$T$7:$T$9914,rptDeteccionMensual!$L$7:$L$9914,'Casos presuntivos '!$J$1,rptDeteccionMensual!$E$7:$E$9914,'Casos presuntivos '!$G64)</f>
        <v>0</v>
      </c>
      <c r="R64" s="42">
        <f>SUMIFS(rptDeteccionMensual!$U$7:$U$9914,rptDeteccionMensual!$L$7:$L$9914,'Casos presuntivos '!$J$1,rptDeteccionMensual!$E$7:$E$9914,'Casos presuntivos '!$G64)</f>
        <v>0</v>
      </c>
      <c r="S64" s="42">
        <f>SUMIFS(rptDeteccionMensual!$V$7:$V$9914,rptDeteccionMensual!$L$7:$L$9914,'Casos presuntivos '!$J$1,rptDeteccionMensual!$E$7:$E$9914,'Casos presuntivos '!$G64)</f>
        <v>0</v>
      </c>
      <c r="T64" s="42">
        <f>SUMIFS(rptDeteccionMensual!$W$7:$W$9914,rptDeteccionMensual!$L$7:$L$9914,'Casos presuntivos '!$J$1,rptDeteccionMensual!$E$7:$E$9914,'Casos presuntivos '!$G64)</f>
        <v>0</v>
      </c>
      <c r="U64" s="58">
        <f>SUMIFS(rptDeteccionMensual!$X$7:$X$9914,rptDeteccionMensual!$L$7:$L$9914,'Casos presuntivos '!$J$1,rptDeteccionMensual!$E$7:$E$9914,'Casos presuntivos '!$G64)</f>
        <v>0</v>
      </c>
      <c r="V64" s="61">
        <f t="shared" si="3"/>
        <v>0</v>
      </c>
      <c r="W64" s="42">
        <f>SUMIFS(rptDeteccionMensual!$M$7:$M$9914,rptDeteccionMensual!$L$7:$L$9914,'Casos presuntivos '!$W$1,rptDeteccionMensual!$E$7:$E$9914,'Casos presuntivos '!$G64)</f>
        <v>0</v>
      </c>
      <c r="X64" s="42">
        <f>SUMIFS(rptDeteccionMensual!$N$7:$N$9914,rptDeteccionMensual!$L$7:$L$9914,'Casos presuntivos '!$W$1,rptDeteccionMensual!$E$7:$E$9914,'Casos presuntivos '!$G64)</f>
        <v>0</v>
      </c>
      <c r="Y64" s="42">
        <f>SUMIFS(rptDeteccionMensual!$O$7:$O$9914,rptDeteccionMensual!$L$7:$L$9914,'Casos presuntivos '!$W$1,rptDeteccionMensual!$E$7:$E$9914,'Casos presuntivos '!$G64)</f>
        <v>0</v>
      </c>
      <c r="Z64" s="42">
        <f>SUMIFS(rptDeteccionMensual!$P$7:$P$9914,rptDeteccionMensual!$L$7:$L$9914,'Casos presuntivos '!$W$1,rptDeteccionMensual!$E$7:$E$9914,'Casos presuntivos '!$G64)</f>
        <v>0</v>
      </c>
      <c r="AA64" s="42">
        <f>SUMIFS(rptDeteccionMensual!$Q$7:$Q$9914,rptDeteccionMensual!$L$7:$L$9914,'Casos presuntivos '!$W$1,rptDeteccionMensual!$E$7:$E$9914,'Casos presuntivos '!$G64)</f>
        <v>0</v>
      </c>
      <c r="AB64" s="42">
        <f>SUMIFS(rptDeteccionMensual!$R$7:$R$9914,rptDeteccionMensual!$L$7:$L$9914,'Casos presuntivos '!$W$1,rptDeteccionMensual!$E$7:$E$9914,'Casos presuntivos '!$G64)</f>
        <v>0</v>
      </c>
      <c r="AC64" s="42">
        <f>SUMIFS(rptDeteccionMensual!$S$7:$S$9914,rptDeteccionMensual!$L$7:$L$9914,'Casos presuntivos '!$W$1,rptDeteccionMensual!$E$7:$E$9914,'Casos presuntivos '!$G64)</f>
        <v>0</v>
      </c>
      <c r="AD64" s="42">
        <f>SUMIFS(rptDeteccionMensual!$T$7:$T$9914,rptDeteccionMensual!$L$7:$L$9914,'Casos presuntivos '!$W$1,rptDeteccionMensual!$E$7:$E$9914,'Casos presuntivos '!$G64)</f>
        <v>0</v>
      </c>
      <c r="AE64" s="42">
        <f>SUMIFS(rptDeteccionMensual!$U$7:$U$9914,rptDeteccionMensual!$L$7:$L$9914,'Casos presuntivos '!$W$1,rptDeteccionMensual!$E$7:$E$9914,'Casos presuntivos '!$G64)</f>
        <v>0</v>
      </c>
      <c r="AF64" s="42">
        <f>SUMIFS(rptDeteccionMensual!$V$7:$V$9914,rptDeteccionMensual!$L$7:$L$9914,'Casos presuntivos '!$W$1,rptDeteccionMensual!$E$7:$E$9914,'Casos presuntivos '!$G64)</f>
        <v>0</v>
      </c>
      <c r="AG64" s="42">
        <f>SUMIFS(rptDeteccionMensual!$W$7:$W$9914,rptDeteccionMensual!$L$7:$L$9914,'Casos presuntivos '!W$1,rptDeteccionMensual!$E$7:$E$9914,'Casos presuntivos '!$G64)</f>
        <v>0</v>
      </c>
      <c r="AH64" s="42">
        <f>SUMIFS(rptDeteccionMensual!$X$7:$X$9914,rptDeteccionMensual!$L$7:$L$9914,'Casos presuntivos '!$W$1,rptDeteccionMensual!$E$7:$E$9914,'Casos presuntivos '!$G64)</f>
        <v>0</v>
      </c>
      <c r="AI64" s="61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SUMIFS(rptDeteccionMensual!$M$7:$M$9914,rptDeteccionMensual!$L$7:$L$9914,'Casos presuntivos '!$J$1,rptDeteccionMensual!$E$7:$E$9914,'Casos presuntivos '!$G65)</f>
        <v>0</v>
      </c>
      <c r="K65" s="42">
        <f>SUMIFS(rptDeteccionMensual!$N$7:$N$9914,rptDeteccionMensual!$L$7:$L$9914,'Casos presuntivos '!$J$1,rptDeteccionMensual!$E$7:$E$9914,'Casos presuntivos '!$G65)</f>
        <v>0</v>
      </c>
      <c r="L65" s="42">
        <f>SUMIFS(rptDeteccionMensual!$O$7:$O$9914,rptDeteccionMensual!$L$7:$L$9914,'Casos presuntivos '!$J$1,rptDeteccionMensual!$E$7:$E$9914,'Casos presuntivos '!$G65)</f>
        <v>0</v>
      </c>
      <c r="M65" s="42">
        <f>SUMIFS(rptDeteccionMensual!$P$7:$P$9914,rptDeteccionMensual!$L$7:$L$9914,'Casos presuntivos '!$J$1,rptDeteccionMensual!$E$7:$E$9914,'Casos presuntivos '!$G65)</f>
        <v>0</v>
      </c>
      <c r="N65" s="42">
        <f>SUMIFS(rptDeteccionMensual!$Q$7:$Q$9914,rptDeteccionMensual!$L$7:$L$9914,'Casos presuntivos '!$J$1,rptDeteccionMensual!$E$7:$E$9914,'Casos presuntivos '!$G65)</f>
        <v>0</v>
      </c>
      <c r="O65" s="42">
        <f>SUMIFS(rptDeteccionMensual!$R$7:$R$9914,rptDeteccionMensual!$L$7:$L$9914,'Casos presuntivos '!$J$1,rptDeteccionMensual!$E$7:$E$9914,'Casos presuntivos '!$G65)</f>
        <v>0</v>
      </c>
      <c r="P65" s="42">
        <f>SUMIFS(rptDeteccionMensual!$S$7:$S$9914,rptDeteccionMensual!$L$7:$L$9914,'Casos presuntivos '!$J$1,rptDeteccionMensual!$E$7:$E$9914,'Casos presuntivos '!$G65)</f>
        <v>0</v>
      </c>
      <c r="Q65" s="42">
        <f>SUMIFS(rptDeteccionMensual!$T$7:$T$9914,rptDeteccionMensual!$L$7:$L$9914,'Casos presuntivos '!$J$1,rptDeteccionMensual!$E$7:$E$9914,'Casos presuntivos '!$G65)</f>
        <v>0</v>
      </c>
      <c r="R65" s="42">
        <f>SUMIFS(rptDeteccionMensual!$U$7:$U$9914,rptDeteccionMensual!$L$7:$L$9914,'Casos presuntivos '!$J$1,rptDeteccionMensual!$E$7:$E$9914,'Casos presuntivos '!$G65)</f>
        <v>0</v>
      </c>
      <c r="S65" s="42">
        <f>SUMIFS(rptDeteccionMensual!$V$7:$V$9914,rptDeteccionMensual!$L$7:$L$9914,'Casos presuntivos '!$J$1,rptDeteccionMensual!$E$7:$E$9914,'Casos presuntivos '!$G65)</f>
        <v>0</v>
      </c>
      <c r="T65" s="42">
        <f>SUMIFS(rptDeteccionMensual!$W$7:$W$9914,rptDeteccionMensual!$L$7:$L$9914,'Casos presuntivos '!$J$1,rptDeteccionMensual!$E$7:$E$9914,'Casos presuntivos '!$G65)</f>
        <v>0</v>
      </c>
      <c r="U65" s="58">
        <f>SUMIFS(rptDeteccionMensual!$X$7:$X$9914,rptDeteccionMensual!$L$7:$L$9914,'Casos presuntivos '!$J$1,rptDeteccionMensual!$E$7:$E$9914,'Casos presuntivos '!$G65)</f>
        <v>0</v>
      </c>
      <c r="V65" s="61">
        <f t="shared" si="3"/>
        <v>0</v>
      </c>
      <c r="W65" s="42">
        <f>SUMIFS(rptDeteccionMensual!$M$7:$M$9914,rptDeteccionMensual!$L$7:$L$9914,'Casos presuntivos '!$W$1,rptDeteccionMensual!$E$7:$E$9914,'Casos presuntivos '!$G65)</f>
        <v>0</v>
      </c>
      <c r="X65" s="42">
        <f>SUMIFS(rptDeteccionMensual!$N$7:$N$9914,rptDeteccionMensual!$L$7:$L$9914,'Casos presuntivos '!$W$1,rptDeteccionMensual!$E$7:$E$9914,'Casos presuntivos '!$G65)</f>
        <v>0</v>
      </c>
      <c r="Y65" s="42">
        <f>SUMIFS(rptDeteccionMensual!$O$7:$O$9914,rptDeteccionMensual!$L$7:$L$9914,'Casos presuntivos '!$W$1,rptDeteccionMensual!$E$7:$E$9914,'Casos presuntivos '!$G65)</f>
        <v>0</v>
      </c>
      <c r="Z65" s="42">
        <f>SUMIFS(rptDeteccionMensual!$P$7:$P$9914,rptDeteccionMensual!$L$7:$L$9914,'Casos presuntivos '!$W$1,rptDeteccionMensual!$E$7:$E$9914,'Casos presuntivos '!$G65)</f>
        <v>0</v>
      </c>
      <c r="AA65" s="42">
        <f>SUMIFS(rptDeteccionMensual!$Q$7:$Q$9914,rptDeteccionMensual!$L$7:$L$9914,'Casos presuntivos '!$W$1,rptDeteccionMensual!$E$7:$E$9914,'Casos presuntivos '!$G65)</f>
        <v>0</v>
      </c>
      <c r="AB65" s="42">
        <f>SUMIFS(rptDeteccionMensual!$R$7:$R$9914,rptDeteccionMensual!$L$7:$L$9914,'Casos presuntivos '!$W$1,rptDeteccionMensual!$E$7:$E$9914,'Casos presuntivos '!$G65)</f>
        <v>0</v>
      </c>
      <c r="AC65" s="42">
        <f>SUMIFS(rptDeteccionMensual!$S$7:$S$9914,rptDeteccionMensual!$L$7:$L$9914,'Casos presuntivos '!$W$1,rptDeteccionMensual!$E$7:$E$9914,'Casos presuntivos '!$G65)</f>
        <v>0</v>
      </c>
      <c r="AD65" s="42">
        <f>SUMIFS(rptDeteccionMensual!$T$7:$T$9914,rptDeteccionMensual!$L$7:$L$9914,'Casos presuntivos '!$W$1,rptDeteccionMensual!$E$7:$E$9914,'Casos presuntivos '!$G65)</f>
        <v>0</v>
      </c>
      <c r="AE65" s="42">
        <f>SUMIFS(rptDeteccionMensual!$U$7:$U$9914,rptDeteccionMensual!$L$7:$L$9914,'Casos presuntivos '!$W$1,rptDeteccionMensual!$E$7:$E$9914,'Casos presuntivos '!$G65)</f>
        <v>0</v>
      </c>
      <c r="AF65" s="42">
        <f>SUMIFS(rptDeteccionMensual!$V$7:$V$9914,rptDeteccionMensual!$L$7:$L$9914,'Casos presuntivos '!$W$1,rptDeteccionMensual!$E$7:$E$9914,'Casos presuntivos '!$G65)</f>
        <v>0</v>
      </c>
      <c r="AG65" s="42">
        <f>SUMIFS(rptDeteccionMensual!$W$7:$W$9914,rptDeteccionMensual!$L$7:$L$9914,'Casos presuntivos '!W$1,rptDeteccionMensual!$E$7:$E$9914,'Casos presuntivos '!$G65)</f>
        <v>0</v>
      </c>
      <c r="AH65" s="42">
        <f>SUMIFS(rptDeteccionMensual!$X$7:$X$9914,rptDeteccionMensual!$L$7:$L$9914,'Casos presuntivos '!$W$1,rptDeteccionMensual!$E$7:$E$9914,'Casos presuntivos '!$G65)</f>
        <v>0</v>
      </c>
      <c r="AI65" s="61">
        <f t="shared" si="4"/>
        <v>0</v>
      </c>
      <c r="AJ65" s="43">
        <f t="shared" si="2"/>
        <v>0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SUMIFS(rptDeteccionMensual!$M$7:$M$9914,rptDeteccionMensual!$L$7:$L$9914,'Casos presuntivos '!$J$1,rptDeteccionMensual!$E$7:$E$9914,'Casos presuntivos '!$G66)</f>
        <v>0</v>
      </c>
      <c r="K66" s="42">
        <f>SUMIFS(rptDeteccionMensual!$N$7:$N$9914,rptDeteccionMensual!$L$7:$L$9914,'Casos presuntivos '!$J$1,rptDeteccionMensual!$E$7:$E$9914,'Casos presuntivos '!$G66)</f>
        <v>0</v>
      </c>
      <c r="L66" s="42">
        <f>SUMIFS(rptDeteccionMensual!$O$7:$O$9914,rptDeteccionMensual!$L$7:$L$9914,'Casos presuntivos '!$J$1,rptDeteccionMensual!$E$7:$E$9914,'Casos presuntivos '!$G66)</f>
        <v>0</v>
      </c>
      <c r="M66" s="42">
        <f>SUMIFS(rptDeteccionMensual!$P$7:$P$9914,rptDeteccionMensual!$L$7:$L$9914,'Casos presuntivos '!$J$1,rptDeteccionMensual!$E$7:$E$9914,'Casos presuntivos '!$G66)</f>
        <v>0</v>
      </c>
      <c r="N66" s="42">
        <f>SUMIFS(rptDeteccionMensual!$Q$7:$Q$9914,rptDeteccionMensual!$L$7:$L$9914,'Casos presuntivos '!$J$1,rptDeteccionMensual!$E$7:$E$9914,'Casos presuntivos '!$G66)</f>
        <v>0</v>
      </c>
      <c r="O66" s="42">
        <f>SUMIFS(rptDeteccionMensual!$R$7:$R$9914,rptDeteccionMensual!$L$7:$L$9914,'Casos presuntivos '!$J$1,rptDeteccionMensual!$E$7:$E$9914,'Casos presuntivos '!$G66)</f>
        <v>0</v>
      </c>
      <c r="P66" s="42">
        <f>SUMIFS(rptDeteccionMensual!$S$7:$S$9914,rptDeteccionMensual!$L$7:$L$9914,'Casos presuntivos '!$J$1,rptDeteccionMensual!$E$7:$E$9914,'Casos presuntivos '!$G66)</f>
        <v>0</v>
      </c>
      <c r="Q66" s="42">
        <f>SUMIFS(rptDeteccionMensual!$T$7:$T$9914,rptDeteccionMensual!$L$7:$L$9914,'Casos presuntivos '!$J$1,rptDeteccionMensual!$E$7:$E$9914,'Casos presuntivos '!$G66)</f>
        <v>0</v>
      </c>
      <c r="R66" s="42">
        <f>SUMIFS(rptDeteccionMensual!$U$7:$U$9914,rptDeteccionMensual!$L$7:$L$9914,'Casos presuntivos '!$J$1,rptDeteccionMensual!$E$7:$E$9914,'Casos presuntivos '!$G66)</f>
        <v>0</v>
      </c>
      <c r="S66" s="42">
        <f>SUMIFS(rptDeteccionMensual!$V$7:$V$9914,rptDeteccionMensual!$L$7:$L$9914,'Casos presuntivos '!$J$1,rptDeteccionMensual!$E$7:$E$9914,'Casos presuntivos '!$G66)</f>
        <v>0</v>
      </c>
      <c r="T66" s="42">
        <f>SUMIFS(rptDeteccionMensual!$W$7:$W$9914,rptDeteccionMensual!$L$7:$L$9914,'Casos presuntivos '!$J$1,rptDeteccionMensual!$E$7:$E$9914,'Casos presuntivos '!$G66)</f>
        <v>0</v>
      </c>
      <c r="U66" s="58">
        <f>SUMIFS(rptDeteccionMensual!$X$7:$X$9914,rptDeteccionMensual!$L$7:$L$9914,'Casos presuntivos '!$J$1,rptDeteccionMensual!$E$7:$E$9914,'Casos presuntivos '!$G66)</f>
        <v>0</v>
      </c>
      <c r="V66" s="61">
        <f t="shared" si="3"/>
        <v>0</v>
      </c>
      <c r="W66" s="42">
        <f>SUMIFS(rptDeteccionMensual!$M$7:$M$9914,rptDeteccionMensual!$L$7:$L$9914,'Casos presuntivos '!$W$1,rptDeteccionMensual!$E$7:$E$9914,'Casos presuntivos '!$G66)</f>
        <v>0</v>
      </c>
      <c r="X66" s="42">
        <f>SUMIFS(rptDeteccionMensual!$N$7:$N$9914,rptDeteccionMensual!$L$7:$L$9914,'Casos presuntivos '!$W$1,rptDeteccionMensual!$E$7:$E$9914,'Casos presuntivos '!$G66)</f>
        <v>0</v>
      </c>
      <c r="Y66" s="42">
        <f>SUMIFS(rptDeteccionMensual!$O$7:$O$9914,rptDeteccionMensual!$L$7:$L$9914,'Casos presuntivos '!$W$1,rptDeteccionMensual!$E$7:$E$9914,'Casos presuntivos '!$G66)</f>
        <v>0</v>
      </c>
      <c r="Z66" s="42">
        <f>SUMIFS(rptDeteccionMensual!$P$7:$P$9914,rptDeteccionMensual!$L$7:$L$9914,'Casos presuntivos '!$W$1,rptDeteccionMensual!$E$7:$E$9914,'Casos presuntivos '!$G66)</f>
        <v>0</v>
      </c>
      <c r="AA66" s="42">
        <f>SUMIFS(rptDeteccionMensual!$Q$7:$Q$9914,rptDeteccionMensual!$L$7:$L$9914,'Casos presuntivos '!$W$1,rptDeteccionMensual!$E$7:$E$9914,'Casos presuntivos '!$G66)</f>
        <v>0</v>
      </c>
      <c r="AB66" s="42">
        <f>SUMIFS(rptDeteccionMensual!$R$7:$R$9914,rptDeteccionMensual!$L$7:$L$9914,'Casos presuntivos '!$W$1,rptDeteccionMensual!$E$7:$E$9914,'Casos presuntivos '!$G66)</f>
        <v>0</v>
      </c>
      <c r="AC66" s="42">
        <f>SUMIFS(rptDeteccionMensual!$S$7:$S$9914,rptDeteccionMensual!$L$7:$L$9914,'Casos presuntivos '!$W$1,rptDeteccionMensual!$E$7:$E$9914,'Casos presuntivos '!$G66)</f>
        <v>0</v>
      </c>
      <c r="AD66" s="42">
        <f>SUMIFS(rptDeteccionMensual!$T$7:$T$9914,rptDeteccionMensual!$L$7:$L$9914,'Casos presuntivos '!$W$1,rptDeteccionMensual!$E$7:$E$9914,'Casos presuntivos '!$G66)</f>
        <v>0</v>
      </c>
      <c r="AE66" s="42">
        <f>SUMIFS(rptDeteccionMensual!$U$7:$U$9914,rptDeteccionMensual!$L$7:$L$9914,'Casos presuntivos '!$W$1,rptDeteccionMensual!$E$7:$E$9914,'Casos presuntivos '!$G66)</f>
        <v>0</v>
      </c>
      <c r="AF66" s="42">
        <f>SUMIFS(rptDeteccionMensual!$V$7:$V$9914,rptDeteccionMensual!$L$7:$L$9914,'Casos presuntivos '!$W$1,rptDeteccionMensual!$E$7:$E$9914,'Casos presuntivos '!$G66)</f>
        <v>0</v>
      </c>
      <c r="AG66" s="42">
        <f>SUMIFS(rptDeteccionMensual!$W$7:$W$9914,rptDeteccionMensual!$L$7:$L$9914,'Casos presuntivos '!W$1,rptDeteccionMensual!$E$7:$E$9914,'Casos presuntivos '!$G66)</f>
        <v>0</v>
      </c>
      <c r="AH66" s="42">
        <f>SUMIFS(rptDeteccionMensual!$X$7:$X$9914,rptDeteccionMensual!$L$7:$L$9914,'Casos presuntivos '!$W$1,rptDeteccionMensual!$E$7:$E$9914,'Casos presuntivos 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SUMIFS(rptDeteccionMensual!$M$7:$M$9914,rptDeteccionMensual!$L$7:$L$9914,'Casos presuntivos '!$J$1,rptDeteccionMensual!$E$7:$E$9914,'Casos presuntivos '!$G67)</f>
        <v>0</v>
      </c>
      <c r="K67" s="42">
        <f>SUMIFS(rptDeteccionMensual!$N$7:$N$9914,rptDeteccionMensual!$L$7:$L$9914,'Casos presuntivos '!$J$1,rptDeteccionMensual!$E$7:$E$9914,'Casos presuntivos '!$G67)</f>
        <v>0</v>
      </c>
      <c r="L67" s="42">
        <f>SUMIFS(rptDeteccionMensual!$O$7:$O$9914,rptDeteccionMensual!$L$7:$L$9914,'Casos presuntivos '!$J$1,rptDeteccionMensual!$E$7:$E$9914,'Casos presuntivos '!$G67)</f>
        <v>0</v>
      </c>
      <c r="M67" s="42">
        <f>SUMIFS(rptDeteccionMensual!$P$7:$P$9914,rptDeteccionMensual!$L$7:$L$9914,'Casos presuntivos '!$J$1,rptDeteccionMensual!$E$7:$E$9914,'Casos presuntivos '!$G67)</f>
        <v>0</v>
      </c>
      <c r="N67" s="42">
        <f>SUMIFS(rptDeteccionMensual!$Q$7:$Q$9914,rptDeteccionMensual!$L$7:$L$9914,'Casos presuntivos '!$J$1,rptDeteccionMensual!$E$7:$E$9914,'Casos presuntivos '!$G67)</f>
        <v>0</v>
      </c>
      <c r="O67" s="42">
        <f>SUMIFS(rptDeteccionMensual!$R$7:$R$9914,rptDeteccionMensual!$L$7:$L$9914,'Casos presuntivos '!$J$1,rptDeteccionMensual!$E$7:$E$9914,'Casos presuntivos '!$G67)</f>
        <v>0</v>
      </c>
      <c r="P67" s="42">
        <f>SUMIFS(rptDeteccionMensual!$S$7:$S$9914,rptDeteccionMensual!$L$7:$L$9914,'Casos presuntivos '!$J$1,rptDeteccionMensual!$E$7:$E$9914,'Casos presuntivos '!$G67)</f>
        <v>0</v>
      </c>
      <c r="Q67" s="42">
        <f>SUMIFS(rptDeteccionMensual!$T$7:$T$9914,rptDeteccionMensual!$L$7:$L$9914,'Casos presuntivos '!$J$1,rptDeteccionMensual!$E$7:$E$9914,'Casos presuntivos '!$G67)</f>
        <v>0</v>
      </c>
      <c r="R67" s="42">
        <f>SUMIFS(rptDeteccionMensual!$U$7:$U$9914,rptDeteccionMensual!$L$7:$L$9914,'Casos presuntivos '!$J$1,rptDeteccionMensual!$E$7:$E$9914,'Casos presuntivos '!$G67)</f>
        <v>0</v>
      </c>
      <c r="S67" s="42">
        <f>SUMIFS(rptDeteccionMensual!$V$7:$V$9914,rptDeteccionMensual!$L$7:$L$9914,'Casos presuntivos '!$J$1,rptDeteccionMensual!$E$7:$E$9914,'Casos presuntivos '!$G67)</f>
        <v>0</v>
      </c>
      <c r="T67" s="42">
        <f>SUMIFS(rptDeteccionMensual!$W$7:$W$9914,rptDeteccionMensual!$L$7:$L$9914,'Casos presuntivos '!$J$1,rptDeteccionMensual!$E$7:$E$9914,'Casos presuntivos '!$G67)</f>
        <v>0</v>
      </c>
      <c r="U67" s="58">
        <f>SUMIFS(rptDeteccionMensual!$X$7:$X$9914,rptDeteccionMensual!$L$7:$L$9914,'Casos presuntivos '!$J$1,rptDeteccionMensual!$E$7:$E$9914,'Casos presuntivos '!$G67)</f>
        <v>0</v>
      </c>
      <c r="V67" s="61">
        <f t="shared" si="3"/>
        <v>0</v>
      </c>
      <c r="W67" s="42">
        <f>SUMIFS(rptDeteccionMensual!$M$7:$M$9914,rptDeteccionMensual!$L$7:$L$9914,'Casos presuntivos '!$W$1,rptDeteccionMensual!$E$7:$E$9914,'Casos presuntivos '!$G67)</f>
        <v>0</v>
      </c>
      <c r="X67" s="42">
        <f>SUMIFS(rptDeteccionMensual!$N$7:$N$9914,rptDeteccionMensual!$L$7:$L$9914,'Casos presuntivos '!$W$1,rptDeteccionMensual!$E$7:$E$9914,'Casos presuntivos '!$G67)</f>
        <v>0</v>
      </c>
      <c r="Y67" s="42">
        <f>SUMIFS(rptDeteccionMensual!$O$7:$O$9914,rptDeteccionMensual!$L$7:$L$9914,'Casos presuntivos '!$W$1,rptDeteccionMensual!$E$7:$E$9914,'Casos presuntivos '!$G67)</f>
        <v>0</v>
      </c>
      <c r="Z67" s="42">
        <f>SUMIFS(rptDeteccionMensual!$P$7:$P$9914,rptDeteccionMensual!$L$7:$L$9914,'Casos presuntivos '!$W$1,rptDeteccionMensual!$E$7:$E$9914,'Casos presuntivos '!$G67)</f>
        <v>0</v>
      </c>
      <c r="AA67" s="42">
        <f>SUMIFS(rptDeteccionMensual!$Q$7:$Q$9914,rptDeteccionMensual!$L$7:$L$9914,'Casos presuntivos '!$W$1,rptDeteccionMensual!$E$7:$E$9914,'Casos presuntivos '!$G67)</f>
        <v>0</v>
      </c>
      <c r="AB67" s="42">
        <f>SUMIFS(rptDeteccionMensual!$R$7:$R$9914,rptDeteccionMensual!$L$7:$L$9914,'Casos presuntivos '!$W$1,rptDeteccionMensual!$E$7:$E$9914,'Casos presuntivos '!$G67)</f>
        <v>0</v>
      </c>
      <c r="AC67" s="42">
        <f>SUMIFS(rptDeteccionMensual!$S$7:$S$9914,rptDeteccionMensual!$L$7:$L$9914,'Casos presuntivos '!$W$1,rptDeteccionMensual!$E$7:$E$9914,'Casos presuntivos '!$G67)</f>
        <v>0</v>
      </c>
      <c r="AD67" s="42">
        <f>SUMIFS(rptDeteccionMensual!$T$7:$T$9914,rptDeteccionMensual!$L$7:$L$9914,'Casos presuntivos '!$W$1,rptDeteccionMensual!$E$7:$E$9914,'Casos presuntivos '!$G67)</f>
        <v>0</v>
      </c>
      <c r="AE67" s="42">
        <f>SUMIFS(rptDeteccionMensual!$U$7:$U$9914,rptDeteccionMensual!$L$7:$L$9914,'Casos presuntivos '!$W$1,rptDeteccionMensual!$E$7:$E$9914,'Casos presuntivos '!$G67)</f>
        <v>0</v>
      </c>
      <c r="AF67" s="42">
        <f>SUMIFS(rptDeteccionMensual!$V$7:$V$9914,rptDeteccionMensual!$L$7:$L$9914,'Casos presuntivos '!$W$1,rptDeteccionMensual!$E$7:$E$9914,'Casos presuntivos '!$G67)</f>
        <v>0</v>
      </c>
      <c r="AG67" s="42">
        <f>SUMIFS(rptDeteccionMensual!$W$7:$W$9914,rptDeteccionMensual!$L$7:$L$9914,'Casos presuntivos '!W$1,rptDeteccionMensual!$E$7:$E$9914,'Casos presuntivos '!$G67)</f>
        <v>0</v>
      </c>
      <c r="AH67" s="42">
        <f>SUMIFS(rptDeteccionMensual!$X$7:$X$9914,rptDeteccionMensual!$L$7:$L$9914,'Casos presuntivos '!$W$1,rptDeteccionMensual!$E$7:$E$9914,'Casos presuntivos 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SUMIFS(rptDeteccionMensual!$M$7:$M$9914,rptDeteccionMensual!$L$7:$L$9914,'Casos presuntivos '!$J$1,rptDeteccionMensual!$E$7:$E$9914,'Casos presuntivos '!$G68)</f>
        <v>0</v>
      </c>
      <c r="K68" s="42">
        <f>SUMIFS(rptDeteccionMensual!$N$7:$N$9914,rptDeteccionMensual!$L$7:$L$9914,'Casos presuntivos '!$J$1,rptDeteccionMensual!$E$7:$E$9914,'Casos presuntivos '!$G68)</f>
        <v>0</v>
      </c>
      <c r="L68" s="42">
        <f>SUMIFS(rptDeteccionMensual!$O$7:$O$9914,rptDeteccionMensual!$L$7:$L$9914,'Casos presuntivos '!$J$1,rptDeteccionMensual!$E$7:$E$9914,'Casos presuntivos '!$G68)</f>
        <v>0</v>
      </c>
      <c r="M68" s="42">
        <f>SUMIFS(rptDeteccionMensual!$P$7:$P$9914,rptDeteccionMensual!$L$7:$L$9914,'Casos presuntivos '!$J$1,rptDeteccionMensual!$E$7:$E$9914,'Casos presuntivos '!$G68)</f>
        <v>0</v>
      </c>
      <c r="N68" s="42">
        <f>SUMIFS(rptDeteccionMensual!$Q$7:$Q$9914,rptDeteccionMensual!$L$7:$L$9914,'Casos presuntivos '!$J$1,rptDeteccionMensual!$E$7:$E$9914,'Casos presuntivos '!$G68)</f>
        <v>0</v>
      </c>
      <c r="O68" s="42">
        <f>SUMIFS(rptDeteccionMensual!$R$7:$R$9914,rptDeteccionMensual!$L$7:$L$9914,'Casos presuntivos '!$J$1,rptDeteccionMensual!$E$7:$E$9914,'Casos presuntivos '!$G68)</f>
        <v>0</v>
      </c>
      <c r="P68" s="42">
        <f>SUMIFS(rptDeteccionMensual!$S$7:$S$9914,rptDeteccionMensual!$L$7:$L$9914,'Casos presuntivos '!$J$1,rptDeteccionMensual!$E$7:$E$9914,'Casos presuntivos '!$G68)</f>
        <v>0</v>
      </c>
      <c r="Q68" s="42">
        <f>SUMIFS(rptDeteccionMensual!$T$7:$T$9914,rptDeteccionMensual!$L$7:$L$9914,'Casos presuntivos '!$J$1,rptDeteccionMensual!$E$7:$E$9914,'Casos presuntivos '!$G68)</f>
        <v>0</v>
      </c>
      <c r="R68" s="42">
        <f>SUMIFS(rptDeteccionMensual!$U$7:$U$9914,rptDeteccionMensual!$L$7:$L$9914,'Casos presuntivos '!$J$1,rptDeteccionMensual!$E$7:$E$9914,'Casos presuntivos '!$G68)</f>
        <v>0</v>
      </c>
      <c r="S68" s="42">
        <f>SUMIFS(rptDeteccionMensual!$V$7:$V$9914,rptDeteccionMensual!$L$7:$L$9914,'Casos presuntivos '!$J$1,rptDeteccionMensual!$E$7:$E$9914,'Casos presuntivos '!$G68)</f>
        <v>0</v>
      </c>
      <c r="T68" s="42">
        <f>SUMIFS(rptDeteccionMensual!$W$7:$W$9914,rptDeteccionMensual!$L$7:$L$9914,'Casos presuntivos '!$J$1,rptDeteccionMensual!$E$7:$E$9914,'Casos presuntivos '!$G68)</f>
        <v>0</v>
      </c>
      <c r="U68" s="58">
        <f>SUMIFS(rptDeteccionMensual!$X$7:$X$9914,rptDeteccionMensual!$L$7:$L$9914,'Casos presuntivos '!$J$1,rptDeteccionMensual!$E$7:$E$9914,'Casos presuntivos '!$G68)</f>
        <v>0</v>
      </c>
      <c r="V68" s="61">
        <f t="shared" si="3"/>
        <v>0</v>
      </c>
      <c r="W68" s="42">
        <f>SUMIFS(rptDeteccionMensual!$M$7:$M$9914,rptDeteccionMensual!$L$7:$L$9914,'Casos presuntivos '!$W$1,rptDeteccionMensual!$E$7:$E$9914,'Casos presuntivos '!$G68)</f>
        <v>0</v>
      </c>
      <c r="X68" s="42">
        <f>SUMIFS(rptDeteccionMensual!$N$7:$N$9914,rptDeteccionMensual!$L$7:$L$9914,'Casos presuntivos '!$W$1,rptDeteccionMensual!$E$7:$E$9914,'Casos presuntivos '!$G68)</f>
        <v>0</v>
      </c>
      <c r="Y68" s="42">
        <f>SUMIFS(rptDeteccionMensual!$O$7:$O$9914,rptDeteccionMensual!$L$7:$L$9914,'Casos presuntivos '!$W$1,rptDeteccionMensual!$E$7:$E$9914,'Casos presuntivos '!$G68)</f>
        <v>0</v>
      </c>
      <c r="Z68" s="42">
        <f>SUMIFS(rptDeteccionMensual!$P$7:$P$9914,rptDeteccionMensual!$L$7:$L$9914,'Casos presuntivos '!$W$1,rptDeteccionMensual!$E$7:$E$9914,'Casos presuntivos '!$G68)</f>
        <v>0</v>
      </c>
      <c r="AA68" s="42">
        <f>SUMIFS(rptDeteccionMensual!$Q$7:$Q$9914,rptDeteccionMensual!$L$7:$L$9914,'Casos presuntivos '!$W$1,rptDeteccionMensual!$E$7:$E$9914,'Casos presuntivos '!$G68)</f>
        <v>0</v>
      </c>
      <c r="AB68" s="42">
        <f>SUMIFS(rptDeteccionMensual!$R$7:$R$9914,rptDeteccionMensual!$L$7:$L$9914,'Casos presuntivos '!$W$1,rptDeteccionMensual!$E$7:$E$9914,'Casos presuntivos '!$G68)</f>
        <v>0</v>
      </c>
      <c r="AC68" s="42">
        <f>SUMIFS(rptDeteccionMensual!$S$7:$S$9914,rptDeteccionMensual!$L$7:$L$9914,'Casos presuntivos '!$W$1,rptDeteccionMensual!$E$7:$E$9914,'Casos presuntivos '!$G68)</f>
        <v>0</v>
      </c>
      <c r="AD68" s="42">
        <f>SUMIFS(rptDeteccionMensual!$T$7:$T$9914,rptDeteccionMensual!$L$7:$L$9914,'Casos presuntivos '!$W$1,rptDeteccionMensual!$E$7:$E$9914,'Casos presuntivos '!$G68)</f>
        <v>0</v>
      </c>
      <c r="AE68" s="42">
        <f>SUMIFS(rptDeteccionMensual!$U$7:$U$9914,rptDeteccionMensual!$L$7:$L$9914,'Casos presuntivos '!$W$1,rptDeteccionMensual!$E$7:$E$9914,'Casos presuntivos '!$G68)</f>
        <v>0</v>
      </c>
      <c r="AF68" s="42">
        <f>SUMIFS(rptDeteccionMensual!$V$7:$V$9914,rptDeteccionMensual!$L$7:$L$9914,'Casos presuntivos '!$W$1,rptDeteccionMensual!$E$7:$E$9914,'Casos presuntivos '!$G68)</f>
        <v>0</v>
      </c>
      <c r="AG68" s="42">
        <f>SUMIFS(rptDeteccionMensual!$W$7:$W$9914,rptDeteccionMensual!$L$7:$L$9914,'Casos presuntivos '!W$1,rptDeteccionMensual!$E$7:$E$9914,'Casos presuntivos '!$G68)</f>
        <v>0</v>
      </c>
      <c r="AH68" s="42">
        <f>SUMIFS(rptDeteccionMensual!$X$7:$X$9914,rptDeteccionMensual!$L$7:$L$9914,'Casos presuntivos '!$W$1,rptDeteccionMensual!$E$7:$E$9914,'Casos presuntivos '!$G68)</f>
        <v>0</v>
      </c>
      <c r="AI68" s="61">
        <f t="shared" si="4"/>
        <v>0</v>
      </c>
      <c r="AJ68" s="43">
        <f t="shared" si="2"/>
        <v>0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SUMIFS(rptDeteccionMensual!$M$7:$M$9914,rptDeteccionMensual!$L$7:$L$9914,'Casos presuntivos '!$J$1,rptDeteccionMensual!$E$7:$E$9914,'Casos presuntivos '!$G69)</f>
        <v>0</v>
      </c>
      <c r="K69" s="42">
        <f>SUMIFS(rptDeteccionMensual!$N$7:$N$9914,rptDeteccionMensual!$L$7:$L$9914,'Casos presuntivos '!$J$1,rptDeteccionMensual!$E$7:$E$9914,'Casos presuntivos '!$G69)</f>
        <v>0</v>
      </c>
      <c r="L69" s="42">
        <f>SUMIFS(rptDeteccionMensual!$O$7:$O$9914,rptDeteccionMensual!$L$7:$L$9914,'Casos presuntivos '!$J$1,rptDeteccionMensual!$E$7:$E$9914,'Casos presuntivos '!$G69)</f>
        <v>0</v>
      </c>
      <c r="M69" s="42">
        <f>SUMIFS(rptDeteccionMensual!$P$7:$P$9914,rptDeteccionMensual!$L$7:$L$9914,'Casos presuntivos '!$J$1,rptDeteccionMensual!$E$7:$E$9914,'Casos presuntivos '!$G69)</f>
        <v>0</v>
      </c>
      <c r="N69" s="42">
        <f>SUMIFS(rptDeteccionMensual!$Q$7:$Q$9914,rptDeteccionMensual!$L$7:$L$9914,'Casos presuntivos '!$J$1,rptDeteccionMensual!$E$7:$E$9914,'Casos presuntivos '!$G69)</f>
        <v>0</v>
      </c>
      <c r="O69" s="42">
        <f>SUMIFS(rptDeteccionMensual!$R$7:$R$9914,rptDeteccionMensual!$L$7:$L$9914,'Casos presuntivos '!$J$1,rptDeteccionMensual!$E$7:$E$9914,'Casos presuntivos '!$G69)</f>
        <v>0</v>
      </c>
      <c r="P69" s="42">
        <f>SUMIFS(rptDeteccionMensual!$S$7:$S$9914,rptDeteccionMensual!$L$7:$L$9914,'Casos presuntivos '!$J$1,rptDeteccionMensual!$E$7:$E$9914,'Casos presuntivos '!$G69)</f>
        <v>0</v>
      </c>
      <c r="Q69" s="42">
        <f>SUMIFS(rptDeteccionMensual!$T$7:$T$9914,rptDeteccionMensual!$L$7:$L$9914,'Casos presuntivos '!$J$1,rptDeteccionMensual!$E$7:$E$9914,'Casos presuntivos '!$G69)</f>
        <v>0</v>
      </c>
      <c r="R69" s="42">
        <f>SUMIFS(rptDeteccionMensual!$U$7:$U$9914,rptDeteccionMensual!$L$7:$L$9914,'Casos presuntivos '!$J$1,rptDeteccionMensual!$E$7:$E$9914,'Casos presuntivos '!$G69)</f>
        <v>0</v>
      </c>
      <c r="S69" s="42">
        <f>SUMIFS(rptDeteccionMensual!$V$7:$V$9914,rptDeteccionMensual!$L$7:$L$9914,'Casos presuntivos '!$J$1,rptDeteccionMensual!$E$7:$E$9914,'Casos presuntivos '!$G69)</f>
        <v>0</v>
      </c>
      <c r="T69" s="42">
        <f>SUMIFS(rptDeteccionMensual!$W$7:$W$9914,rptDeteccionMensual!$L$7:$L$9914,'Casos presuntivos '!$J$1,rptDeteccionMensual!$E$7:$E$9914,'Casos presuntivos '!$G69)</f>
        <v>0</v>
      </c>
      <c r="U69" s="58">
        <f>SUMIFS(rptDeteccionMensual!$X$7:$X$9914,rptDeteccionMensual!$L$7:$L$9914,'Casos presuntivos '!$J$1,rptDeteccionMensual!$E$7:$E$9914,'Casos presuntivos '!$G69)</f>
        <v>0</v>
      </c>
      <c r="V69" s="61">
        <f t="shared" si="3"/>
        <v>0</v>
      </c>
      <c r="W69" s="42">
        <f>SUMIFS(rptDeteccionMensual!$M$7:$M$9914,rptDeteccionMensual!$L$7:$L$9914,'Casos presuntivos '!$W$1,rptDeteccionMensual!$E$7:$E$9914,'Casos presuntivos '!$G69)</f>
        <v>0</v>
      </c>
      <c r="X69" s="42">
        <f>SUMIFS(rptDeteccionMensual!$N$7:$N$9914,rptDeteccionMensual!$L$7:$L$9914,'Casos presuntivos '!$W$1,rptDeteccionMensual!$E$7:$E$9914,'Casos presuntivos '!$G69)</f>
        <v>0</v>
      </c>
      <c r="Y69" s="42">
        <f>SUMIFS(rptDeteccionMensual!$O$7:$O$9914,rptDeteccionMensual!$L$7:$L$9914,'Casos presuntivos '!$W$1,rptDeteccionMensual!$E$7:$E$9914,'Casos presuntivos '!$G69)</f>
        <v>0</v>
      </c>
      <c r="Z69" s="42">
        <f>SUMIFS(rptDeteccionMensual!$P$7:$P$9914,rptDeteccionMensual!$L$7:$L$9914,'Casos presuntivos '!$W$1,rptDeteccionMensual!$E$7:$E$9914,'Casos presuntivos '!$G69)</f>
        <v>0</v>
      </c>
      <c r="AA69" s="42">
        <f>SUMIFS(rptDeteccionMensual!$Q$7:$Q$9914,rptDeteccionMensual!$L$7:$L$9914,'Casos presuntivos '!$W$1,rptDeteccionMensual!$E$7:$E$9914,'Casos presuntivos '!$G69)</f>
        <v>0</v>
      </c>
      <c r="AB69" s="42">
        <f>SUMIFS(rptDeteccionMensual!$R$7:$R$9914,rptDeteccionMensual!$L$7:$L$9914,'Casos presuntivos '!$W$1,rptDeteccionMensual!$E$7:$E$9914,'Casos presuntivos '!$G69)</f>
        <v>0</v>
      </c>
      <c r="AC69" s="42">
        <f>SUMIFS(rptDeteccionMensual!$S$7:$S$9914,rptDeteccionMensual!$L$7:$L$9914,'Casos presuntivos '!$W$1,rptDeteccionMensual!$E$7:$E$9914,'Casos presuntivos '!$G69)</f>
        <v>0</v>
      </c>
      <c r="AD69" s="42">
        <f>SUMIFS(rptDeteccionMensual!$T$7:$T$9914,rptDeteccionMensual!$L$7:$L$9914,'Casos presuntivos '!$W$1,rptDeteccionMensual!$E$7:$E$9914,'Casos presuntivos '!$G69)</f>
        <v>0</v>
      </c>
      <c r="AE69" s="42">
        <f>SUMIFS(rptDeteccionMensual!$U$7:$U$9914,rptDeteccionMensual!$L$7:$L$9914,'Casos presuntivos '!$W$1,rptDeteccionMensual!$E$7:$E$9914,'Casos presuntivos '!$G69)</f>
        <v>0</v>
      </c>
      <c r="AF69" s="42">
        <f>SUMIFS(rptDeteccionMensual!$V$7:$V$9914,rptDeteccionMensual!$L$7:$L$9914,'Casos presuntivos '!$W$1,rptDeteccionMensual!$E$7:$E$9914,'Casos presuntivos '!$G69)</f>
        <v>0</v>
      </c>
      <c r="AG69" s="42">
        <f>SUMIFS(rptDeteccionMensual!$W$7:$W$9914,rptDeteccionMensual!$L$7:$L$9914,'Casos presuntivos '!W$1,rptDeteccionMensual!$E$7:$E$9914,'Casos presuntivos '!$G69)</f>
        <v>0</v>
      </c>
      <c r="AH69" s="42">
        <f>SUMIFS(rptDeteccionMensual!$X$7:$X$9914,rptDeteccionMensual!$L$7:$L$9914,'Casos presuntivos '!$W$1,rptDeteccionMensual!$E$7:$E$9914,'Casos presuntivos 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SUMIFS(rptDeteccionMensual!$M$7:$M$9914,rptDeteccionMensual!$L$7:$L$9914,'Casos presuntivos '!$J$1,rptDeteccionMensual!$E$7:$E$9914,'Casos presuntivos '!$G70)</f>
        <v>32</v>
      </c>
      <c r="K70" s="42">
        <f>SUMIFS(rptDeteccionMensual!$N$7:$N$9914,rptDeteccionMensual!$L$7:$L$9914,'Casos presuntivos '!$J$1,rptDeteccionMensual!$E$7:$E$9914,'Casos presuntivos '!$G70)</f>
        <v>0</v>
      </c>
      <c r="L70" s="42">
        <f>SUMIFS(rptDeteccionMensual!$O$7:$O$9914,rptDeteccionMensual!$L$7:$L$9914,'Casos presuntivos '!$J$1,rptDeteccionMensual!$E$7:$E$9914,'Casos presuntivos '!$G70)</f>
        <v>0</v>
      </c>
      <c r="M70" s="42">
        <f>SUMIFS(rptDeteccionMensual!$P$7:$P$9914,rptDeteccionMensual!$L$7:$L$9914,'Casos presuntivos '!$J$1,rptDeteccionMensual!$E$7:$E$9914,'Casos presuntivos '!$G70)</f>
        <v>0</v>
      </c>
      <c r="N70" s="42">
        <f>SUMIFS(rptDeteccionMensual!$Q$7:$Q$9914,rptDeteccionMensual!$L$7:$L$9914,'Casos presuntivos '!$J$1,rptDeteccionMensual!$E$7:$E$9914,'Casos presuntivos '!$G70)</f>
        <v>0</v>
      </c>
      <c r="O70" s="42">
        <f>SUMIFS(rptDeteccionMensual!$R$7:$R$9914,rptDeteccionMensual!$L$7:$L$9914,'Casos presuntivos '!$J$1,rptDeteccionMensual!$E$7:$E$9914,'Casos presuntivos '!$G70)</f>
        <v>0</v>
      </c>
      <c r="P70" s="42">
        <f>SUMIFS(rptDeteccionMensual!$S$7:$S$9914,rptDeteccionMensual!$L$7:$L$9914,'Casos presuntivos '!$J$1,rptDeteccionMensual!$E$7:$E$9914,'Casos presuntivos '!$G70)</f>
        <v>0</v>
      </c>
      <c r="Q70" s="42">
        <f>SUMIFS(rptDeteccionMensual!$T$7:$T$9914,rptDeteccionMensual!$L$7:$L$9914,'Casos presuntivos '!$J$1,rptDeteccionMensual!$E$7:$E$9914,'Casos presuntivos '!$G70)</f>
        <v>0</v>
      </c>
      <c r="R70" s="42">
        <f>SUMIFS(rptDeteccionMensual!$U$7:$U$9914,rptDeteccionMensual!$L$7:$L$9914,'Casos presuntivos '!$J$1,rptDeteccionMensual!$E$7:$E$9914,'Casos presuntivos '!$G70)</f>
        <v>0</v>
      </c>
      <c r="S70" s="42">
        <f>SUMIFS(rptDeteccionMensual!$V$7:$V$9914,rptDeteccionMensual!$L$7:$L$9914,'Casos presuntivos '!$J$1,rptDeteccionMensual!$E$7:$E$9914,'Casos presuntivos '!$G70)</f>
        <v>0</v>
      </c>
      <c r="T70" s="42">
        <f>SUMIFS(rptDeteccionMensual!$W$7:$W$9914,rptDeteccionMensual!$L$7:$L$9914,'Casos presuntivos '!$J$1,rptDeteccionMensual!$E$7:$E$9914,'Casos presuntivos '!$G70)</f>
        <v>0</v>
      </c>
      <c r="U70" s="58">
        <f>SUMIFS(rptDeteccionMensual!$X$7:$X$9914,rptDeteccionMensual!$L$7:$L$9914,'Casos presuntivos '!$J$1,rptDeteccionMensual!$E$7:$E$9914,'Casos presuntivos '!$G70)</f>
        <v>0</v>
      </c>
      <c r="V70" s="61">
        <f t="shared" ref="V70:V133" si="6">SUM(J70:U70)</f>
        <v>32</v>
      </c>
      <c r="W70" s="42">
        <f>SUMIFS(rptDeteccionMensual!$M$7:$M$9914,rptDeteccionMensual!$L$7:$L$9914,'Casos presuntivos '!$W$1,rptDeteccionMensual!$E$7:$E$9914,'Casos presuntivos '!$G70)</f>
        <v>0</v>
      </c>
      <c r="X70" s="42">
        <f>SUMIFS(rptDeteccionMensual!$N$7:$N$9914,rptDeteccionMensual!$L$7:$L$9914,'Casos presuntivos '!$W$1,rptDeteccionMensual!$E$7:$E$9914,'Casos presuntivos '!$G70)</f>
        <v>0</v>
      </c>
      <c r="Y70" s="42">
        <f>SUMIFS(rptDeteccionMensual!$O$7:$O$9914,rptDeteccionMensual!$L$7:$L$9914,'Casos presuntivos '!$W$1,rptDeteccionMensual!$E$7:$E$9914,'Casos presuntivos '!$G70)</f>
        <v>0</v>
      </c>
      <c r="Z70" s="42">
        <f>SUMIFS(rptDeteccionMensual!$P$7:$P$9914,rptDeteccionMensual!$L$7:$L$9914,'Casos presuntivos '!$W$1,rptDeteccionMensual!$E$7:$E$9914,'Casos presuntivos '!$G70)</f>
        <v>0</v>
      </c>
      <c r="AA70" s="42">
        <f>SUMIFS(rptDeteccionMensual!$Q$7:$Q$9914,rptDeteccionMensual!$L$7:$L$9914,'Casos presuntivos '!$W$1,rptDeteccionMensual!$E$7:$E$9914,'Casos presuntivos '!$G70)</f>
        <v>0</v>
      </c>
      <c r="AB70" s="42">
        <f>SUMIFS(rptDeteccionMensual!$R$7:$R$9914,rptDeteccionMensual!$L$7:$L$9914,'Casos presuntivos '!$W$1,rptDeteccionMensual!$E$7:$E$9914,'Casos presuntivos '!$G70)</f>
        <v>0</v>
      </c>
      <c r="AC70" s="42">
        <f>SUMIFS(rptDeteccionMensual!$S$7:$S$9914,rptDeteccionMensual!$L$7:$L$9914,'Casos presuntivos '!$W$1,rptDeteccionMensual!$E$7:$E$9914,'Casos presuntivos '!$G70)</f>
        <v>0</v>
      </c>
      <c r="AD70" s="42">
        <f>SUMIFS(rptDeteccionMensual!$T$7:$T$9914,rptDeteccionMensual!$L$7:$L$9914,'Casos presuntivos '!$W$1,rptDeteccionMensual!$E$7:$E$9914,'Casos presuntivos '!$G70)</f>
        <v>0</v>
      </c>
      <c r="AE70" s="42">
        <f>SUMIFS(rptDeteccionMensual!$U$7:$U$9914,rptDeteccionMensual!$L$7:$L$9914,'Casos presuntivos '!$W$1,rptDeteccionMensual!$E$7:$E$9914,'Casos presuntivos '!$G70)</f>
        <v>0</v>
      </c>
      <c r="AF70" s="42">
        <f>SUMIFS(rptDeteccionMensual!$V$7:$V$9914,rptDeteccionMensual!$L$7:$L$9914,'Casos presuntivos '!$W$1,rptDeteccionMensual!$E$7:$E$9914,'Casos presuntivos '!$G70)</f>
        <v>0</v>
      </c>
      <c r="AG70" s="42">
        <f>SUMIFS(rptDeteccionMensual!$W$7:$W$9914,rptDeteccionMensual!$L$7:$L$9914,'Casos presuntivos '!W$1,rptDeteccionMensual!$E$7:$E$9914,'Casos presuntivos '!$G70)</f>
        <v>0</v>
      </c>
      <c r="AH70" s="42">
        <f>SUMIFS(rptDeteccionMensual!$X$7:$X$9914,rptDeteccionMensual!$L$7:$L$9914,'Casos presuntivos '!$W$1,rptDeteccionMensual!$E$7:$E$9914,'Casos presuntivos '!$G70)</f>
        <v>0</v>
      </c>
      <c r="AI70" s="61">
        <f t="shared" ref="AI70:AI133" si="7">SUM(W70:AH70)</f>
        <v>0</v>
      </c>
      <c r="AJ70" s="43">
        <f t="shared" si="5"/>
        <v>0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SUMIFS(rptDeteccionMensual!$M$7:$M$9914,rptDeteccionMensual!$L$7:$L$9914,'Casos presuntivos '!$J$1,rptDeteccionMensual!$E$7:$E$9914,'Casos presuntivos '!$G71)</f>
        <v>0</v>
      </c>
      <c r="K71" s="42">
        <f>SUMIFS(rptDeteccionMensual!$N$7:$N$9914,rptDeteccionMensual!$L$7:$L$9914,'Casos presuntivos '!$J$1,rptDeteccionMensual!$E$7:$E$9914,'Casos presuntivos '!$G71)</f>
        <v>0</v>
      </c>
      <c r="L71" s="42">
        <f>SUMIFS(rptDeteccionMensual!$O$7:$O$9914,rptDeteccionMensual!$L$7:$L$9914,'Casos presuntivos '!$J$1,rptDeteccionMensual!$E$7:$E$9914,'Casos presuntivos '!$G71)</f>
        <v>0</v>
      </c>
      <c r="M71" s="42">
        <f>SUMIFS(rptDeteccionMensual!$P$7:$P$9914,rptDeteccionMensual!$L$7:$L$9914,'Casos presuntivos '!$J$1,rptDeteccionMensual!$E$7:$E$9914,'Casos presuntivos '!$G71)</f>
        <v>0</v>
      </c>
      <c r="N71" s="42">
        <f>SUMIFS(rptDeteccionMensual!$Q$7:$Q$9914,rptDeteccionMensual!$L$7:$L$9914,'Casos presuntivos '!$J$1,rptDeteccionMensual!$E$7:$E$9914,'Casos presuntivos '!$G71)</f>
        <v>0</v>
      </c>
      <c r="O71" s="42">
        <f>SUMIFS(rptDeteccionMensual!$R$7:$R$9914,rptDeteccionMensual!$L$7:$L$9914,'Casos presuntivos '!$J$1,rptDeteccionMensual!$E$7:$E$9914,'Casos presuntivos '!$G71)</f>
        <v>0</v>
      </c>
      <c r="P71" s="42">
        <f>SUMIFS(rptDeteccionMensual!$S$7:$S$9914,rptDeteccionMensual!$L$7:$L$9914,'Casos presuntivos '!$J$1,rptDeteccionMensual!$E$7:$E$9914,'Casos presuntivos '!$G71)</f>
        <v>0</v>
      </c>
      <c r="Q71" s="42">
        <f>SUMIFS(rptDeteccionMensual!$T$7:$T$9914,rptDeteccionMensual!$L$7:$L$9914,'Casos presuntivos '!$J$1,rptDeteccionMensual!$E$7:$E$9914,'Casos presuntivos '!$G71)</f>
        <v>0</v>
      </c>
      <c r="R71" s="42">
        <f>SUMIFS(rptDeteccionMensual!$U$7:$U$9914,rptDeteccionMensual!$L$7:$L$9914,'Casos presuntivos '!$J$1,rptDeteccionMensual!$E$7:$E$9914,'Casos presuntivos '!$G71)</f>
        <v>0</v>
      </c>
      <c r="S71" s="42">
        <f>SUMIFS(rptDeteccionMensual!$V$7:$V$9914,rptDeteccionMensual!$L$7:$L$9914,'Casos presuntivos '!$J$1,rptDeteccionMensual!$E$7:$E$9914,'Casos presuntivos '!$G71)</f>
        <v>0</v>
      </c>
      <c r="T71" s="42">
        <f>SUMIFS(rptDeteccionMensual!$W$7:$W$9914,rptDeteccionMensual!$L$7:$L$9914,'Casos presuntivos '!$J$1,rptDeteccionMensual!$E$7:$E$9914,'Casos presuntivos '!$G71)</f>
        <v>0</v>
      </c>
      <c r="U71" s="58">
        <f>SUMIFS(rptDeteccionMensual!$X$7:$X$9914,rptDeteccionMensual!$L$7:$L$9914,'Casos presuntivos '!$J$1,rptDeteccionMensual!$E$7:$E$9914,'Casos presuntivos '!$G71)</f>
        <v>0</v>
      </c>
      <c r="V71" s="61">
        <f t="shared" si="6"/>
        <v>0</v>
      </c>
      <c r="W71" s="42">
        <f>SUMIFS(rptDeteccionMensual!$M$7:$M$9914,rptDeteccionMensual!$L$7:$L$9914,'Casos presuntivos '!$W$1,rptDeteccionMensual!$E$7:$E$9914,'Casos presuntivos '!$G71)</f>
        <v>0</v>
      </c>
      <c r="X71" s="42">
        <f>SUMIFS(rptDeteccionMensual!$N$7:$N$9914,rptDeteccionMensual!$L$7:$L$9914,'Casos presuntivos '!$W$1,rptDeteccionMensual!$E$7:$E$9914,'Casos presuntivos '!$G71)</f>
        <v>0</v>
      </c>
      <c r="Y71" s="42">
        <f>SUMIFS(rptDeteccionMensual!$O$7:$O$9914,rptDeteccionMensual!$L$7:$L$9914,'Casos presuntivos '!$W$1,rptDeteccionMensual!$E$7:$E$9914,'Casos presuntivos '!$G71)</f>
        <v>0</v>
      </c>
      <c r="Z71" s="42">
        <f>SUMIFS(rptDeteccionMensual!$P$7:$P$9914,rptDeteccionMensual!$L$7:$L$9914,'Casos presuntivos '!$W$1,rptDeteccionMensual!$E$7:$E$9914,'Casos presuntivos '!$G71)</f>
        <v>0</v>
      </c>
      <c r="AA71" s="42">
        <f>SUMIFS(rptDeteccionMensual!$Q$7:$Q$9914,rptDeteccionMensual!$L$7:$L$9914,'Casos presuntivos '!$W$1,rptDeteccionMensual!$E$7:$E$9914,'Casos presuntivos '!$G71)</f>
        <v>0</v>
      </c>
      <c r="AB71" s="42">
        <f>SUMIFS(rptDeteccionMensual!$R$7:$R$9914,rptDeteccionMensual!$L$7:$L$9914,'Casos presuntivos '!$W$1,rptDeteccionMensual!$E$7:$E$9914,'Casos presuntivos '!$G71)</f>
        <v>0</v>
      </c>
      <c r="AC71" s="42">
        <f>SUMIFS(rptDeteccionMensual!$S$7:$S$9914,rptDeteccionMensual!$L$7:$L$9914,'Casos presuntivos '!$W$1,rptDeteccionMensual!$E$7:$E$9914,'Casos presuntivos '!$G71)</f>
        <v>0</v>
      </c>
      <c r="AD71" s="42">
        <f>SUMIFS(rptDeteccionMensual!$T$7:$T$9914,rptDeteccionMensual!$L$7:$L$9914,'Casos presuntivos '!$W$1,rptDeteccionMensual!$E$7:$E$9914,'Casos presuntivos '!$G71)</f>
        <v>0</v>
      </c>
      <c r="AE71" s="42">
        <f>SUMIFS(rptDeteccionMensual!$U$7:$U$9914,rptDeteccionMensual!$L$7:$L$9914,'Casos presuntivos '!$W$1,rptDeteccionMensual!$E$7:$E$9914,'Casos presuntivos '!$G71)</f>
        <v>0</v>
      </c>
      <c r="AF71" s="42">
        <f>SUMIFS(rptDeteccionMensual!$V$7:$V$9914,rptDeteccionMensual!$L$7:$L$9914,'Casos presuntivos '!$W$1,rptDeteccionMensual!$E$7:$E$9914,'Casos presuntivos '!$G71)</f>
        <v>0</v>
      </c>
      <c r="AG71" s="42">
        <f>SUMIFS(rptDeteccionMensual!$W$7:$W$9914,rptDeteccionMensual!$L$7:$L$9914,'Casos presuntivos '!W$1,rptDeteccionMensual!$E$7:$E$9914,'Casos presuntivos '!$G71)</f>
        <v>0</v>
      </c>
      <c r="AH71" s="42">
        <f>SUMIFS(rptDeteccionMensual!$X$7:$X$9914,rptDeteccionMensual!$L$7:$L$9914,'Casos presuntivos '!$W$1,rptDeteccionMensual!$E$7:$E$9914,'Casos presuntivos '!$G71)</f>
        <v>0</v>
      </c>
      <c r="AI71" s="61">
        <f t="shared" si="7"/>
        <v>0</v>
      </c>
      <c r="AJ71" s="43">
        <f t="shared" si="5"/>
        <v>0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SUMIFS(rptDeteccionMensual!$M$7:$M$9914,rptDeteccionMensual!$L$7:$L$9914,'Casos presuntivos '!$J$1,rptDeteccionMensual!$E$7:$E$9914,'Casos presuntivos '!$G72)</f>
        <v>0</v>
      </c>
      <c r="K72" s="42">
        <f>SUMIFS(rptDeteccionMensual!$N$7:$N$9914,rptDeteccionMensual!$L$7:$L$9914,'Casos presuntivos '!$J$1,rptDeteccionMensual!$E$7:$E$9914,'Casos presuntivos '!$G72)</f>
        <v>0</v>
      </c>
      <c r="L72" s="42">
        <f>SUMIFS(rptDeteccionMensual!$O$7:$O$9914,rptDeteccionMensual!$L$7:$L$9914,'Casos presuntivos '!$J$1,rptDeteccionMensual!$E$7:$E$9914,'Casos presuntivos '!$G72)</f>
        <v>0</v>
      </c>
      <c r="M72" s="42">
        <f>SUMIFS(rptDeteccionMensual!$P$7:$P$9914,rptDeteccionMensual!$L$7:$L$9914,'Casos presuntivos '!$J$1,rptDeteccionMensual!$E$7:$E$9914,'Casos presuntivos '!$G72)</f>
        <v>0</v>
      </c>
      <c r="N72" s="42">
        <f>SUMIFS(rptDeteccionMensual!$Q$7:$Q$9914,rptDeteccionMensual!$L$7:$L$9914,'Casos presuntivos '!$J$1,rptDeteccionMensual!$E$7:$E$9914,'Casos presuntivos '!$G72)</f>
        <v>0</v>
      </c>
      <c r="O72" s="42">
        <f>SUMIFS(rptDeteccionMensual!$R$7:$R$9914,rptDeteccionMensual!$L$7:$L$9914,'Casos presuntivos '!$J$1,rptDeteccionMensual!$E$7:$E$9914,'Casos presuntivos '!$G72)</f>
        <v>0</v>
      </c>
      <c r="P72" s="42">
        <f>SUMIFS(rptDeteccionMensual!$S$7:$S$9914,rptDeteccionMensual!$L$7:$L$9914,'Casos presuntivos '!$J$1,rptDeteccionMensual!$E$7:$E$9914,'Casos presuntivos '!$G72)</f>
        <v>0</v>
      </c>
      <c r="Q72" s="42">
        <f>SUMIFS(rptDeteccionMensual!$T$7:$T$9914,rptDeteccionMensual!$L$7:$L$9914,'Casos presuntivos '!$J$1,rptDeteccionMensual!$E$7:$E$9914,'Casos presuntivos '!$G72)</f>
        <v>0</v>
      </c>
      <c r="R72" s="42">
        <f>SUMIFS(rptDeteccionMensual!$U$7:$U$9914,rptDeteccionMensual!$L$7:$L$9914,'Casos presuntivos '!$J$1,rptDeteccionMensual!$E$7:$E$9914,'Casos presuntivos '!$G72)</f>
        <v>0</v>
      </c>
      <c r="S72" s="42">
        <f>SUMIFS(rptDeteccionMensual!$V$7:$V$9914,rptDeteccionMensual!$L$7:$L$9914,'Casos presuntivos '!$J$1,rptDeteccionMensual!$E$7:$E$9914,'Casos presuntivos '!$G72)</f>
        <v>0</v>
      </c>
      <c r="T72" s="42">
        <f>SUMIFS(rptDeteccionMensual!$W$7:$W$9914,rptDeteccionMensual!$L$7:$L$9914,'Casos presuntivos '!$J$1,rptDeteccionMensual!$E$7:$E$9914,'Casos presuntivos '!$G72)</f>
        <v>0</v>
      </c>
      <c r="U72" s="58">
        <f>SUMIFS(rptDeteccionMensual!$X$7:$X$9914,rptDeteccionMensual!$L$7:$L$9914,'Casos presuntivos '!$J$1,rptDeteccionMensual!$E$7:$E$9914,'Casos presuntivos '!$G72)</f>
        <v>0</v>
      </c>
      <c r="V72" s="61">
        <f t="shared" si="6"/>
        <v>0</v>
      </c>
      <c r="W72" s="42">
        <f>SUMIFS(rptDeteccionMensual!$M$7:$M$9914,rptDeteccionMensual!$L$7:$L$9914,'Casos presuntivos '!$W$1,rptDeteccionMensual!$E$7:$E$9914,'Casos presuntivos '!$G72)</f>
        <v>0</v>
      </c>
      <c r="X72" s="42">
        <f>SUMIFS(rptDeteccionMensual!$N$7:$N$9914,rptDeteccionMensual!$L$7:$L$9914,'Casos presuntivos '!$W$1,rptDeteccionMensual!$E$7:$E$9914,'Casos presuntivos '!$G72)</f>
        <v>0</v>
      </c>
      <c r="Y72" s="42">
        <f>SUMIFS(rptDeteccionMensual!$O$7:$O$9914,rptDeteccionMensual!$L$7:$L$9914,'Casos presuntivos '!$W$1,rptDeteccionMensual!$E$7:$E$9914,'Casos presuntivos '!$G72)</f>
        <v>0</v>
      </c>
      <c r="Z72" s="42">
        <f>SUMIFS(rptDeteccionMensual!$P$7:$P$9914,rptDeteccionMensual!$L$7:$L$9914,'Casos presuntivos '!$W$1,rptDeteccionMensual!$E$7:$E$9914,'Casos presuntivos '!$G72)</f>
        <v>0</v>
      </c>
      <c r="AA72" s="42">
        <f>SUMIFS(rptDeteccionMensual!$Q$7:$Q$9914,rptDeteccionMensual!$L$7:$L$9914,'Casos presuntivos '!$W$1,rptDeteccionMensual!$E$7:$E$9914,'Casos presuntivos '!$G72)</f>
        <v>0</v>
      </c>
      <c r="AB72" s="42">
        <f>SUMIFS(rptDeteccionMensual!$R$7:$R$9914,rptDeteccionMensual!$L$7:$L$9914,'Casos presuntivos '!$W$1,rptDeteccionMensual!$E$7:$E$9914,'Casos presuntivos '!$G72)</f>
        <v>0</v>
      </c>
      <c r="AC72" s="42">
        <f>SUMIFS(rptDeteccionMensual!$S$7:$S$9914,rptDeteccionMensual!$L$7:$L$9914,'Casos presuntivos '!$W$1,rptDeteccionMensual!$E$7:$E$9914,'Casos presuntivos '!$G72)</f>
        <v>0</v>
      </c>
      <c r="AD72" s="42">
        <f>SUMIFS(rptDeteccionMensual!$T$7:$T$9914,rptDeteccionMensual!$L$7:$L$9914,'Casos presuntivos '!$W$1,rptDeteccionMensual!$E$7:$E$9914,'Casos presuntivos '!$G72)</f>
        <v>0</v>
      </c>
      <c r="AE72" s="42">
        <f>SUMIFS(rptDeteccionMensual!$U$7:$U$9914,rptDeteccionMensual!$L$7:$L$9914,'Casos presuntivos '!$W$1,rptDeteccionMensual!$E$7:$E$9914,'Casos presuntivos '!$G72)</f>
        <v>0</v>
      </c>
      <c r="AF72" s="42">
        <f>SUMIFS(rptDeteccionMensual!$V$7:$V$9914,rptDeteccionMensual!$L$7:$L$9914,'Casos presuntivos '!$W$1,rptDeteccionMensual!$E$7:$E$9914,'Casos presuntivos '!$G72)</f>
        <v>0</v>
      </c>
      <c r="AG72" s="42">
        <f>SUMIFS(rptDeteccionMensual!$W$7:$W$9914,rptDeteccionMensual!$L$7:$L$9914,'Casos presuntivos '!W$1,rptDeteccionMensual!$E$7:$E$9914,'Casos presuntivos '!$G72)</f>
        <v>0</v>
      </c>
      <c r="AH72" s="42">
        <f>SUMIFS(rptDeteccionMensual!$X$7:$X$9914,rptDeteccionMensual!$L$7:$L$9914,'Casos presuntivos '!$W$1,rptDeteccionMensual!$E$7:$E$9914,'Casos presuntivos 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SUMIFS(rptDeteccionMensual!$M$7:$M$9914,rptDeteccionMensual!$L$7:$L$9914,'Casos presuntivos '!$J$1,rptDeteccionMensual!$E$7:$E$9914,'Casos presuntivos '!$G73)</f>
        <v>0</v>
      </c>
      <c r="K73" s="42">
        <f>SUMIFS(rptDeteccionMensual!$N$7:$N$9914,rptDeteccionMensual!$L$7:$L$9914,'Casos presuntivos '!$J$1,rptDeteccionMensual!$E$7:$E$9914,'Casos presuntivos '!$G73)</f>
        <v>0</v>
      </c>
      <c r="L73" s="42">
        <f>SUMIFS(rptDeteccionMensual!$O$7:$O$9914,rptDeteccionMensual!$L$7:$L$9914,'Casos presuntivos '!$J$1,rptDeteccionMensual!$E$7:$E$9914,'Casos presuntivos '!$G73)</f>
        <v>0</v>
      </c>
      <c r="M73" s="42">
        <f>SUMIFS(rptDeteccionMensual!$P$7:$P$9914,rptDeteccionMensual!$L$7:$L$9914,'Casos presuntivos '!$J$1,rptDeteccionMensual!$E$7:$E$9914,'Casos presuntivos '!$G73)</f>
        <v>0</v>
      </c>
      <c r="N73" s="42">
        <f>SUMIFS(rptDeteccionMensual!$Q$7:$Q$9914,rptDeteccionMensual!$L$7:$L$9914,'Casos presuntivos '!$J$1,rptDeteccionMensual!$E$7:$E$9914,'Casos presuntivos '!$G73)</f>
        <v>0</v>
      </c>
      <c r="O73" s="42">
        <f>SUMIFS(rptDeteccionMensual!$R$7:$R$9914,rptDeteccionMensual!$L$7:$L$9914,'Casos presuntivos '!$J$1,rptDeteccionMensual!$E$7:$E$9914,'Casos presuntivos '!$G73)</f>
        <v>0</v>
      </c>
      <c r="P73" s="42">
        <f>SUMIFS(rptDeteccionMensual!$S$7:$S$9914,rptDeteccionMensual!$L$7:$L$9914,'Casos presuntivos '!$J$1,rptDeteccionMensual!$E$7:$E$9914,'Casos presuntivos '!$G73)</f>
        <v>0</v>
      </c>
      <c r="Q73" s="42">
        <f>SUMIFS(rptDeteccionMensual!$T$7:$T$9914,rptDeteccionMensual!$L$7:$L$9914,'Casos presuntivos '!$J$1,rptDeteccionMensual!$E$7:$E$9914,'Casos presuntivos '!$G73)</f>
        <v>0</v>
      </c>
      <c r="R73" s="42">
        <f>SUMIFS(rptDeteccionMensual!$U$7:$U$9914,rptDeteccionMensual!$L$7:$L$9914,'Casos presuntivos '!$J$1,rptDeteccionMensual!$E$7:$E$9914,'Casos presuntivos '!$G73)</f>
        <v>0</v>
      </c>
      <c r="S73" s="42">
        <f>SUMIFS(rptDeteccionMensual!$V$7:$V$9914,rptDeteccionMensual!$L$7:$L$9914,'Casos presuntivos '!$J$1,rptDeteccionMensual!$E$7:$E$9914,'Casos presuntivos '!$G73)</f>
        <v>0</v>
      </c>
      <c r="T73" s="42">
        <f>SUMIFS(rptDeteccionMensual!$W$7:$W$9914,rptDeteccionMensual!$L$7:$L$9914,'Casos presuntivos '!$J$1,rptDeteccionMensual!$E$7:$E$9914,'Casos presuntivos '!$G73)</f>
        <v>0</v>
      </c>
      <c r="U73" s="58">
        <f>SUMIFS(rptDeteccionMensual!$X$7:$X$9914,rptDeteccionMensual!$L$7:$L$9914,'Casos presuntivos '!$J$1,rptDeteccionMensual!$E$7:$E$9914,'Casos presuntivos '!$G73)</f>
        <v>0</v>
      </c>
      <c r="V73" s="61">
        <f t="shared" si="6"/>
        <v>0</v>
      </c>
      <c r="W73" s="42">
        <f>SUMIFS(rptDeteccionMensual!$M$7:$M$9914,rptDeteccionMensual!$L$7:$L$9914,'Casos presuntivos '!$W$1,rptDeteccionMensual!$E$7:$E$9914,'Casos presuntivos '!$G73)</f>
        <v>0</v>
      </c>
      <c r="X73" s="42">
        <f>SUMIFS(rptDeteccionMensual!$N$7:$N$9914,rptDeteccionMensual!$L$7:$L$9914,'Casos presuntivos '!$W$1,rptDeteccionMensual!$E$7:$E$9914,'Casos presuntivos '!$G73)</f>
        <v>0</v>
      </c>
      <c r="Y73" s="42">
        <f>SUMIFS(rptDeteccionMensual!$O$7:$O$9914,rptDeteccionMensual!$L$7:$L$9914,'Casos presuntivos '!$W$1,rptDeteccionMensual!$E$7:$E$9914,'Casos presuntivos '!$G73)</f>
        <v>0</v>
      </c>
      <c r="Z73" s="42">
        <f>SUMIFS(rptDeteccionMensual!$P$7:$P$9914,rptDeteccionMensual!$L$7:$L$9914,'Casos presuntivos '!$W$1,rptDeteccionMensual!$E$7:$E$9914,'Casos presuntivos '!$G73)</f>
        <v>0</v>
      </c>
      <c r="AA73" s="42">
        <f>SUMIFS(rptDeteccionMensual!$Q$7:$Q$9914,rptDeteccionMensual!$L$7:$L$9914,'Casos presuntivos '!$W$1,rptDeteccionMensual!$E$7:$E$9914,'Casos presuntivos '!$G73)</f>
        <v>0</v>
      </c>
      <c r="AB73" s="42">
        <f>SUMIFS(rptDeteccionMensual!$R$7:$R$9914,rptDeteccionMensual!$L$7:$L$9914,'Casos presuntivos '!$W$1,rptDeteccionMensual!$E$7:$E$9914,'Casos presuntivos '!$G73)</f>
        <v>0</v>
      </c>
      <c r="AC73" s="42">
        <f>SUMIFS(rptDeteccionMensual!$S$7:$S$9914,rptDeteccionMensual!$L$7:$L$9914,'Casos presuntivos '!$W$1,rptDeteccionMensual!$E$7:$E$9914,'Casos presuntivos '!$G73)</f>
        <v>0</v>
      </c>
      <c r="AD73" s="42">
        <f>SUMIFS(rptDeteccionMensual!$T$7:$T$9914,rptDeteccionMensual!$L$7:$L$9914,'Casos presuntivos '!$W$1,rptDeteccionMensual!$E$7:$E$9914,'Casos presuntivos '!$G73)</f>
        <v>0</v>
      </c>
      <c r="AE73" s="42">
        <f>SUMIFS(rptDeteccionMensual!$U$7:$U$9914,rptDeteccionMensual!$L$7:$L$9914,'Casos presuntivos '!$W$1,rptDeteccionMensual!$E$7:$E$9914,'Casos presuntivos '!$G73)</f>
        <v>0</v>
      </c>
      <c r="AF73" s="42">
        <f>SUMIFS(rptDeteccionMensual!$V$7:$V$9914,rptDeteccionMensual!$L$7:$L$9914,'Casos presuntivos '!$W$1,rptDeteccionMensual!$E$7:$E$9914,'Casos presuntivos '!$G73)</f>
        <v>0</v>
      </c>
      <c r="AG73" s="42">
        <f>SUMIFS(rptDeteccionMensual!$W$7:$W$9914,rptDeteccionMensual!$L$7:$L$9914,'Casos presuntivos '!W$1,rptDeteccionMensual!$E$7:$E$9914,'Casos presuntivos '!$G73)</f>
        <v>0</v>
      </c>
      <c r="AH73" s="42">
        <f>SUMIFS(rptDeteccionMensual!$X$7:$X$9914,rptDeteccionMensual!$L$7:$L$9914,'Casos presuntivos '!$W$1,rptDeteccionMensual!$E$7:$E$9914,'Casos presuntivos '!$G73)</f>
        <v>0</v>
      </c>
      <c r="AI73" s="61">
        <f t="shared" si="7"/>
        <v>0</v>
      </c>
      <c r="AJ73" s="43">
        <f t="shared" si="5"/>
        <v>0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SUMIFS(rptDeteccionMensual!$M$7:$M$9914,rptDeteccionMensual!$L$7:$L$9914,'Casos presuntivos '!$J$1,rptDeteccionMensual!$E$7:$E$9914,'Casos presuntivos '!$G74)</f>
        <v>0</v>
      </c>
      <c r="K74" s="42">
        <f>SUMIFS(rptDeteccionMensual!$N$7:$N$9914,rptDeteccionMensual!$L$7:$L$9914,'Casos presuntivos '!$J$1,rptDeteccionMensual!$E$7:$E$9914,'Casos presuntivos '!$G74)</f>
        <v>0</v>
      </c>
      <c r="L74" s="42">
        <f>SUMIFS(rptDeteccionMensual!$O$7:$O$9914,rptDeteccionMensual!$L$7:$L$9914,'Casos presuntivos '!$J$1,rptDeteccionMensual!$E$7:$E$9914,'Casos presuntivos '!$G74)</f>
        <v>0</v>
      </c>
      <c r="M74" s="42">
        <f>SUMIFS(rptDeteccionMensual!$P$7:$P$9914,rptDeteccionMensual!$L$7:$L$9914,'Casos presuntivos '!$J$1,rptDeteccionMensual!$E$7:$E$9914,'Casos presuntivos '!$G74)</f>
        <v>0</v>
      </c>
      <c r="N74" s="42">
        <f>SUMIFS(rptDeteccionMensual!$Q$7:$Q$9914,rptDeteccionMensual!$L$7:$L$9914,'Casos presuntivos '!$J$1,rptDeteccionMensual!$E$7:$E$9914,'Casos presuntivos '!$G74)</f>
        <v>0</v>
      </c>
      <c r="O74" s="42">
        <f>SUMIFS(rptDeteccionMensual!$R$7:$R$9914,rptDeteccionMensual!$L$7:$L$9914,'Casos presuntivos '!$J$1,rptDeteccionMensual!$E$7:$E$9914,'Casos presuntivos '!$G74)</f>
        <v>0</v>
      </c>
      <c r="P74" s="42">
        <f>SUMIFS(rptDeteccionMensual!$S$7:$S$9914,rptDeteccionMensual!$L$7:$L$9914,'Casos presuntivos '!$J$1,rptDeteccionMensual!$E$7:$E$9914,'Casos presuntivos '!$G74)</f>
        <v>0</v>
      </c>
      <c r="Q74" s="42">
        <f>SUMIFS(rptDeteccionMensual!$T$7:$T$9914,rptDeteccionMensual!$L$7:$L$9914,'Casos presuntivos '!$J$1,rptDeteccionMensual!$E$7:$E$9914,'Casos presuntivos '!$G74)</f>
        <v>0</v>
      </c>
      <c r="R74" s="42">
        <f>SUMIFS(rptDeteccionMensual!$U$7:$U$9914,rptDeteccionMensual!$L$7:$L$9914,'Casos presuntivos '!$J$1,rptDeteccionMensual!$E$7:$E$9914,'Casos presuntivos '!$G74)</f>
        <v>0</v>
      </c>
      <c r="S74" s="42">
        <f>SUMIFS(rptDeteccionMensual!$V$7:$V$9914,rptDeteccionMensual!$L$7:$L$9914,'Casos presuntivos '!$J$1,rptDeteccionMensual!$E$7:$E$9914,'Casos presuntivos '!$G74)</f>
        <v>0</v>
      </c>
      <c r="T74" s="42">
        <f>SUMIFS(rptDeteccionMensual!$W$7:$W$9914,rptDeteccionMensual!$L$7:$L$9914,'Casos presuntivos '!$J$1,rptDeteccionMensual!$E$7:$E$9914,'Casos presuntivos '!$G74)</f>
        <v>0</v>
      </c>
      <c r="U74" s="58">
        <f>SUMIFS(rptDeteccionMensual!$X$7:$X$9914,rptDeteccionMensual!$L$7:$L$9914,'Casos presuntivos '!$J$1,rptDeteccionMensual!$E$7:$E$9914,'Casos presuntivos '!$G74)</f>
        <v>0</v>
      </c>
      <c r="V74" s="61">
        <f t="shared" si="6"/>
        <v>0</v>
      </c>
      <c r="W74" s="42">
        <f>SUMIFS(rptDeteccionMensual!$M$7:$M$9914,rptDeteccionMensual!$L$7:$L$9914,'Casos presuntivos '!$W$1,rptDeteccionMensual!$E$7:$E$9914,'Casos presuntivos '!$G74)</f>
        <v>0</v>
      </c>
      <c r="X74" s="42">
        <f>SUMIFS(rptDeteccionMensual!$N$7:$N$9914,rptDeteccionMensual!$L$7:$L$9914,'Casos presuntivos '!$W$1,rptDeteccionMensual!$E$7:$E$9914,'Casos presuntivos '!$G74)</f>
        <v>0</v>
      </c>
      <c r="Y74" s="42">
        <f>SUMIFS(rptDeteccionMensual!$O$7:$O$9914,rptDeteccionMensual!$L$7:$L$9914,'Casos presuntivos '!$W$1,rptDeteccionMensual!$E$7:$E$9914,'Casos presuntivos '!$G74)</f>
        <v>0</v>
      </c>
      <c r="Z74" s="42">
        <f>SUMIFS(rptDeteccionMensual!$P$7:$P$9914,rptDeteccionMensual!$L$7:$L$9914,'Casos presuntivos '!$W$1,rptDeteccionMensual!$E$7:$E$9914,'Casos presuntivos '!$G74)</f>
        <v>0</v>
      </c>
      <c r="AA74" s="42">
        <f>SUMIFS(rptDeteccionMensual!$Q$7:$Q$9914,rptDeteccionMensual!$L$7:$L$9914,'Casos presuntivos '!$W$1,rptDeteccionMensual!$E$7:$E$9914,'Casos presuntivos '!$G74)</f>
        <v>0</v>
      </c>
      <c r="AB74" s="42">
        <f>SUMIFS(rptDeteccionMensual!$R$7:$R$9914,rptDeteccionMensual!$L$7:$L$9914,'Casos presuntivos '!$W$1,rptDeteccionMensual!$E$7:$E$9914,'Casos presuntivos '!$G74)</f>
        <v>0</v>
      </c>
      <c r="AC74" s="42">
        <f>SUMIFS(rptDeteccionMensual!$S$7:$S$9914,rptDeteccionMensual!$L$7:$L$9914,'Casos presuntivos '!$W$1,rptDeteccionMensual!$E$7:$E$9914,'Casos presuntivos '!$G74)</f>
        <v>0</v>
      </c>
      <c r="AD74" s="42">
        <f>SUMIFS(rptDeteccionMensual!$T$7:$T$9914,rptDeteccionMensual!$L$7:$L$9914,'Casos presuntivos '!$W$1,rptDeteccionMensual!$E$7:$E$9914,'Casos presuntivos '!$G74)</f>
        <v>0</v>
      </c>
      <c r="AE74" s="42">
        <f>SUMIFS(rptDeteccionMensual!$U$7:$U$9914,rptDeteccionMensual!$L$7:$L$9914,'Casos presuntivos '!$W$1,rptDeteccionMensual!$E$7:$E$9914,'Casos presuntivos '!$G74)</f>
        <v>0</v>
      </c>
      <c r="AF74" s="42">
        <f>SUMIFS(rptDeteccionMensual!$V$7:$V$9914,rptDeteccionMensual!$L$7:$L$9914,'Casos presuntivos '!$W$1,rptDeteccionMensual!$E$7:$E$9914,'Casos presuntivos '!$G74)</f>
        <v>0</v>
      </c>
      <c r="AG74" s="42">
        <f>SUMIFS(rptDeteccionMensual!$W$7:$W$9914,rptDeteccionMensual!$L$7:$L$9914,'Casos presuntivos '!W$1,rptDeteccionMensual!$E$7:$E$9914,'Casos presuntivos '!$G74)</f>
        <v>0</v>
      </c>
      <c r="AH74" s="42">
        <f>SUMIFS(rptDeteccionMensual!$X$7:$X$9914,rptDeteccionMensual!$L$7:$L$9914,'Casos presuntivos '!$W$1,rptDeteccionMensual!$E$7:$E$9914,'Casos presuntivos '!$G74)</f>
        <v>0</v>
      </c>
      <c r="AI74" s="61">
        <f t="shared" si="7"/>
        <v>0</v>
      </c>
      <c r="AJ74" s="43">
        <f t="shared" si="5"/>
        <v>0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SUMIFS(rptDeteccionMensual!$M$7:$M$9914,rptDeteccionMensual!$L$7:$L$9914,'Casos presuntivos '!$J$1,rptDeteccionMensual!$E$7:$E$9914,'Casos presuntivos '!$G75)</f>
        <v>0</v>
      </c>
      <c r="K75" s="42">
        <f>SUMIFS(rptDeteccionMensual!$N$7:$N$9914,rptDeteccionMensual!$L$7:$L$9914,'Casos presuntivos '!$J$1,rptDeteccionMensual!$E$7:$E$9914,'Casos presuntivos '!$G75)</f>
        <v>0</v>
      </c>
      <c r="L75" s="42">
        <f>SUMIFS(rptDeteccionMensual!$O$7:$O$9914,rptDeteccionMensual!$L$7:$L$9914,'Casos presuntivos '!$J$1,rptDeteccionMensual!$E$7:$E$9914,'Casos presuntivos '!$G75)</f>
        <v>0</v>
      </c>
      <c r="M75" s="42">
        <f>SUMIFS(rptDeteccionMensual!$P$7:$P$9914,rptDeteccionMensual!$L$7:$L$9914,'Casos presuntivos '!$J$1,rptDeteccionMensual!$E$7:$E$9914,'Casos presuntivos '!$G75)</f>
        <v>0</v>
      </c>
      <c r="N75" s="42">
        <f>SUMIFS(rptDeteccionMensual!$Q$7:$Q$9914,rptDeteccionMensual!$L$7:$L$9914,'Casos presuntivos '!$J$1,rptDeteccionMensual!$E$7:$E$9914,'Casos presuntivos '!$G75)</f>
        <v>0</v>
      </c>
      <c r="O75" s="42">
        <f>SUMIFS(rptDeteccionMensual!$R$7:$R$9914,rptDeteccionMensual!$L$7:$L$9914,'Casos presuntivos '!$J$1,rptDeteccionMensual!$E$7:$E$9914,'Casos presuntivos '!$G75)</f>
        <v>0</v>
      </c>
      <c r="P75" s="42">
        <f>SUMIFS(rptDeteccionMensual!$S$7:$S$9914,rptDeteccionMensual!$L$7:$L$9914,'Casos presuntivos '!$J$1,rptDeteccionMensual!$E$7:$E$9914,'Casos presuntivos '!$G75)</f>
        <v>0</v>
      </c>
      <c r="Q75" s="42">
        <f>SUMIFS(rptDeteccionMensual!$T$7:$T$9914,rptDeteccionMensual!$L$7:$L$9914,'Casos presuntivos '!$J$1,rptDeteccionMensual!$E$7:$E$9914,'Casos presuntivos '!$G75)</f>
        <v>0</v>
      </c>
      <c r="R75" s="42">
        <f>SUMIFS(rptDeteccionMensual!$U$7:$U$9914,rptDeteccionMensual!$L$7:$L$9914,'Casos presuntivos '!$J$1,rptDeteccionMensual!$E$7:$E$9914,'Casos presuntivos '!$G75)</f>
        <v>0</v>
      </c>
      <c r="S75" s="42">
        <f>SUMIFS(rptDeteccionMensual!$V$7:$V$9914,rptDeteccionMensual!$L$7:$L$9914,'Casos presuntivos '!$J$1,rptDeteccionMensual!$E$7:$E$9914,'Casos presuntivos '!$G75)</f>
        <v>0</v>
      </c>
      <c r="T75" s="42">
        <f>SUMIFS(rptDeteccionMensual!$W$7:$W$9914,rptDeteccionMensual!$L$7:$L$9914,'Casos presuntivos '!$J$1,rptDeteccionMensual!$E$7:$E$9914,'Casos presuntivos '!$G75)</f>
        <v>0</v>
      </c>
      <c r="U75" s="58">
        <f>SUMIFS(rptDeteccionMensual!$X$7:$X$9914,rptDeteccionMensual!$L$7:$L$9914,'Casos presuntivos '!$J$1,rptDeteccionMensual!$E$7:$E$9914,'Casos presuntivos '!$G75)</f>
        <v>0</v>
      </c>
      <c r="V75" s="61">
        <f t="shared" si="6"/>
        <v>0</v>
      </c>
      <c r="W75" s="42">
        <f>SUMIFS(rptDeteccionMensual!$M$7:$M$9914,rptDeteccionMensual!$L$7:$L$9914,'Casos presuntivos '!$W$1,rptDeteccionMensual!$E$7:$E$9914,'Casos presuntivos '!$G75)</f>
        <v>0</v>
      </c>
      <c r="X75" s="42">
        <f>SUMIFS(rptDeteccionMensual!$N$7:$N$9914,rptDeteccionMensual!$L$7:$L$9914,'Casos presuntivos '!$W$1,rptDeteccionMensual!$E$7:$E$9914,'Casos presuntivos '!$G75)</f>
        <v>0</v>
      </c>
      <c r="Y75" s="42">
        <f>SUMIFS(rptDeteccionMensual!$O$7:$O$9914,rptDeteccionMensual!$L$7:$L$9914,'Casos presuntivos '!$W$1,rptDeteccionMensual!$E$7:$E$9914,'Casos presuntivos '!$G75)</f>
        <v>0</v>
      </c>
      <c r="Z75" s="42">
        <f>SUMIFS(rptDeteccionMensual!$P$7:$P$9914,rptDeteccionMensual!$L$7:$L$9914,'Casos presuntivos '!$W$1,rptDeteccionMensual!$E$7:$E$9914,'Casos presuntivos '!$G75)</f>
        <v>0</v>
      </c>
      <c r="AA75" s="42">
        <f>SUMIFS(rptDeteccionMensual!$Q$7:$Q$9914,rptDeteccionMensual!$L$7:$L$9914,'Casos presuntivos '!$W$1,rptDeteccionMensual!$E$7:$E$9914,'Casos presuntivos '!$G75)</f>
        <v>0</v>
      </c>
      <c r="AB75" s="42">
        <f>SUMIFS(rptDeteccionMensual!$R$7:$R$9914,rptDeteccionMensual!$L$7:$L$9914,'Casos presuntivos '!$W$1,rptDeteccionMensual!$E$7:$E$9914,'Casos presuntivos '!$G75)</f>
        <v>0</v>
      </c>
      <c r="AC75" s="42">
        <f>SUMIFS(rptDeteccionMensual!$S$7:$S$9914,rptDeteccionMensual!$L$7:$L$9914,'Casos presuntivos '!$W$1,rptDeteccionMensual!$E$7:$E$9914,'Casos presuntivos '!$G75)</f>
        <v>0</v>
      </c>
      <c r="AD75" s="42">
        <f>SUMIFS(rptDeteccionMensual!$T$7:$T$9914,rptDeteccionMensual!$L$7:$L$9914,'Casos presuntivos '!$W$1,rptDeteccionMensual!$E$7:$E$9914,'Casos presuntivos '!$G75)</f>
        <v>0</v>
      </c>
      <c r="AE75" s="42">
        <f>SUMIFS(rptDeteccionMensual!$U$7:$U$9914,rptDeteccionMensual!$L$7:$L$9914,'Casos presuntivos '!$W$1,rptDeteccionMensual!$E$7:$E$9914,'Casos presuntivos '!$G75)</f>
        <v>0</v>
      </c>
      <c r="AF75" s="42">
        <f>SUMIFS(rptDeteccionMensual!$V$7:$V$9914,rptDeteccionMensual!$L$7:$L$9914,'Casos presuntivos '!$W$1,rptDeteccionMensual!$E$7:$E$9914,'Casos presuntivos '!$G75)</f>
        <v>0</v>
      </c>
      <c r="AG75" s="42">
        <f>SUMIFS(rptDeteccionMensual!$W$7:$W$9914,rptDeteccionMensual!$L$7:$L$9914,'Casos presuntivos '!W$1,rptDeteccionMensual!$E$7:$E$9914,'Casos presuntivos '!$G75)</f>
        <v>0</v>
      </c>
      <c r="AH75" s="42">
        <f>SUMIFS(rptDeteccionMensual!$X$7:$X$9914,rptDeteccionMensual!$L$7:$L$9914,'Casos presuntivos '!$W$1,rptDeteccionMensual!$E$7:$E$9914,'Casos presuntivos 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SUMIFS(rptDeteccionMensual!$M$7:$M$9914,rptDeteccionMensual!$L$7:$L$9914,'Casos presuntivos '!$J$1,rptDeteccionMensual!$E$7:$E$9914,'Casos presuntivos '!$G76)</f>
        <v>0</v>
      </c>
      <c r="K76" s="42">
        <f>SUMIFS(rptDeteccionMensual!$N$7:$N$9914,rptDeteccionMensual!$L$7:$L$9914,'Casos presuntivos '!$J$1,rptDeteccionMensual!$E$7:$E$9914,'Casos presuntivos '!$G76)</f>
        <v>0</v>
      </c>
      <c r="L76" s="42">
        <f>SUMIFS(rptDeteccionMensual!$O$7:$O$9914,rptDeteccionMensual!$L$7:$L$9914,'Casos presuntivos '!$J$1,rptDeteccionMensual!$E$7:$E$9914,'Casos presuntivos '!$G76)</f>
        <v>0</v>
      </c>
      <c r="M76" s="42">
        <f>SUMIFS(rptDeteccionMensual!$P$7:$P$9914,rptDeteccionMensual!$L$7:$L$9914,'Casos presuntivos '!$J$1,rptDeteccionMensual!$E$7:$E$9914,'Casos presuntivos '!$G76)</f>
        <v>0</v>
      </c>
      <c r="N76" s="42">
        <f>SUMIFS(rptDeteccionMensual!$Q$7:$Q$9914,rptDeteccionMensual!$L$7:$L$9914,'Casos presuntivos '!$J$1,rptDeteccionMensual!$E$7:$E$9914,'Casos presuntivos '!$G76)</f>
        <v>0</v>
      </c>
      <c r="O76" s="42">
        <f>SUMIFS(rptDeteccionMensual!$R$7:$R$9914,rptDeteccionMensual!$L$7:$L$9914,'Casos presuntivos '!$J$1,rptDeteccionMensual!$E$7:$E$9914,'Casos presuntivos '!$G76)</f>
        <v>0</v>
      </c>
      <c r="P76" s="42">
        <f>SUMIFS(rptDeteccionMensual!$S$7:$S$9914,rptDeteccionMensual!$L$7:$L$9914,'Casos presuntivos '!$J$1,rptDeteccionMensual!$E$7:$E$9914,'Casos presuntivos '!$G76)</f>
        <v>0</v>
      </c>
      <c r="Q76" s="42">
        <f>SUMIFS(rptDeteccionMensual!$T$7:$T$9914,rptDeteccionMensual!$L$7:$L$9914,'Casos presuntivos '!$J$1,rptDeteccionMensual!$E$7:$E$9914,'Casos presuntivos '!$G76)</f>
        <v>0</v>
      </c>
      <c r="R76" s="42">
        <f>SUMIFS(rptDeteccionMensual!$U$7:$U$9914,rptDeteccionMensual!$L$7:$L$9914,'Casos presuntivos '!$J$1,rptDeteccionMensual!$E$7:$E$9914,'Casos presuntivos '!$G76)</f>
        <v>0</v>
      </c>
      <c r="S76" s="42">
        <f>SUMIFS(rptDeteccionMensual!$V$7:$V$9914,rptDeteccionMensual!$L$7:$L$9914,'Casos presuntivos '!$J$1,rptDeteccionMensual!$E$7:$E$9914,'Casos presuntivos '!$G76)</f>
        <v>0</v>
      </c>
      <c r="T76" s="42">
        <f>SUMIFS(rptDeteccionMensual!$W$7:$W$9914,rptDeteccionMensual!$L$7:$L$9914,'Casos presuntivos '!$J$1,rptDeteccionMensual!$E$7:$E$9914,'Casos presuntivos '!$G76)</f>
        <v>0</v>
      </c>
      <c r="U76" s="58">
        <f>SUMIFS(rptDeteccionMensual!$X$7:$X$9914,rptDeteccionMensual!$L$7:$L$9914,'Casos presuntivos '!$J$1,rptDeteccionMensual!$E$7:$E$9914,'Casos presuntivos '!$G76)</f>
        <v>0</v>
      </c>
      <c r="V76" s="61">
        <f t="shared" si="6"/>
        <v>0</v>
      </c>
      <c r="W76" s="42">
        <f>SUMIFS(rptDeteccionMensual!$M$7:$M$9914,rptDeteccionMensual!$L$7:$L$9914,'Casos presuntivos '!$W$1,rptDeteccionMensual!$E$7:$E$9914,'Casos presuntivos '!$G76)</f>
        <v>0</v>
      </c>
      <c r="X76" s="42">
        <f>SUMIFS(rptDeteccionMensual!$N$7:$N$9914,rptDeteccionMensual!$L$7:$L$9914,'Casos presuntivos '!$W$1,rptDeteccionMensual!$E$7:$E$9914,'Casos presuntivos '!$G76)</f>
        <v>0</v>
      </c>
      <c r="Y76" s="42">
        <f>SUMIFS(rptDeteccionMensual!$O$7:$O$9914,rptDeteccionMensual!$L$7:$L$9914,'Casos presuntivos '!$W$1,rptDeteccionMensual!$E$7:$E$9914,'Casos presuntivos '!$G76)</f>
        <v>0</v>
      </c>
      <c r="Z76" s="42">
        <f>SUMIFS(rptDeteccionMensual!$P$7:$P$9914,rptDeteccionMensual!$L$7:$L$9914,'Casos presuntivos '!$W$1,rptDeteccionMensual!$E$7:$E$9914,'Casos presuntivos '!$G76)</f>
        <v>0</v>
      </c>
      <c r="AA76" s="42">
        <f>SUMIFS(rptDeteccionMensual!$Q$7:$Q$9914,rptDeteccionMensual!$L$7:$L$9914,'Casos presuntivos '!$W$1,rptDeteccionMensual!$E$7:$E$9914,'Casos presuntivos '!$G76)</f>
        <v>0</v>
      </c>
      <c r="AB76" s="42">
        <f>SUMIFS(rptDeteccionMensual!$R$7:$R$9914,rptDeteccionMensual!$L$7:$L$9914,'Casos presuntivos '!$W$1,rptDeteccionMensual!$E$7:$E$9914,'Casos presuntivos '!$G76)</f>
        <v>0</v>
      </c>
      <c r="AC76" s="42">
        <f>SUMIFS(rptDeteccionMensual!$S$7:$S$9914,rptDeteccionMensual!$L$7:$L$9914,'Casos presuntivos '!$W$1,rptDeteccionMensual!$E$7:$E$9914,'Casos presuntivos '!$G76)</f>
        <v>0</v>
      </c>
      <c r="AD76" s="42">
        <f>SUMIFS(rptDeteccionMensual!$T$7:$T$9914,rptDeteccionMensual!$L$7:$L$9914,'Casos presuntivos '!$W$1,rptDeteccionMensual!$E$7:$E$9914,'Casos presuntivos '!$G76)</f>
        <v>0</v>
      </c>
      <c r="AE76" s="42">
        <f>SUMIFS(rptDeteccionMensual!$U$7:$U$9914,rptDeteccionMensual!$L$7:$L$9914,'Casos presuntivos '!$W$1,rptDeteccionMensual!$E$7:$E$9914,'Casos presuntivos '!$G76)</f>
        <v>0</v>
      </c>
      <c r="AF76" s="42">
        <f>SUMIFS(rptDeteccionMensual!$V$7:$V$9914,rptDeteccionMensual!$L$7:$L$9914,'Casos presuntivos '!$W$1,rptDeteccionMensual!$E$7:$E$9914,'Casos presuntivos '!$G76)</f>
        <v>0</v>
      </c>
      <c r="AG76" s="42">
        <f>SUMIFS(rptDeteccionMensual!$W$7:$W$9914,rptDeteccionMensual!$L$7:$L$9914,'Casos presuntivos '!W$1,rptDeteccionMensual!$E$7:$E$9914,'Casos presuntivos '!$G76)</f>
        <v>0</v>
      </c>
      <c r="AH76" s="42">
        <f>SUMIFS(rptDeteccionMensual!$X$7:$X$9914,rptDeteccionMensual!$L$7:$L$9914,'Casos presuntivos '!$W$1,rptDeteccionMensual!$E$7:$E$9914,'Casos presuntivos 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SUMIFS(rptDeteccionMensual!$M$7:$M$9914,rptDeteccionMensual!$L$7:$L$9914,'Casos presuntivos '!$J$1,rptDeteccionMensual!$E$7:$E$9914,'Casos presuntivos '!$G77)</f>
        <v>0</v>
      </c>
      <c r="K77" s="42">
        <f>SUMIFS(rptDeteccionMensual!$N$7:$N$9914,rptDeteccionMensual!$L$7:$L$9914,'Casos presuntivos '!$J$1,rptDeteccionMensual!$E$7:$E$9914,'Casos presuntivos '!$G77)</f>
        <v>0</v>
      </c>
      <c r="L77" s="42">
        <f>SUMIFS(rptDeteccionMensual!$O$7:$O$9914,rptDeteccionMensual!$L$7:$L$9914,'Casos presuntivos '!$J$1,rptDeteccionMensual!$E$7:$E$9914,'Casos presuntivos '!$G77)</f>
        <v>0</v>
      </c>
      <c r="M77" s="42">
        <f>SUMIFS(rptDeteccionMensual!$P$7:$P$9914,rptDeteccionMensual!$L$7:$L$9914,'Casos presuntivos '!$J$1,rptDeteccionMensual!$E$7:$E$9914,'Casos presuntivos '!$G77)</f>
        <v>0</v>
      </c>
      <c r="N77" s="42">
        <f>SUMIFS(rptDeteccionMensual!$Q$7:$Q$9914,rptDeteccionMensual!$L$7:$L$9914,'Casos presuntivos '!$J$1,rptDeteccionMensual!$E$7:$E$9914,'Casos presuntivos '!$G77)</f>
        <v>0</v>
      </c>
      <c r="O77" s="42">
        <f>SUMIFS(rptDeteccionMensual!$R$7:$R$9914,rptDeteccionMensual!$L$7:$L$9914,'Casos presuntivos '!$J$1,rptDeteccionMensual!$E$7:$E$9914,'Casos presuntivos '!$G77)</f>
        <v>0</v>
      </c>
      <c r="P77" s="42">
        <f>SUMIFS(rptDeteccionMensual!$S$7:$S$9914,rptDeteccionMensual!$L$7:$L$9914,'Casos presuntivos '!$J$1,rptDeteccionMensual!$E$7:$E$9914,'Casos presuntivos '!$G77)</f>
        <v>0</v>
      </c>
      <c r="Q77" s="42">
        <f>SUMIFS(rptDeteccionMensual!$T$7:$T$9914,rptDeteccionMensual!$L$7:$L$9914,'Casos presuntivos '!$J$1,rptDeteccionMensual!$E$7:$E$9914,'Casos presuntivos '!$G77)</f>
        <v>0</v>
      </c>
      <c r="R77" s="42">
        <f>SUMIFS(rptDeteccionMensual!$U$7:$U$9914,rptDeteccionMensual!$L$7:$L$9914,'Casos presuntivos '!$J$1,rptDeteccionMensual!$E$7:$E$9914,'Casos presuntivos '!$G77)</f>
        <v>0</v>
      </c>
      <c r="S77" s="42">
        <f>SUMIFS(rptDeteccionMensual!$V$7:$V$9914,rptDeteccionMensual!$L$7:$L$9914,'Casos presuntivos '!$J$1,rptDeteccionMensual!$E$7:$E$9914,'Casos presuntivos '!$G77)</f>
        <v>0</v>
      </c>
      <c r="T77" s="42">
        <f>SUMIFS(rptDeteccionMensual!$W$7:$W$9914,rptDeteccionMensual!$L$7:$L$9914,'Casos presuntivos '!$J$1,rptDeteccionMensual!$E$7:$E$9914,'Casos presuntivos '!$G77)</f>
        <v>0</v>
      </c>
      <c r="U77" s="58">
        <f>SUMIFS(rptDeteccionMensual!$X$7:$X$9914,rptDeteccionMensual!$L$7:$L$9914,'Casos presuntivos '!$J$1,rptDeteccionMensual!$E$7:$E$9914,'Casos presuntivos '!$G77)</f>
        <v>0</v>
      </c>
      <c r="V77" s="61">
        <f t="shared" si="6"/>
        <v>0</v>
      </c>
      <c r="W77" s="42">
        <f>SUMIFS(rptDeteccionMensual!$M$7:$M$9914,rptDeteccionMensual!$L$7:$L$9914,'Casos presuntivos '!$W$1,rptDeteccionMensual!$E$7:$E$9914,'Casos presuntivos '!$G77)</f>
        <v>0</v>
      </c>
      <c r="X77" s="42">
        <f>SUMIFS(rptDeteccionMensual!$N$7:$N$9914,rptDeteccionMensual!$L$7:$L$9914,'Casos presuntivos '!$W$1,rptDeteccionMensual!$E$7:$E$9914,'Casos presuntivos '!$G77)</f>
        <v>0</v>
      </c>
      <c r="Y77" s="42">
        <f>SUMIFS(rptDeteccionMensual!$O$7:$O$9914,rptDeteccionMensual!$L$7:$L$9914,'Casos presuntivos '!$W$1,rptDeteccionMensual!$E$7:$E$9914,'Casos presuntivos '!$G77)</f>
        <v>0</v>
      </c>
      <c r="Z77" s="42">
        <f>SUMIFS(rptDeteccionMensual!$P$7:$P$9914,rptDeteccionMensual!$L$7:$L$9914,'Casos presuntivos '!$W$1,rptDeteccionMensual!$E$7:$E$9914,'Casos presuntivos '!$G77)</f>
        <v>0</v>
      </c>
      <c r="AA77" s="42">
        <f>SUMIFS(rptDeteccionMensual!$Q$7:$Q$9914,rptDeteccionMensual!$L$7:$L$9914,'Casos presuntivos '!$W$1,rptDeteccionMensual!$E$7:$E$9914,'Casos presuntivos '!$G77)</f>
        <v>0</v>
      </c>
      <c r="AB77" s="42">
        <f>SUMIFS(rptDeteccionMensual!$R$7:$R$9914,rptDeteccionMensual!$L$7:$L$9914,'Casos presuntivos '!$W$1,rptDeteccionMensual!$E$7:$E$9914,'Casos presuntivos '!$G77)</f>
        <v>0</v>
      </c>
      <c r="AC77" s="42">
        <f>SUMIFS(rptDeteccionMensual!$S$7:$S$9914,rptDeteccionMensual!$L$7:$L$9914,'Casos presuntivos '!$W$1,rptDeteccionMensual!$E$7:$E$9914,'Casos presuntivos '!$G77)</f>
        <v>0</v>
      </c>
      <c r="AD77" s="42">
        <f>SUMIFS(rptDeteccionMensual!$T$7:$T$9914,rptDeteccionMensual!$L$7:$L$9914,'Casos presuntivos '!$W$1,rptDeteccionMensual!$E$7:$E$9914,'Casos presuntivos '!$G77)</f>
        <v>0</v>
      </c>
      <c r="AE77" s="42">
        <f>SUMIFS(rptDeteccionMensual!$U$7:$U$9914,rptDeteccionMensual!$L$7:$L$9914,'Casos presuntivos '!$W$1,rptDeteccionMensual!$E$7:$E$9914,'Casos presuntivos '!$G77)</f>
        <v>0</v>
      </c>
      <c r="AF77" s="42">
        <f>SUMIFS(rptDeteccionMensual!$V$7:$V$9914,rptDeteccionMensual!$L$7:$L$9914,'Casos presuntivos '!$W$1,rptDeteccionMensual!$E$7:$E$9914,'Casos presuntivos '!$G77)</f>
        <v>0</v>
      </c>
      <c r="AG77" s="42">
        <f>SUMIFS(rptDeteccionMensual!$W$7:$W$9914,rptDeteccionMensual!$L$7:$L$9914,'Casos presuntivos '!W$1,rptDeteccionMensual!$E$7:$E$9914,'Casos presuntivos '!$G77)</f>
        <v>0</v>
      </c>
      <c r="AH77" s="42">
        <f>SUMIFS(rptDeteccionMensual!$X$7:$X$9914,rptDeteccionMensual!$L$7:$L$9914,'Casos presuntivos '!$W$1,rptDeteccionMensual!$E$7:$E$9914,'Casos presuntivos '!$G77)</f>
        <v>0</v>
      </c>
      <c r="AI77" s="61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SUMIFS(rptDeteccionMensual!$M$7:$M$9914,rptDeteccionMensual!$L$7:$L$9914,'Casos presuntivos '!$J$1,rptDeteccionMensual!$E$7:$E$9914,'Casos presuntivos '!$G78)</f>
        <v>0</v>
      </c>
      <c r="K78" s="42">
        <f>SUMIFS(rptDeteccionMensual!$N$7:$N$9914,rptDeteccionMensual!$L$7:$L$9914,'Casos presuntivos '!$J$1,rptDeteccionMensual!$E$7:$E$9914,'Casos presuntivos '!$G78)</f>
        <v>0</v>
      </c>
      <c r="L78" s="42">
        <f>SUMIFS(rptDeteccionMensual!$O$7:$O$9914,rptDeteccionMensual!$L$7:$L$9914,'Casos presuntivos '!$J$1,rptDeteccionMensual!$E$7:$E$9914,'Casos presuntivos '!$G78)</f>
        <v>0</v>
      </c>
      <c r="M78" s="42">
        <f>SUMIFS(rptDeteccionMensual!$P$7:$P$9914,rptDeteccionMensual!$L$7:$L$9914,'Casos presuntivos '!$J$1,rptDeteccionMensual!$E$7:$E$9914,'Casos presuntivos '!$G78)</f>
        <v>0</v>
      </c>
      <c r="N78" s="42">
        <f>SUMIFS(rptDeteccionMensual!$Q$7:$Q$9914,rptDeteccionMensual!$L$7:$L$9914,'Casos presuntivos '!$J$1,rptDeteccionMensual!$E$7:$E$9914,'Casos presuntivos '!$G78)</f>
        <v>0</v>
      </c>
      <c r="O78" s="42">
        <f>SUMIFS(rptDeteccionMensual!$R$7:$R$9914,rptDeteccionMensual!$L$7:$L$9914,'Casos presuntivos '!$J$1,rptDeteccionMensual!$E$7:$E$9914,'Casos presuntivos '!$G78)</f>
        <v>0</v>
      </c>
      <c r="P78" s="42">
        <f>SUMIFS(rptDeteccionMensual!$S$7:$S$9914,rptDeteccionMensual!$L$7:$L$9914,'Casos presuntivos '!$J$1,rptDeteccionMensual!$E$7:$E$9914,'Casos presuntivos '!$G78)</f>
        <v>0</v>
      </c>
      <c r="Q78" s="42">
        <f>SUMIFS(rptDeteccionMensual!$T$7:$T$9914,rptDeteccionMensual!$L$7:$L$9914,'Casos presuntivos '!$J$1,rptDeteccionMensual!$E$7:$E$9914,'Casos presuntivos '!$G78)</f>
        <v>0</v>
      </c>
      <c r="R78" s="42">
        <f>SUMIFS(rptDeteccionMensual!$U$7:$U$9914,rptDeteccionMensual!$L$7:$L$9914,'Casos presuntivos '!$J$1,rptDeteccionMensual!$E$7:$E$9914,'Casos presuntivos '!$G78)</f>
        <v>0</v>
      </c>
      <c r="S78" s="42">
        <f>SUMIFS(rptDeteccionMensual!$V$7:$V$9914,rptDeteccionMensual!$L$7:$L$9914,'Casos presuntivos '!$J$1,rptDeteccionMensual!$E$7:$E$9914,'Casos presuntivos '!$G78)</f>
        <v>0</v>
      </c>
      <c r="T78" s="42">
        <f>SUMIFS(rptDeteccionMensual!$W$7:$W$9914,rptDeteccionMensual!$L$7:$L$9914,'Casos presuntivos '!$J$1,rptDeteccionMensual!$E$7:$E$9914,'Casos presuntivos '!$G78)</f>
        <v>0</v>
      </c>
      <c r="U78" s="58">
        <f>SUMIFS(rptDeteccionMensual!$X$7:$X$9914,rptDeteccionMensual!$L$7:$L$9914,'Casos presuntivos '!$J$1,rptDeteccionMensual!$E$7:$E$9914,'Casos presuntivos '!$G78)</f>
        <v>0</v>
      </c>
      <c r="V78" s="61">
        <f t="shared" si="6"/>
        <v>0</v>
      </c>
      <c r="W78" s="42">
        <f>SUMIFS(rptDeteccionMensual!$M$7:$M$9914,rptDeteccionMensual!$L$7:$L$9914,'Casos presuntivos '!$W$1,rptDeteccionMensual!$E$7:$E$9914,'Casos presuntivos '!$G78)</f>
        <v>0</v>
      </c>
      <c r="X78" s="42">
        <f>SUMIFS(rptDeteccionMensual!$N$7:$N$9914,rptDeteccionMensual!$L$7:$L$9914,'Casos presuntivos '!$W$1,rptDeteccionMensual!$E$7:$E$9914,'Casos presuntivos '!$G78)</f>
        <v>0</v>
      </c>
      <c r="Y78" s="42">
        <f>SUMIFS(rptDeteccionMensual!$O$7:$O$9914,rptDeteccionMensual!$L$7:$L$9914,'Casos presuntivos '!$W$1,rptDeteccionMensual!$E$7:$E$9914,'Casos presuntivos '!$G78)</f>
        <v>0</v>
      </c>
      <c r="Z78" s="42">
        <f>SUMIFS(rptDeteccionMensual!$P$7:$P$9914,rptDeteccionMensual!$L$7:$L$9914,'Casos presuntivos '!$W$1,rptDeteccionMensual!$E$7:$E$9914,'Casos presuntivos '!$G78)</f>
        <v>0</v>
      </c>
      <c r="AA78" s="42">
        <f>SUMIFS(rptDeteccionMensual!$Q$7:$Q$9914,rptDeteccionMensual!$L$7:$L$9914,'Casos presuntivos '!$W$1,rptDeteccionMensual!$E$7:$E$9914,'Casos presuntivos '!$G78)</f>
        <v>0</v>
      </c>
      <c r="AB78" s="42">
        <f>SUMIFS(rptDeteccionMensual!$R$7:$R$9914,rptDeteccionMensual!$L$7:$L$9914,'Casos presuntivos '!$W$1,rptDeteccionMensual!$E$7:$E$9914,'Casos presuntivos '!$G78)</f>
        <v>0</v>
      </c>
      <c r="AC78" s="42">
        <f>SUMIFS(rptDeteccionMensual!$S$7:$S$9914,rptDeteccionMensual!$L$7:$L$9914,'Casos presuntivos '!$W$1,rptDeteccionMensual!$E$7:$E$9914,'Casos presuntivos '!$G78)</f>
        <v>0</v>
      </c>
      <c r="AD78" s="42">
        <f>SUMIFS(rptDeteccionMensual!$T$7:$T$9914,rptDeteccionMensual!$L$7:$L$9914,'Casos presuntivos '!$W$1,rptDeteccionMensual!$E$7:$E$9914,'Casos presuntivos '!$G78)</f>
        <v>0</v>
      </c>
      <c r="AE78" s="42">
        <f>SUMIFS(rptDeteccionMensual!$U$7:$U$9914,rptDeteccionMensual!$L$7:$L$9914,'Casos presuntivos '!$W$1,rptDeteccionMensual!$E$7:$E$9914,'Casos presuntivos '!$G78)</f>
        <v>0</v>
      </c>
      <c r="AF78" s="42">
        <f>SUMIFS(rptDeteccionMensual!$V$7:$V$9914,rptDeteccionMensual!$L$7:$L$9914,'Casos presuntivos '!$W$1,rptDeteccionMensual!$E$7:$E$9914,'Casos presuntivos '!$G78)</f>
        <v>0</v>
      </c>
      <c r="AG78" s="42">
        <f>SUMIFS(rptDeteccionMensual!$W$7:$W$9914,rptDeteccionMensual!$L$7:$L$9914,'Casos presuntivos '!W$1,rptDeteccionMensual!$E$7:$E$9914,'Casos presuntivos '!$G78)</f>
        <v>0</v>
      </c>
      <c r="AH78" s="42">
        <f>SUMIFS(rptDeteccionMensual!$X$7:$X$9914,rptDeteccionMensual!$L$7:$L$9914,'Casos presuntivos '!$W$1,rptDeteccionMensual!$E$7:$E$9914,'Casos presuntivos 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SUMIFS(rptDeteccionMensual!$M$7:$M$9914,rptDeteccionMensual!$L$7:$L$9914,'Casos presuntivos '!$J$1,rptDeteccionMensual!$E$7:$E$9914,'Casos presuntivos '!$G79)</f>
        <v>0</v>
      </c>
      <c r="K79" s="42">
        <f>SUMIFS(rptDeteccionMensual!$N$7:$N$9914,rptDeteccionMensual!$L$7:$L$9914,'Casos presuntivos '!$J$1,rptDeteccionMensual!$E$7:$E$9914,'Casos presuntivos '!$G79)</f>
        <v>0</v>
      </c>
      <c r="L79" s="42">
        <f>SUMIFS(rptDeteccionMensual!$O$7:$O$9914,rptDeteccionMensual!$L$7:$L$9914,'Casos presuntivos '!$J$1,rptDeteccionMensual!$E$7:$E$9914,'Casos presuntivos '!$G79)</f>
        <v>0</v>
      </c>
      <c r="M79" s="42">
        <f>SUMIFS(rptDeteccionMensual!$P$7:$P$9914,rptDeteccionMensual!$L$7:$L$9914,'Casos presuntivos '!$J$1,rptDeteccionMensual!$E$7:$E$9914,'Casos presuntivos '!$G79)</f>
        <v>0</v>
      </c>
      <c r="N79" s="42">
        <f>SUMIFS(rptDeteccionMensual!$Q$7:$Q$9914,rptDeteccionMensual!$L$7:$L$9914,'Casos presuntivos '!$J$1,rptDeteccionMensual!$E$7:$E$9914,'Casos presuntivos '!$G79)</f>
        <v>0</v>
      </c>
      <c r="O79" s="42">
        <f>SUMIFS(rptDeteccionMensual!$R$7:$R$9914,rptDeteccionMensual!$L$7:$L$9914,'Casos presuntivos '!$J$1,rptDeteccionMensual!$E$7:$E$9914,'Casos presuntivos '!$G79)</f>
        <v>0</v>
      </c>
      <c r="P79" s="42">
        <f>SUMIFS(rptDeteccionMensual!$S$7:$S$9914,rptDeteccionMensual!$L$7:$L$9914,'Casos presuntivos '!$J$1,rptDeteccionMensual!$E$7:$E$9914,'Casos presuntivos '!$G79)</f>
        <v>0</v>
      </c>
      <c r="Q79" s="42">
        <f>SUMIFS(rptDeteccionMensual!$T$7:$T$9914,rptDeteccionMensual!$L$7:$L$9914,'Casos presuntivos '!$J$1,rptDeteccionMensual!$E$7:$E$9914,'Casos presuntivos '!$G79)</f>
        <v>0</v>
      </c>
      <c r="R79" s="42">
        <f>SUMIFS(rptDeteccionMensual!$U$7:$U$9914,rptDeteccionMensual!$L$7:$L$9914,'Casos presuntivos '!$J$1,rptDeteccionMensual!$E$7:$E$9914,'Casos presuntivos '!$G79)</f>
        <v>0</v>
      </c>
      <c r="S79" s="42">
        <f>SUMIFS(rptDeteccionMensual!$V$7:$V$9914,rptDeteccionMensual!$L$7:$L$9914,'Casos presuntivos '!$J$1,rptDeteccionMensual!$E$7:$E$9914,'Casos presuntivos '!$G79)</f>
        <v>0</v>
      </c>
      <c r="T79" s="42">
        <f>SUMIFS(rptDeteccionMensual!$W$7:$W$9914,rptDeteccionMensual!$L$7:$L$9914,'Casos presuntivos '!$J$1,rptDeteccionMensual!$E$7:$E$9914,'Casos presuntivos '!$G79)</f>
        <v>0</v>
      </c>
      <c r="U79" s="58">
        <f>SUMIFS(rptDeteccionMensual!$X$7:$X$9914,rptDeteccionMensual!$L$7:$L$9914,'Casos presuntivos '!$J$1,rptDeteccionMensual!$E$7:$E$9914,'Casos presuntivos '!$G79)</f>
        <v>0</v>
      </c>
      <c r="V79" s="61">
        <f t="shared" si="6"/>
        <v>0</v>
      </c>
      <c r="W79" s="42">
        <f>SUMIFS(rptDeteccionMensual!$M$7:$M$9914,rptDeteccionMensual!$L$7:$L$9914,'Casos presuntivos '!$W$1,rptDeteccionMensual!$E$7:$E$9914,'Casos presuntivos '!$G79)</f>
        <v>0</v>
      </c>
      <c r="X79" s="42">
        <f>SUMIFS(rptDeteccionMensual!$N$7:$N$9914,rptDeteccionMensual!$L$7:$L$9914,'Casos presuntivos '!$W$1,rptDeteccionMensual!$E$7:$E$9914,'Casos presuntivos '!$G79)</f>
        <v>0</v>
      </c>
      <c r="Y79" s="42">
        <f>SUMIFS(rptDeteccionMensual!$O$7:$O$9914,rptDeteccionMensual!$L$7:$L$9914,'Casos presuntivos '!$W$1,rptDeteccionMensual!$E$7:$E$9914,'Casos presuntivos '!$G79)</f>
        <v>0</v>
      </c>
      <c r="Z79" s="42">
        <f>SUMIFS(rptDeteccionMensual!$P$7:$P$9914,rptDeteccionMensual!$L$7:$L$9914,'Casos presuntivos '!$W$1,rptDeteccionMensual!$E$7:$E$9914,'Casos presuntivos '!$G79)</f>
        <v>0</v>
      </c>
      <c r="AA79" s="42">
        <f>SUMIFS(rptDeteccionMensual!$Q$7:$Q$9914,rptDeteccionMensual!$L$7:$L$9914,'Casos presuntivos '!$W$1,rptDeteccionMensual!$E$7:$E$9914,'Casos presuntivos '!$G79)</f>
        <v>0</v>
      </c>
      <c r="AB79" s="42">
        <f>SUMIFS(rptDeteccionMensual!$R$7:$R$9914,rptDeteccionMensual!$L$7:$L$9914,'Casos presuntivos '!$W$1,rptDeteccionMensual!$E$7:$E$9914,'Casos presuntivos '!$G79)</f>
        <v>0</v>
      </c>
      <c r="AC79" s="42">
        <f>SUMIFS(rptDeteccionMensual!$S$7:$S$9914,rptDeteccionMensual!$L$7:$L$9914,'Casos presuntivos '!$W$1,rptDeteccionMensual!$E$7:$E$9914,'Casos presuntivos '!$G79)</f>
        <v>0</v>
      </c>
      <c r="AD79" s="42">
        <f>SUMIFS(rptDeteccionMensual!$T$7:$T$9914,rptDeteccionMensual!$L$7:$L$9914,'Casos presuntivos '!$W$1,rptDeteccionMensual!$E$7:$E$9914,'Casos presuntivos '!$G79)</f>
        <v>0</v>
      </c>
      <c r="AE79" s="42">
        <f>SUMIFS(rptDeteccionMensual!$U$7:$U$9914,rptDeteccionMensual!$L$7:$L$9914,'Casos presuntivos '!$W$1,rptDeteccionMensual!$E$7:$E$9914,'Casos presuntivos '!$G79)</f>
        <v>0</v>
      </c>
      <c r="AF79" s="42">
        <f>SUMIFS(rptDeteccionMensual!$V$7:$V$9914,rptDeteccionMensual!$L$7:$L$9914,'Casos presuntivos '!$W$1,rptDeteccionMensual!$E$7:$E$9914,'Casos presuntivos '!$G79)</f>
        <v>0</v>
      </c>
      <c r="AG79" s="42">
        <f>SUMIFS(rptDeteccionMensual!$W$7:$W$9914,rptDeteccionMensual!$L$7:$L$9914,'Casos presuntivos '!W$1,rptDeteccionMensual!$E$7:$E$9914,'Casos presuntivos '!$G79)</f>
        <v>0</v>
      </c>
      <c r="AH79" s="42">
        <f>SUMIFS(rptDeteccionMensual!$X$7:$X$9914,rptDeteccionMensual!$L$7:$L$9914,'Casos presuntivos '!$W$1,rptDeteccionMensual!$E$7:$E$9914,'Casos presuntivos '!$G79)</f>
        <v>0</v>
      </c>
      <c r="AI79" s="61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SUMIFS(rptDeteccionMensual!$M$7:$M$9914,rptDeteccionMensual!$L$7:$L$9914,'Casos presuntivos '!$J$1,rptDeteccionMensual!$E$7:$E$9914,'Casos presuntivos '!$G80)</f>
        <v>0</v>
      </c>
      <c r="K80" s="42">
        <f>SUMIFS(rptDeteccionMensual!$N$7:$N$9914,rptDeteccionMensual!$L$7:$L$9914,'Casos presuntivos '!$J$1,rptDeteccionMensual!$E$7:$E$9914,'Casos presuntivos '!$G80)</f>
        <v>0</v>
      </c>
      <c r="L80" s="42">
        <f>SUMIFS(rptDeteccionMensual!$O$7:$O$9914,rptDeteccionMensual!$L$7:$L$9914,'Casos presuntivos '!$J$1,rptDeteccionMensual!$E$7:$E$9914,'Casos presuntivos '!$G80)</f>
        <v>0</v>
      </c>
      <c r="M80" s="42">
        <f>SUMIFS(rptDeteccionMensual!$P$7:$P$9914,rptDeteccionMensual!$L$7:$L$9914,'Casos presuntivos '!$J$1,rptDeteccionMensual!$E$7:$E$9914,'Casos presuntivos '!$G80)</f>
        <v>0</v>
      </c>
      <c r="N80" s="42">
        <f>SUMIFS(rptDeteccionMensual!$Q$7:$Q$9914,rptDeteccionMensual!$L$7:$L$9914,'Casos presuntivos '!$J$1,rptDeteccionMensual!$E$7:$E$9914,'Casos presuntivos '!$G80)</f>
        <v>0</v>
      </c>
      <c r="O80" s="42">
        <f>SUMIFS(rptDeteccionMensual!$R$7:$R$9914,rptDeteccionMensual!$L$7:$L$9914,'Casos presuntivos '!$J$1,rptDeteccionMensual!$E$7:$E$9914,'Casos presuntivos '!$G80)</f>
        <v>0</v>
      </c>
      <c r="P80" s="42">
        <f>SUMIFS(rptDeteccionMensual!$S$7:$S$9914,rptDeteccionMensual!$L$7:$L$9914,'Casos presuntivos '!$J$1,rptDeteccionMensual!$E$7:$E$9914,'Casos presuntivos '!$G80)</f>
        <v>0</v>
      </c>
      <c r="Q80" s="42">
        <f>SUMIFS(rptDeteccionMensual!$T$7:$T$9914,rptDeteccionMensual!$L$7:$L$9914,'Casos presuntivos '!$J$1,rptDeteccionMensual!$E$7:$E$9914,'Casos presuntivos '!$G80)</f>
        <v>0</v>
      </c>
      <c r="R80" s="42">
        <f>SUMIFS(rptDeteccionMensual!$U$7:$U$9914,rptDeteccionMensual!$L$7:$L$9914,'Casos presuntivos '!$J$1,rptDeteccionMensual!$E$7:$E$9914,'Casos presuntivos '!$G80)</f>
        <v>0</v>
      </c>
      <c r="S80" s="42">
        <f>SUMIFS(rptDeteccionMensual!$V$7:$V$9914,rptDeteccionMensual!$L$7:$L$9914,'Casos presuntivos '!$J$1,rptDeteccionMensual!$E$7:$E$9914,'Casos presuntivos '!$G80)</f>
        <v>0</v>
      </c>
      <c r="T80" s="42">
        <f>SUMIFS(rptDeteccionMensual!$W$7:$W$9914,rptDeteccionMensual!$L$7:$L$9914,'Casos presuntivos '!$J$1,rptDeteccionMensual!$E$7:$E$9914,'Casos presuntivos '!$G80)</f>
        <v>0</v>
      </c>
      <c r="U80" s="58">
        <f>SUMIFS(rptDeteccionMensual!$X$7:$X$9914,rptDeteccionMensual!$L$7:$L$9914,'Casos presuntivos '!$J$1,rptDeteccionMensual!$E$7:$E$9914,'Casos presuntivos '!$G80)</f>
        <v>0</v>
      </c>
      <c r="V80" s="61">
        <f t="shared" si="6"/>
        <v>0</v>
      </c>
      <c r="W80" s="42">
        <f>SUMIFS(rptDeteccionMensual!$M$7:$M$9914,rptDeteccionMensual!$L$7:$L$9914,'Casos presuntivos '!$W$1,rptDeteccionMensual!$E$7:$E$9914,'Casos presuntivos '!$G80)</f>
        <v>0</v>
      </c>
      <c r="X80" s="42">
        <f>SUMIFS(rptDeteccionMensual!$N$7:$N$9914,rptDeteccionMensual!$L$7:$L$9914,'Casos presuntivos '!$W$1,rptDeteccionMensual!$E$7:$E$9914,'Casos presuntivos '!$G80)</f>
        <v>0</v>
      </c>
      <c r="Y80" s="42">
        <f>SUMIFS(rptDeteccionMensual!$O$7:$O$9914,rptDeteccionMensual!$L$7:$L$9914,'Casos presuntivos '!$W$1,rptDeteccionMensual!$E$7:$E$9914,'Casos presuntivos '!$G80)</f>
        <v>0</v>
      </c>
      <c r="Z80" s="42">
        <f>SUMIFS(rptDeteccionMensual!$P$7:$P$9914,rptDeteccionMensual!$L$7:$L$9914,'Casos presuntivos '!$W$1,rptDeteccionMensual!$E$7:$E$9914,'Casos presuntivos '!$G80)</f>
        <v>0</v>
      </c>
      <c r="AA80" s="42">
        <f>SUMIFS(rptDeteccionMensual!$Q$7:$Q$9914,rptDeteccionMensual!$L$7:$L$9914,'Casos presuntivos '!$W$1,rptDeteccionMensual!$E$7:$E$9914,'Casos presuntivos '!$G80)</f>
        <v>0</v>
      </c>
      <c r="AB80" s="42">
        <f>SUMIFS(rptDeteccionMensual!$R$7:$R$9914,rptDeteccionMensual!$L$7:$L$9914,'Casos presuntivos '!$W$1,rptDeteccionMensual!$E$7:$E$9914,'Casos presuntivos '!$G80)</f>
        <v>0</v>
      </c>
      <c r="AC80" s="42">
        <f>SUMIFS(rptDeteccionMensual!$S$7:$S$9914,rptDeteccionMensual!$L$7:$L$9914,'Casos presuntivos '!$W$1,rptDeteccionMensual!$E$7:$E$9914,'Casos presuntivos '!$G80)</f>
        <v>0</v>
      </c>
      <c r="AD80" s="42">
        <f>SUMIFS(rptDeteccionMensual!$T$7:$T$9914,rptDeteccionMensual!$L$7:$L$9914,'Casos presuntivos '!$W$1,rptDeteccionMensual!$E$7:$E$9914,'Casos presuntivos '!$G80)</f>
        <v>0</v>
      </c>
      <c r="AE80" s="42">
        <f>SUMIFS(rptDeteccionMensual!$U$7:$U$9914,rptDeteccionMensual!$L$7:$L$9914,'Casos presuntivos '!$W$1,rptDeteccionMensual!$E$7:$E$9914,'Casos presuntivos '!$G80)</f>
        <v>0</v>
      </c>
      <c r="AF80" s="42">
        <f>SUMIFS(rptDeteccionMensual!$V$7:$V$9914,rptDeteccionMensual!$L$7:$L$9914,'Casos presuntivos '!$W$1,rptDeteccionMensual!$E$7:$E$9914,'Casos presuntivos '!$G80)</f>
        <v>0</v>
      </c>
      <c r="AG80" s="42">
        <f>SUMIFS(rptDeteccionMensual!$W$7:$W$9914,rptDeteccionMensual!$L$7:$L$9914,'Casos presuntivos '!W$1,rptDeteccionMensual!$E$7:$E$9914,'Casos presuntivos '!$G80)</f>
        <v>0</v>
      </c>
      <c r="AH80" s="42">
        <f>SUMIFS(rptDeteccionMensual!$X$7:$X$9914,rptDeteccionMensual!$L$7:$L$9914,'Casos presuntivos '!$W$1,rptDeteccionMensual!$E$7:$E$9914,'Casos presuntivos 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SUMIFS(rptDeteccionMensual!$M$7:$M$9914,rptDeteccionMensual!$L$7:$L$9914,'Casos presuntivos '!$J$1,rptDeteccionMensual!$E$7:$E$9914,'Casos presuntivos '!$G81)</f>
        <v>0</v>
      </c>
      <c r="K81" s="42">
        <f>SUMIFS(rptDeteccionMensual!$N$7:$N$9914,rptDeteccionMensual!$L$7:$L$9914,'Casos presuntivos '!$J$1,rptDeteccionMensual!$E$7:$E$9914,'Casos presuntivos '!$G81)</f>
        <v>0</v>
      </c>
      <c r="L81" s="42">
        <f>SUMIFS(rptDeteccionMensual!$O$7:$O$9914,rptDeteccionMensual!$L$7:$L$9914,'Casos presuntivos '!$J$1,rptDeteccionMensual!$E$7:$E$9914,'Casos presuntivos '!$G81)</f>
        <v>0</v>
      </c>
      <c r="M81" s="42">
        <f>SUMIFS(rptDeteccionMensual!$P$7:$P$9914,rptDeteccionMensual!$L$7:$L$9914,'Casos presuntivos '!$J$1,rptDeteccionMensual!$E$7:$E$9914,'Casos presuntivos '!$G81)</f>
        <v>0</v>
      </c>
      <c r="N81" s="42">
        <f>SUMIFS(rptDeteccionMensual!$Q$7:$Q$9914,rptDeteccionMensual!$L$7:$L$9914,'Casos presuntivos '!$J$1,rptDeteccionMensual!$E$7:$E$9914,'Casos presuntivos '!$G81)</f>
        <v>0</v>
      </c>
      <c r="O81" s="42">
        <f>SUMIFS(rptDeteccionMensual!$R$7:$R$9914,rptDeteccionMensual!$L$7:$L$9914,'Casos presuntivos '!$J$1,rptDeteccionMensual!$E$7:$E$9914,'Casos presuntivos '!$G81)</f>
        <v>0</v>
      </c>
      <c r="P81" s="42">
        <f>SUMIFS(rptDeteccionMensual!$S$7:$S$9914,rptDeteccionMensual!$L$7:$L$9914,'Casos presuntivos '!$J$1,rptDeteccionMensual!$E$7:$E$9914,'Casos presuntivos '!$G81)</f>
        <v>0</v>
      </c>
      <c r="Q81" s="42">
        <f>SUMIFS(rptDeteccionMensual!$T$7:$T$9914,rptDeteccionMensual!$L$7:$L$9914,'Casos presuntivos '!$J$1,rptDeteccionMensual!$E$7:$E$9914,'Casos presuntivos '!$G81)</f>
        <v>0</v>
      </c>
      <c r="R81" s="42">
        <f>SUMIFS(rptDeteccionMensual!$U$7:$U$9914,rptDeteccionMensual!$L$7:$L$9914,'Casos presuntivos '!$J$1,rptDeteccionMensual!$E$7:$E$9914,'Casos presuntivos '!$G81)</f>
        <v>0</v>
      </c>
      <c r="S81" s="42">
        <f>SUMIFS(rptDeteccionMensual!$V$7:$V$9914,rptDeteccionMensual!$L$7:$L$9914,'Casos presuntivos '!$J$1,rptDeteccionMensual!$E$7:$E$9914,'Casos presuntivos '!$G81)</f>
        <v>0</v>
      </c>
      <c r="T81" s="42">
        <f>SUMIFS(rptDeteccionMensual!$W$7:$W$9914,rptDeteccionMensual!$L$7:$L$9914,'Casos presuntivos '!$J$1,rptDeteccionMensual!$E$7:$E$9914,'Casos presuntivos '!$G81)</f>
        <v>0</v>
      </c>
      <c r="U81" s="58">
        <f>SUMIFS(rptDeteccionMensual!$X$7:$X$9914,rptDeteccionMensual!$L$7:$L$9914,'Casos presuntivos '!$J$1,rptDeteccionMensual!$E$7:$E$9914,'Casos presuntivos '!$G81)</f>
        <v>0</v>
      </c>
      <c r="V81" s="61">
        <f t="shared" si="6"/>
        <v>0</v>
      </c>
      <c r="W81" s="42">
        <f>SUMIFS(rptDeteccionMensual!$M$7:$M$9914,rptDeteccionMensual!$L$7:$L$9914,'Casos presuntivos '!$W$1,rptDeteccionMensual!$E$7:$E$9914,'Casos presuntivos '!$G81)</f>
        <v>0</v>
      </c>
      <c r="X81" s="42">
        <f>SUMIFS(rptDeteccionMensual!$N$7:$N$9914,rptDeteccionMensual!$L$7:$L$9914,'Casos presuntivos '!$W$1,rptDeteccionMensual!$E$7:$E$9914,'Casos presuntivos '!$G81)</f>
        <v>0</v>
      </c>
      <c r="Y81" s="42">
        <f>SUMIFS(rptDeteccionMensual!$O$7:$O$9914,rptDeteccionMensual!$L$7:$L$9914,'Casos presuntivos '!$W$1,rptDeteccionMensual!$E$7:$E$9914,'Casos presuntivos '!$G81)</f>
        <v>0</v>
      </c>
      <c r="Z81" s="42">
        <f>SUMIFS(rptDeteccionMensual!$P$7:$P$9914,rptDeteccionMensual!$L$7:$L$9914,'Casos presuntivos '!$W$1,rptDeteccionMensual!$E$7:$E$9914,'Casos presuntivos '!$G81)</f>
        <v>0</v>
      </c>
      <c r="AA81" s="42">
        <f>SUMIFS(rptDeteccionMensual!$Q$7:$Q$9914,rptDeteccionMensual!$L$7:$L$9914,'Casos presuntivos '!$W$1,rptDeteccionMensual!$E$7:$E$9914,'Casos presuntivos '!$G81)</f>
        <v>0</v>
      </c>
      <c r="AB81" s="42">
        <f>SUMIFS(rptDeteccionMensual!$R$7:$R$9914,rptDeteccionMensual!$L$7:$L$9914,'Casos presuntivos '!$W$1,rptDeteccionMensual!$E$7:$E$9914,'Casos presuntivos '!$G81)</f>
        <v>0</v>
      </c>
      <c r="AC81" s="42">
        <f>SUMIFS(rptDeteccionMensual!$S$7:$S$9914,rptDeteccionMensual!$L$7:$L$9914,'Casos presuntivos '!$W$1,rptDeteccionMensual!$E$7:$E$9914,'Casos presuntivos '!$G81)</f>
        <v>0</v>
      </c>
      <c r="AD81" s="42">
        <f>SUMIFS(rptDeteccionMensual!$T$7:$T$9914,rptDeteccionMensual!$L$7:$L$9914,'Casos presuntivos '!$W$1,rptDeteccionMensual!$E$7:$E$9914,'Casos presuntivos '!$G81)</f>
        <v>0</v>
      </c>
      <c r="AE81" s="42">
        <f>SUMIFS(rptDeteccionMensual!$U$7:$U$9914,rptDeteccionMensual!$L$7:$L$9914,'Casos presuntivos '!$W$1,rptDeteccionMensual!$E$7:$E$9914,'Casos presuntivos '!$G81)</f>
        <v>0</v>
      </c>
      <c r="AF81" s="42">
        <f>SUMIFS(rptDeteccionMensual!$V$7:$V$9914,rptDeteccionMensual!$L$7:$L$9914,'Casos presuntivos '!$W$1,rptDeteccionMensual!$E$7:$E$9914,'Casos presuntivos '!$G81)</f>
        <v>0</v>
      </c>
      <c r="AG81" s="42">
        <f>SUMIFS(rptDeteccionMensual!$W$7:$W$9914,rptDeteccionMensual!$L$7:$L$9914,'Casos presuntivos '!W$1,rptDeteccionMensual!$E$7:$E$9914,'Casos presuntivos '!$G81)</f>
        <v>0</v>
      </c>
      <c r="AH81" s="42">
        <f>SUMIFS(rptDeteccionMensual!$X$7:$X$9914,rptDeteccionMensual!$L$7:$L$9914,'Casos presuntivos '!$W$1,rptDeteccionMensual!$E$7:$E$9914,'Casos presuntivos 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SUMIFS(rptDeteccionMensual!$M$7:$M$9914,rptDeteccionMensual!$L$7:$L$9914,'Casos presuntivos '!$J$1,rptDeteccionMensual!$E$7:$E$9914,'Casos presuntivos '!$G82)</f>
        <v>0</v>
      </c>
      <c r="K82" s="42">
        <f>SUMIFS(rptDeteccionMensual!$N$7:$N$9914,rptDeteccionMensual!$L$7:$L$9914,'Casos presuntivos '!$J$1,rptDeteccionMensual!$E$7:$E$9914,'Casos presuntivos '!$G82)</f>
        <v>0</v>
      </c>
      <c r="L82" s="42">
        <f>SUMIFS(rptDeteccionMensual!$O$7:$O$9914,rptDeteccionMensual!$L$7:$L$9914,'Casos presuntivos '!$J$1,rptDeteccionMensual!$E$7:$E$9914,'Casos presuntivos '!$G82)</f>
        <v>0</v>
      </c>
      <c r="M82" s="42">
        <f>SUMIFS(rptDeteccionMensual!$P$7:$P$9914,rptDeteccionMensual!$L$7:$L$9914,'Casos presuntivos '!$J$1,rptDeteccionMensual!$E$7:$E$9914,'Casos presuntivos '!$G82)</f>
        <v>0</v>
      </c>
      <c r="N82" s="42">
        <f>SUMIFS(rptDeteccionMensual!$Q$7:$Q$9914,rptDeteccionMensual!$L$7:$L$9914,'Casos presuntivos '!$J$1,rptDeteccionMensual!$E$7:$E$9914,'Casos presuntivos '!$G82)</f>
        <v>0</v>
      </c>
      <c r="O82" s="42">
        <f>SUMIFS(rptDeteccionMensual!$R$7:$R$9914,rptDeteccionMensual!$L$7:$L$9914,'Casos presuntivos '!$J$1,rptDeteccionMensual!$E$7:$E$9914,'Casos presuntivos '!$G82)</f>
        <v>0</v>
      </c>
      <c r="P82" s="42">
        <f>SUMIFS(rptDeteccionMensual!$S$7:$S$9914,rptDeteccionMensual!$L$7:$L$9914,'Casos presuntivos '!$J$1,rptDeteccionMensual!$E$7:$E$9914,'Casos presuntivos '!$G82)</f>
        <v>0</v>
      </c>
      <c r="Q82" s="42">
        <f>SUMIFS(rptDeteccionMensual!$T$7:$T$9914,rptDeteccionMensual!$L$7:$L$9914,'Casos presuntivos '!$J$1,rptDeteccionMensual!$E$7:$E$9914,'Casos presuntivos '!$G82)</f>
        <v>0</v>
      </c>
      <c r="R82" s="42">
        <f>SUMIFS(rptDeteccionMensual!$U$7:$U$9914,rptDeteccionMensual!$L$7:$L$9914,'Casos presuntivos '!$J$1,rptDeteccionMensual!$E$7:$E$9914,'Casos presuntivos '!$G82)</f>
        <v>0</v>
      </c>
      <c r="S82" s="42">
        <f>SUMIFS(rptDeteccionMensual!$V$7:$V$9914,rptDeteccionMensual!$L$7:$L$9914,'Casos presuntivos '!$J$1,rptDeteccionMensual!$E$7:$E$9914,'Casos presuntivos '!$G82)</f>
        <v>0</v>
      </c>
      <c r="T82" s="42">
        <f>SUMIFS(rptDeteccionMensual!$W$7:$W$9914,rptDeteccionMensual!$L$7:$L$9914,'Casos presuntivos '!$J$1,rptDeteccionMensual!$E$7:$E$9914,'Casos presuntivos '!$G82)</f>
        <v>0</v>
      </c>
      <c r="U82" s="58">
        <f>SUMIFS(rptDeteccionMensual!$X$7:$X$9914,rptDeteccionMensual!$L$7:$L$9914,'Casos presuntivos '!$J$1,rptDeteccionMensual!$E$7:$E$9914,'Casos presuntivos '!$G82)</f>
        <v>0</v>
      </c>
      <c r="V82" s="61">
        <f t="shared" si="6"/>
        <v>0</v>
      </c>
      <c r="W82" s="42">
        <f>SUMIFS(rptDeteccionMensual!$M$7:$M$9914,rptDeteccionMensual!$L$7:$L$9914,'Casos presuntivos '!$W$1,rptDeteccionMensual!$E$7:$E$9914,'Casos presuntivos '!$G82)</f>
        <v>0</v>
      </c>
      <c r="X82" s="42">
        <f>SUMIFS(rptDeteccionMensual!$N$7:$N$9914,rptDeteccionMensual!$L$7:$L$9914,'Casos presuntivos '!$W$1,rptDeteccionMensual!$E$7:$E$9914,'Casos presuntivos '!$G82)</f>
        <v>0</v>
      </c>
      <c r="Y82" s="42">
        <f>SUMIFS(rptDeteccionMensual!$O$7:$O$9914,rptDeteccionMensual!$L$7:$L$9914,'Casos presuntivos '!$W$1,rptDeteccionMensual!$E$7:$E$9914,'Casos presuntivos '!$G82)</f>
        <v>0</v>
      </c>
      <c r="Z82" s="42">
        <f>SUMIFS(rptDeteccionMensual!$P$7:$P$9914,rptDeteccionMensual!$L$7:$L$9914,'Casos presuntivos '!$W$1,rptDeteccionMensual!$E$7:$E$9914,'Casos presuntivos '!$G82)</f>
        <v>0</v>
      </c>
      <c r="AA82" s="42">
        <f>SUMIFS(rptDeteccionMensual!$Q$7:$Q$9914,rptDeteccionMensual!$L$7:$L$9914,'Casos presuntivos '!$W$1,rptDeteccionMensual!$E$7:$E$9914,'Casos presuntivos '!$G82)</f>
        <v>0</v>
      </c>
      <c r="AB82" s="42">
        <f>SUMIFS(rptDeteccionMensual!$R$7:$R$9914,rptDeteccionMensual!$L$7:$L$9914,'Casos presuntivos '!$W$1,rptDeteccionMensual!$E$7:$E$9914,'Casos presuntivos '!$G82)</f>
        <v>0</v>
      </c>
      <c r="AC82" s="42">
        <f>SUMIFS(rptDeteccionMensual!$S$7:$S$9914,rptDeteccionMensual!$L$7:$L$9914,'Casos presuntivos '!$W$1,rptDeteccionMensual!$E$7:$E$9914,'Casos presuntivos '!$G82)</f>
        <v>0</v>
      </c>
      <c r="AD82" s="42">
        <f>SUMIFS(rptDeteccionMensual!$T$7:$T$9914,rptDeteccionMensual!$L$7:$L$9914,'Casos presuntivos '!$W$1,rptDeteccionMensual!$E$7:$E$9914,'Casos presuntivos '!$G82)</f>
        <v>0</v>
      </c>
      <c r="AE82" s="42">
        <f>SUMIFS(rptDeteccionMensual!$U$7:$U$9914,rptDeteccionMensual!$L$7:$L$9914,'Casos presuntivos '!$W$1,rptDeteccionMensual!$E$7:$E$9914,'Casos presuntivos '!$G82)</f>
        <v>0</v>
      </c>
      <c r="AF82" s="42">
        <f>SUMIFS(rptDeteccionMensual!$V$7:$V$9914,rptDeteccionMensual!$L$7:$L$9914,'Casos presuntivos '!$W$1,rptDeteccionMensual!$E$7:$E$9914,'Casos presuntivos '!$G82)</f>
        <v>0</v>
      </c>
      <c r="AG82" s="42">
        <f>SUMIFS(rptDeteccionMensual!$W$7:$W$9914,rptDeteccionMensual!$L$7:$L$9914,'Casos presuntivos '!W$1,rptDeteccionMensual!$E$7:$E$9914,'Casos presuntivos '!$G82)</f>
        <v>0</v>
      </c>
      <c r="AH82" s="42">
        <f>SUMIFS(rptDeteccionMensual!$X$7:$X$9914,rptDeteccionMensual!$L$7:$L$9914,'Casos presuntivos '!$W$1,rptDeteccionMensual!$E$7:$E$9914,'Casos presuntivos 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SUMIFS(rptDeteccionMensual!$M$7:$M$9914,rptDeteccionMensual!$L$7:$L$9914,'Casos presuntivos '!$J$1,rptDeteccionMensual!$E$7:$E$9914,'Casos presuntivos '!$G83)</f>
        <v>0</v>
      </c>
      <c r="K83" s="42">
        <f>SUMIFS(rptDeteccionMensual!$N$7:$N$9914,rptDeteccionMensual!$L$7:$L$9914,'Casos presuntivos '!$J$1,rptDeteccionMensual!$E$7:$E$9914,'Casos presuntivos '!$G83)</f>
        <v>0</v>
      </c>
      <c r="L83" s="42">
        <f>SUMIFS(rptDeteccionMensual!$O$7:$O$9914,rptDeteccionMensual!$L$7:$L$9914,'Casos presuntivos '!$J$1,rptDeteccionMensual!$E$7:$E$9914,'Casos presuntivos '!$G83)</f>
        <v>0</v>
      </c>
      <c r="M83" s="42">
        <f>SUMIFS(rptDeteccionMensual!$P$7:$P$9914,rptDeteccionMensual!$L$7:$L$9914,'Casos presuntivos '!$J$1,rptDeteccionMensual!$E$7:$E$9914,'Casos presuntivos '!$G83)</f>
        <v>0</v>
      </c>
      <c r="N83" s="42">
        <f>SUMIFS(rptDeteccionMensual!$Q$7:$Q$9914,rptDeteccionMensual!$L$7:$L$9914,'Casos presuntivos '!$J$1,rptDeteccionMensual!$E$7:$E$9914,'Casos presuntivos '!$G83)</f>
        <v>0</v>
      </c>
      <c r="O83" s="42">
        <f>SUMIFS(rptDeteccionMensual!$R$7:$R$9914,rptDeteccionMensual!$L$7:$L$9914,'Casos presuntivos '!$J$1,rptDeteccionMensual!$E$7:$E$9914,'Casos presuntivos '!$G83)</f>
        <v>0</v>
      </c>
      <c r="P83" s="42">
        <f>SUMIFS(rptDeteccionMensual!$S$7:$S$9914,rptDeteccionMensual!$L$7:$L$9914,'Casos presuntivos '!$J$1,rptDeteccionMensual!$E$7:$E$9914,'Casos presuntivos '!$G83)</f>
        <v>0</v>
      </c>
      <c r="Q83" s="42">
        <f>SUMIFS(rptDeteccionMensual!$T$7:$T$9914,rptDeteccionMensual!$L$7:$L$9914,'Casos presuntivos '!$J$1,rptDeteccionMensual!$E$7:$E$9914,'Casos presuntivos '!$G83)</f>
        <v>0</v>
      </c>
      <c r="R83" s="42">
        <f>SUMIFS(rptDeteccionMensual!$U$7:$U$9914,rptDeteccionMensual!$L$7:$L$9914,'Casos presuntivos '!$J$1,rptDeteccionMensual!$E$7:$E$9914,'Casos presuntivos '!$G83)</f>
        <v>0</v>
      </c>
      <c r="S83" s="42">
        <f>SUMIFS(rptDeteccionMensual!$V$7:$V$9914,rptDeteccionMensual!$L$7:$L$9914,'Casos presuntivos '!$J$1,rptDeteccionMensual!$E$7:$E$9914,'Casos presuntivos '!$G83)</f>
        <v>0</v>
      </c>
      <c r="T83" s="42">
        <f>SUMIFS(rptDeteccionMensual!$W$7:$W$9914,rptDeteccionMensual!$L$7:$L$9914,'Casos presuntivos '!$J$1,rptDeteccionMensual!$E$7:$E$9914,'Casos presuntivos '!$G83)</f>
        <v>0</v>
      </c>
      <c r="U83" s="58">
        <f>SUMIFS(rptDeteccionMensual!$X$7:$X$9914,rptDeteccionMensual!$L$7:$L$9914,'Casos presuntivos '!$J$1,rptDeteccionMensual!$E$7:$E$9914,'Casos presuntivos '!$G83)</f>
        <v>0</v>
      </c>
      <c r="V83" s="61">
        <f t="shared" si="6"/>
        <v>0</v>
      </c>
      <c r="W83" s="42">
        <f>SUMIFS(rptDeteccionMensual!$M$7:$M$9914,rptDeteccionMensual!$L$7:$L$9914,'Casos presuntivos '!$W$1,rptDeteccionMensual!$E$7:$E$9914,'Casos presuntivos '!$G83)</f>
        <v>0</v>
      </c>
      <c r="X83" s="42">
        <f>SUMIFS(rptDeteccionMensual!$N$7:$N$9914,rptDeteccionMensual!$L$7:$L$9914,'Casos presuntivos '!$W$1,rptDeteccionMensual!$E$7:$E$9914,'Casos presuntivos '!$G83)</f>
        <v>0</v>
      </c>
      <c r="Y83" s="42">
        <f>SUMIFS(rptDeteccionMensual!$O$7:$O$9914,rptDeteccionMensual!$L$7:$L$9914,'Casos presuntivos '!$W$1,rptDeteccionMensual!$E$7:$E$9914,'Casos presuntivos '!$G83)</f>
        <v>0</v>
      </c>
      <c r="Z83" s="42">
        <f>SUMIFS(rptDeteccionMensual!$P$7:$P$9914,rptDeteccionMensual!$L$7:$L$9914,'Casos presuntivos '!$W$1,rptDeteccionMensual!$E$7:$E$9914,'Casos presuntivos '!$G83)</f>
        <v>0</v>
      </c>
      <c r="AA83" s="42">
        <f>SUMIFS(rptDeteccionMensual!$Q$7:$Q$9914,rptDeteccionMensual!$L$7:$L$9914,'Casos presuntivos '!$W$1,rptDeteccionMensual!$E$7:$E$9914,'Casos presuntivos '!$G83)</f>
        <v>0</v>
      </c>
      <c r="AB83" s="42">
        <f>SUMIFS(rptDeteccionMensual!$R$7:$R$9914,rptDeteccionMensual!$L$7:$L$9914,'Casos presuntivos '!$W$1,rptDeteccionMensual!$E$7:$E$9914,'Casos presuntivos '!$G83)</f>
        <v>0</v>
      </c>
      <c r="AC83" s="42">
        <f>SUMIFS(rptDeteccionMensual!$S$7:$S$9914,rptDeteccionMensual!$L$7:$L$9914,'Casos presuntivos '!$W$1,rptDeteccionMensual!$E$7:$E$9914,'Casos presuntivos '!$G83)</f>
        <v>0</v>
      </c>
      <c r="AD83" s="42">
        <f>SUMIFS(rptDeteccionMensual!$T$7:$T$9914,rptDeteccionMensual!$L$7:$L$9914,'Casos presuntivos '!$W$1,rptDeteccionMensual!$E$7:$E$9914,'Casos presuntivos '!$G83)</f>
        <v>0</v>
      </c>
      <c r="AE83" s="42">
        <f>SUMIFS(rptDeteccionMensual!$U$7:$U$9914,rptDeteccionMensual!$L$7:$L$9914,'Casos presuntivos '!$W$1,rptDeteccionMensual!$E$7:$E$9914,'Casos presuntivos '!$G83)</f>
        <v>0</v>
      </c>
      <c r="AF83" s="42">
        <f>SUMIFS(rptDeteccionMensual!$V$7:$V$9914,rptDeteccionMensual!$L$7:$L$9914,'Casos presuntivos '!$W$1,rptDeteccionMensual!$E$7:$E$9914,'Casos presuntivos '!$G83)</f>
        <v>0</v>
      </c>
      <c r="AG83" s="42">
        <f>SUMIFS(rptDeteccionMensual!$W$7:$W$9914,rptDeteccionMensual!$L$7:$L$9914,'Casos presuntivos '!W$1,rptDeteccionMensual!$E$7:$E$9914,'Casos presuntivos '!$G83)</f>
        <v>0</v>
      </c>
      <c r="AH83" s="42">
        <f>SUMIFS(rptDeteccionMensual!$X$7:$X$9914,rptDeteccionMensual!$L$7:$L$9914,'Casos presuntivos '!$W$1,rptDeteccionMensual!$E$7:$E$9914,'Casos presuntivos '!$G83)</f>
        <v>0</v>
      </c>
      <c r="AI83" s="61">
        <f t="shared" si="7"/>
        <v>0</v>
      </c>
      <c r="AJ83" s="43">
        <f t="shared" si="5"/>
        <v>0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SUMIFS(rptDeteccionMensual!$M$7:$M$9914,rptDeteccionMensual!$L$7:$L$9914,'Casos presuntivos '!$J$1,rptDeteccionMensual!$E$7:$E$9914,'Casos presuntivos '!$G84)</f>
        <v>0</v>
      </c>
      <c r="K84" s="42">
        <f>SUMIFS(rptDeteccionMensual!$N$7:$N$9914,rptDeteccionMensual!$L$7:$L$9914,'Casos presuntivos '!$J$1,rptDeteccionMensual!$E$7:$E$9914,'Casos presuntivos '!$G84)</f>
        <v>0</v>
      </c>
      <c r="L84" s="42">
        <f>SUMIFS(rptDeteccionMensual!$O$7:$O$9914,rptDeteccionMensual!$L$7:$L$9914,'Casos presuntivos '!$J$1,rptDeteccionMensual!$E$7:$E$9914,'Casos presuntivos '!$G84)</f>
        <v>0</v>
      </c>
      <c r="M84" s="42">
        <f>SUMIFS(rptDeteccionMensual!$P$7:$P$9914,rptDeteccionMensual!$L$7:$L$9914,'Casos presuntivos '!$J$1,rptDeteccionMensual!$E$7:$E$9914,'Casos presuntivos '!$G84)</f>
        <v>0</v>
      </c>
      <c r="N84" s="42">
        <f>SUMIFS(rptDeteccionMensual!$Q$7:$Q$9914,rptDeteccionMensual!$L$7:$L$9914,'Casos presuntivos '!$J$1,rptDeteccionMensual!$E$7:$E$9914,'Casos presuntivos '!$G84)</f>
        <v>0</v>
      </c>
      <c r="O84" s="42">
        <f>SUMIFS(rptDeteccionMensual!$R$7:$R$9914,rptDeteccionMensual!$L$7:$L$9914,'Casos presuntivos '!$J$1,rptDeteccionMensual!$E$7:$E$9914,'Casos presuntivos '!$G84)</f>
        <v>0</v>
      </c>
      <c r="P84" s="42">
        <f>SUMIFS(rptDeteccionMensual!$S$7:$S$9914,rptDeteccionMensual!$L$7:$L$9914,'Casos presuntivos '!$J$1,rptDeteccionMensual!$E$7:$E$9914,'Casos presuntivos '!$G84)</f>
        <v>0</v>
      </c>
      <c r="Q84" s="42">
        <f>SUMIFS(rptDeteccionMensual!$T$7:$T$9914,rptDeteccionMensual!$L$7:$L$9914,'Casos presuntivos '!$J$1,rptDeteccionMensual!$E$7:$E$9914,'Casos presuntivos '!$G84)</f>
        <v>0</v>
      </c>
      <c r="R84" s="42">
        <f>SUMIFS(rptDeteccionMensual!$U$7:$U$9914,rptDeteccionMensual!$L$7:$L$9914,'Casos presuntivos '!$J$1,rptDeteccionMensual!$E$7:$E$9914,'Casos presuntivos '!$G84)</f>
        <v>0</v>
      </c>
      <c r="S84" s="42">
        <f>SUMIFS(rptDeteccionMensual!$V$7:$V$9914,rptDeteccionMensual!$L$7:$L$9914,'Casos presuntivos '!$J$1,rptDeteccionMensual!$E$7:$E$9914,'Casos presuntivos '!$G84)</f>
        <v>0</v>
      </c>
      <c r="T84" s="42">
        <f>SUMIFS(rptDeteccionMensual!$W$7:$W$9914,rptDeteccionMensual!$L$7:$L$9914,'Casos presuntivos '!$J$1,rptDeteccionMensual!$E$7:$E$9914,'Casos presuntivos '!$G84)</f>
        <v>0</v>
      </c>
      <c r="U84" s="58">
        <f>SUMIFS(rptDeteccionMensual!$X$7:$X$9914,rptDeteccionMensual!$L$7:$L$9914,'Casos presuntivos '!$J$1,rptDeteccionMensual!$E$7:$E$9914,'Casos presuntivos '!$G84)</f>
        <v>0</v>
      </c>
      <c r="V84" s="61">
        <f t="shared" si="6"/>
        <v>0</v>
      </c>
      <c r="W84" s="42">
        <f>SUMIFS(rptDeteccionMensual!$M$7:$M$9914,rptDeteccionMensual!$L$7:$L$9914,'Casos presuntivos '!$W$1,rptDeteccionMensual!$E$7:$E$9914,'Casos presuntivos '!$G84)</f>
        <v>0</v>
      </c>
      <c r="X84" s="42">
        <f>SUMIFS(rptDeteccionMensual!$N$7:$N$9914,rptDeteccionMensual!$L$7:$L$9914,'Casos presuntivos '!$W$1,rptDeteccionMensual!$E$7:$E$9914,'Casos presuntivos '!$G84)</f>
        <v>0</v>
      </c>
      <c r="Y84" s="42">
        <f>SUMIFS(rptDeteccionMensual!$O$7:$O$9914,rptDeteccionMensual!$L$7:$L$9914,'Casos presuntivos '!$W$1,rptDeteccionMensual!$E$7:$E$9914,'Casos presuntivos '!$G84)</f>
        <v>0</v>
      </c>
      <c r="Z84" s="42">
        <f>SUMIFS(rptDeteccionMensual!$P$7:$P$9914,rptDeteccionMensual!$L$7:$L$9914,'Casos presuntivos '!$W$1,rptDeteccionMensual!$E$7:$E$9914,'Casos presuntivos '!$G84)</f>
        <v>0</v>
      </c>
      <c r="AA84" s="42">
        <f>SUMIFS(rptDeteccionMensual!$Q$7:$Q$9914,rptDeteccionMensual!$L$7:$L$9914,'Casos presuntivos '!$W$1,rptDeteccionMensual!$E$7:$E$9914,'Casos presuntivos '!$G84)</f>
        <v>0</v>
      </c>
      <c r="AB84" s="42">
        <f>SUMIFS(rptDeteccionMensual!$R$7:$R$9914,rptDeteccionMensual!$L$7:$L$9914,'Casos presuntivos '!$W$1,rptDeteccionMensual!$E$7:$E$9914,'Casos presuntivos '!$G84)</f>
        <v>0</v>
      </c>
      <c r="AC84" s="42">
        <f>SUMIFS(rptDeteccionMensual!$S$7:$S$9914,rptDeteccionMensual!$L$7:$L$9914,'Casos presuntivos '!$W$1,rptDeteccionMensual!$E$7:$E$9914,'Casos presuntivos '!$G84)</f>
        <v>0</v>
      </c>
      <c r="AD84" s="42">
        <f>SUMIFS(rptDeteccionMensual!$T$7:$T$9914,rptDeteccionMensual!$L$7:$L$9914,'Casos presuntivos '!$W$1,rptDeteccionMensual!$E$7:$E$9914,'Casos presuntivos '!$G84)</f>
        <v>0</v>
      </c>
      <c r="AE84" s="42">
        <f>SUMIFS(rptDeteccionMensual!$U$7:$U$9914,rptDeteccionMensual!$L$7:$L$9914,'Casos presuntivos '!$W$1,rptDeteccionMensual!$E$7:$E$9914,'Casos presuntivos '!$G84)</f>
        <v>0</v>
      </c>
      <c r="AF84" s="42">
        <f>SUMIFS(rptDeteccionMensual!$V$7:$V$9914,rptDeteccionMensual!$L$7:$L$9914,'Casos presuntivos '!$W$1,rptDeteccionMensual!$E$7:$E$9914,'Casos presuntivos '!$G84)</f>
        <v>0</v>
      </c>
      <c r="AG84" s="42">
        <f>SUMIFS(rptDeteccionMensual!$W$7:$W$9914,rptDeteccionMensual!$L$7:$L$9914,'Casos presuntivos '!W$1,rptDeteccionMensual!$E$7:$E$9914,'Casos presuntivos '!$G84)</f>
        <v>0</v>
      </c>
      <c r="AH84" s="42">
        <f>SUMIFS(rptDeteccionMensual!$X$7:$X$9914,rptDeteccionMensual!$L$7:$L$9914,'Casos presuntivos '!$W$1,rptDeteccionMensual!$E$7:$E$9914,'Casos presuntivos 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SUMIFS(rptDeteccionMensual!$M$7:$M$9914,rptDeteccionMensual!$L$7:$L$9914,'Casos presuntivos '!$J$1,rptDeteccionMensual!$E$7:$E$9914,'Casos presuntivos '!$G85)</f>
        <v>0</v>
      </c>
      <c r="K85" s="42">
        <f>SUMIFS(rptDeteccionMensual!$N$7:$N$9914,rptDeteccionMensual!$L$7:$L$9914,'Casos presuntivos '!$J$1,rptDeteccionMensual!$E$7:$E$9914,'Casos presuntivos '!$G85)</f>
        <v>0</v>
      </c>
      <c r="L85" s="42">
        <f>SUMIFS(rptDeteccionMensual!$O$7:$O$9914,rptDeteccionMensual!$L$7:$L$9914,'Casos presuntivos '!$J$1,rptDeteccionMensual!$E$7:$E$9914,'Casos presuntivos '!$G85)</f>
        <v>0</v>
      </c>
      <c r="M85" s="42">
        <f>SUMIFS(rptDeteccionMensual!$P$7:$P$9914,rptDeteccionMensual!$L$7:$L$9914,'Casos presuntivos '!$J$1,rptDeteccionMensual!$E$7:$E$9914,'Casos presuntivos '!$G85)</f>
        <v>0</v>
      </c>
      <c r="N85" s="42">
        <f>SUMIFS(rptDeteccionMensual!$Q$7:$Q$9914,rptDeteccionMensual!$L$7:$L$9914,'Casos presuntivos '!$J$1,rptDeteccionMensual!$E$7:$E$9914,'Casos presuntivos '!$G85)</f>
        <v>0</v>
      </c>
      <c r="O85" s="42">
        <f>SUMIFS(rptDeteccionMensual!$R$7:$R$9914,rptDeteccionMensual!$L$7:$L$9914,'Casos presuntivos '!$J$1,rptDeteccionMensual!$E$7:$E$9914,'Casos presuntivos '!$G85)</f>
        <v>0</v>
      </c>
      <c r="P85" s="42">
        <f>SUMIFS(rptDeteccionMensual!$S$7:$S$9914,rptDeteccionMensual!$L$7:$L$9914,'Casos presuntivos '!$J$1,rptDeteccionMensual!$E$7:$E$9914,'Casos presuntivos '!$G85)</f>
        <v>0</v>
      </c>
      <c r="Q85" s="42">
        <f>SUMIFS(rptDeteccionMensual!$T$7:$T$9914,rptDeteccionMensual!$L$7:$L$9914,'Casos presuntivos '!$J$1,rptDeteccionMensual!$E$7:$E$9914,'Casos presuntivos '!$G85)</f>
        <v>0</v>
      </c>
      <c r="R85" s="42">
        <f>SUMIFS(rptDeteccionMensual!$U$7:$U$9914,rptDeteccionMensual!$L$7:$L$9914,'Casos presuntivos '!$J$1,rptDeteccionMensual!$E$7:$E$9914,'Casos presuntivos '!$G85)</f>
        <v>0</v>
      </c>
      <c r="S85" s="42">
        <f>SUMIFS(rptDeteccionMensual!$V$7:$V$9914,rptDeteccionMensual!$L$7:$L$9914,'Casos presuntivos '!$J$1,rptDeteccionMensual!$E$7:$E$9914,'Casos presuntivos '!$G85)</f>
        <v>0</v>
      </c>
      <c r="T85" s="42">
        <f>SUMIFS(rptDeteccionMensual!$W$7:$W$9914,rptDeteccionMensual!$L$7:$L$9914,'Casos presuntivos '!$J$1,rptDeteccionMensual!$E$7:$E$9914,'Casos presuntivos '!$G85)</f>
        <v>0</v>
      </c>
      <c r="U85" s="58">
        <f>SUMIFS(rptDeteccionMensual!$X$7:$X$9914,rptDeteccionMensual!$L$7:$L$9914,'Casos presuntivos '!$J$1,rptDeteccionMensual!$E$7:$E$9914,'Casos presuntivos '!$G85)</f>
        <v>0</v>
      </c>
      <c r="V85" s="61">
        <f t="shared" si="6"/>
        <v>0</v>
      </c>
      <c r="W85" s="42">
        <f>SUMIFS(rptDeteccionMensual!$M$7:$M$9914,rptDeteccionMensual!$L$7:$L$9914,'Casos presuntivos '!$W$1,rptDeteccionMensual!$E$7:$E$9914,'Casos presuntivos '!$G85)</f>
        <v>0</v>
      </c>
      <c r="X85" s="42">
        <f>SUMIFS(rptDeteccionMensual!$N$7:$N$9914,rptDeteccionMensual!$L$7:$L$9914,'Casos presuntivos '!$W$1,rptDeteccionMensual!$E$7:$E$9914,'Casos presuntivos '!$G85)</f>
        <v>0</v>
      </c>
      <c r="Y85" s="42">
        <f>SUMIFS(rptDeteccionMensual!$O$7:$O$9914,rptDeteccionMensual!$L$7:$L$9914,'Casos presuntivos '!$W$1,rptDeteccionMensual!$E$7:$E$9914,'Casos presuntivos '!$G85)</f>
        <v>0</v>
      </c>
      <c r="Z85" s="42">
        <f>SUMIFS(rptDeteccionMensual!$P$7:$P$9914,rptDeteccionMensual!$L$7:$L$9914,'Casos presuntivos '!$W$1,rptDeteccionMensual!$E$7:$E$9914,'Casos presuntivos '!$G85)</f>
        <v>0</v>
      </c>
      <c r="AA85" s="42">
        <f>SUMIFS(rptDeteccionMensual!$Q$7:$Q$9914,rptDeteccionMensual!$L$7:$L$9914,'Casos presuntivos '!$W$1,rptDeteccionMensual!$E$7:$E$9914,'Casos presuntivos '!$G85)</f>
        <v>0</v>
      </c>
      <c r="AB85" s="42">
        <f>SUMIFS(rptDeteccionMensual!$R$7:$R$9914,rptDeteccionMensual!$L$7:$L$9914,'Casos presuntivos '!$W$1,rptDeteccionMensual!$E$7:$E$9914,'Casos presuntivos '!$G85)</f>
        <v>0</v>
      </c>
      <c r="AC85" s="42">
        <f>SUMIFS(rptDeteccionMensual!$S$7:$S$9914,rptDeteccionMensual!$L$7:$L$9914,'Casos presuntivos '!$W$1,rptDeteccionMensual!$E$7:$E$9914,'Casos presuntivos '!$G85)</f>
        <v>0</v>
      </c>
      <c r="AD85" s="42">
        <f>SUMIFS(rptDeteccionMensual!$T$7:$T$9914,rptDeteccionMensual!$L$7:$L$9914,'Casos presuntivos '!$W$1,rptDeteccionMensual!$E$7:$E$9914,'Casos presuntivos '!$G85)</f>
        <v>0</v>
      </c>
      <c r="AE85" s="42">
        <f>SUMIFS(rptDeteccionMensual!$U$7:$U$9914,rptDeteccionMensual!$L$7:$L$9914,'Casos presuntivos '!$W$1,rptDeteccionMensual!$E$7:$E$9914,'Casos presuntivos '!$G85)</f>
        <v>0</v>
      </c>
      <c r="AF85" s="42">
        <f>SUMIFS(rptDeteccionMensual!$V$7:$V$9914,rptDeteccionMensual!$L$7:$L$9914,'Casos presuntivos '!$W$1,rptDeteccionMensual!$E$7:$E$9914,'Casos presuntivos '!$G85)</f>
        <v>0</v>
      </c>
      <c r="AG85" s="42">
        <f>SUMIFS(rptDeteccionMensual!$W$7:$W$9914,rptDeteccionMensual!$L$7:$L$9914,'Casos presuntivos '!W$1,rptDeteccionMensual!$E$7:$E$9914,'Casos presuntivos '!$G85)</f>
        <v>0</v>
      </c>
      <c r="AH85" s="42">
        <f>SUMIFS(rptDeteccionMensual!$X$7:$X$9914,rptDeteccionMensual!$L$7:$L$9914,'Casos presuntivos '!$W$1,rptDeteccionMensual!$E$7:$E$9914,'Casos presuntivos 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SUMIFS(rptDeteccionMensual!$M$7:$M$9914,rptDeteccionMensual!$L$7:$L$9914,'Casos presuntivos '!$J$1,rptDeteccionMensual!$E$7:$E$9914,'Casos presuntivos '!$G86)</f>
        <v>0</v>
      </c>
      <c r="K86" s="42">
        <f>SUMIFS(rptDeteccionMensual!$N$7:$N$9914,rptDeteccionMensual!$L$7:$L$9914,'Casos presuntivos '!$J$1,rptDeteccionMensual!$E$7:$E$9914,'Casos presuntivos '!$G86)</f>
        <v>0</v>
      </c>
      <c r="L86" s="42">
        <f>SUMIFS(rptDeteccionMensual!$O$7:$O$9914,rptDeteccionMensual!$L$7:$L$9914,'Casos presuntivos '!$J$1,rptDeteccionMensual!$E$7:$E$9914,'Casos presuntivos '!$G86)</f>
        <v>0</v>
      </c>
      <c r="M86" s="42">
        <f>SUMIFS(rptDeteccionMensual!$P$7:$P$9914,rptDeteccionMensual!$L$7:$L$9914,'Casos presuntivos '!$J$1,rptDeteccionMensual!$E$7:$E$9914,'Casos presuntivos '!$G86)</f>
        <v>0</v>
      </c>
      <c r="N86" s="42">
        <f>SUMIFS(rptDeteccionMensual!$Q$7:$Q$9914,rptDeteccionMensual!$L$7:$L$9914,'Casos presuntivos '!$J$1,rptDeteccionMensual!$E$7:$E$9914,'Casos presuntivos '!$G86)</f>
        <v>0</v>
      </c>
      <c r="O86" s="42">
        <f>SUMIFS(rptDeteccionMensual!$R$7:$R$9914,rptDeteccionMensual!$L$7:$L$9914,'Casos presuntivos '!$J$1,rptDeteccionMensual!$E$7:$E$9914,'Casos presuntivos '!$G86)</f>
        <v>0</v>
      </c>
      <c r="P86" s="42">
        <f>SUMIFS(rptDeteccionMensual!$S$7:$S$9914,rptDeteccionMensual!$L$7:$L$9914,'Casos presuntivos '!$J$1,rptDeteccionMensual!$E$7:$E$9914,'Casos presuntivos '!$G86)</f>
        <v>0</v>
      </c>
      <c r="Q86" s="42">
        <f>SUMIFS(rptDeteccionMensual!$T$7:$T$9914,rptDeteccionMensual!$L$7:$L$9914,'Casos presuntivos '!$J$1,rptDeteccionMensual!$E$7:$E$9914,'Casos presuntivos '!$G86)</f>
        <v>0</v>
      </c>
      <c r="R86" s="42">
        <f>SUMIFS(rptDeteccionMensual!$U$7:$U$9914,rptDeteccionMensual!$L$7:$L$9914,'Casos presuntivos '!$J$1,rptDeteccionMensual!$E$7:$E$9914,'Casos presuntivos '!$G86)</f>
        <v>0</v>
      </c>
      <c r="S86" s="42">
        <f>SUMIFS(rptDeteccionMensual!$V$7:$V$9914,rptDeteccionMensual!$L$7:$L$9914,'Casos presuntivos '!$J$1,rptDeteccionMensual!$E$7:$E$9914,'Casos presuntivos '!$G86)</f>
        <v>0</v>
      </c>
      <c r="T86" s="42">
        <f>SUMIFS(rptDeteccionMensual!$W$7:$W$9914,rptDeteccionMensual!$L$7:$L$9914,'Casos presuntivos '!$J$1,rptDeteccionMensual!$E$7:$E$9914,'Casos presuntivos '!$G86)</f>
        <v>0</v>
      </c>
      <c r="U86" s="58">
        <f>SUMIFS(rptDeteccionMensual!$X$7:$X$9914,rptDeteccionMensual!$L$7:$L$9914,'Casos presuntivos '!$J$1,rptDeteccionMensual!$E$7:$E$9914,'Casos presuntivos '!$G86)</f>
        <v>0</v>
      </c>
      <c r="V86" s="61">
        <f t="shared" si="6"/>
        <v>0</v>
      </c>
      <c r="W86" s="42">
        <f>SUMIFS(rptDeteccionMensual!$M$7:$M$9914,rptDeteccionMensual!$L$7:$L$9914,'Casos presuntivos '!$W$1,rptDeteccionMensual!$E$7:$E$9914,'Casos presuntivos '!$G86)</f>
        <v>0</v>
      </c>
      <c r="X86" s="42">
        <f>SUMIFS(rptDeteccionMensual!$N$7:$N$9914,rptDeteccionMensual!$L$7:$L$9914,'Casos presuntivos '!$W$1,rptDeteccionMensual!$E$7:$E$9914,'Casos presuntivos '!$G86)</f>
        <v>0</v>
      </c>
      <c r="Y86" s="42">
        <f>SUMIFS(rptDeteccionMensual!$O$7:$O$9914,rptDeteccionMensual!$L$7:$L$9914,'Casos presuntivos '!$W$1,rptDeteccionMensual!$E$7:$E$9914,'Casos presuntivos '!$G86)</f>
        <v>0</v>
      </c>
      <c r="Z86" s="42">
        <f>SUMIFS(rptDeteccionMensual!$P$7:$P$9914,rptDeteccionMensual!$L$7:$L$9914,'Casos presuntivos '!$W$1,rptDeteccionMensual!$E$7:$E$9914,'Casos presuntivos '!$G86)</f>
        <v>0</v>
      </c>
      <c r="AA86" s="42">
        <f>SUMIFS(rptDeteccionMensual!$Q$7:$Q$9914,rptDeteccionMensual!$L$7:$L$9914,'Casos presuntivos '!$W$1,rptDeteccionMensual!$E$7:$E$9914,'Casos presuntivos '!$G86)</f>
        <v>0</v>
      </c>
      <c r="AB86" s="42">
        <f>SUMIFS(rptDeteccionMensual!$R$7:$R$9914,rptDeteccionMensual!$L$7:$L$9914,'Casos presuntivos '!$W$1,rptDeteccionMensual!$E$7:$E$9914,'Casos presuntivos '!$G86)</f>
        <v>0</v>
      </c>
      <c r="AC86" s="42">
        <f>SUMIFS(rptDeteccionMensual!$S$7:$S$9914,rptDeteccionMensual!$L$7:$L$9914,'Casos presuntivos '!$W$1,rptDeteccionMensual!$E$7:$E$9914,'Casos presuntivos '!$G86)</f>
        <v>0</v>
      </c>
      <c r="AD86" s="42">
        <f>SUMIFS(rptDeteccionMensual!$T$7:$T$9914,rptDeteccionMensual!$L$7:$L$9914,'Casos presuntivos '!$W$1,rptDeteccionMensual!$E$7:$E$9914,'Casos presuntivos '!$G86)</f>
        <v>0</v>
      </c>
      <c r="AE86" s="42">
        <f>SUMIFS(rptDeteccionMensual!$U$7:$U$9914,rptDeteccionMensual!$L$7:$L$9914,'Casos presuntivos '!$W$1,rptDeteccionMensual!$E$7:$E$9914,'Casos presuntivos '!$G86)</f>
        <v>0</v>
      </c>
      <c r="AF86" s="42">
        <f>SUMIFS(rptDeteccionMensual!$V$7:$V$9914,rptDeteccionMensual!$L$7:$L$9914,'Casos presuntivos '!$W$1,rptDeteccionMensual!$E$7:$E$9914,'Casos presuntivos '!$G86)</f>
        <v>0</v>
      </c>
      <c r="AG86" s="42">
        <f>SUMIFS(rptDeteccionMensual!$W$7:$W$9914,rptDeteccionMensual!$L$7:$L$9914,'Casos presuntivos '!W$1,rptDeteccionMensual!$E$7:$E$9914,'Casos presuntivos '!$G86)</f>
        <v>0</v>
      </c>
      <c r="AH86" s="42">
        <f>SUMIFS(rptDeteccionMensual!$X$7:$X$9914,rptDeteccionMensual!$L$7:$L$9914,'Casos presuntivos '!$W$1,rptDeteccionMensual!$E$7:$E$9914,'Casos presuntivos 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SUMIFS(rptDeteccionMensual!$M$7:$M$9914,rptDeteccionMensual!$L$7:$L$9914,'Casos presuntivos '!$J$1,rptDeteccionMensual!$E$7:$E$9914,'Casos presuntivos '!$G87)</f>
        <v>0</v>
      </c>
      <c r="K87" s="42">
        <f>SUMIFS(rptDeteccionMensual!$N$7:$N$9914,rptDeteccionMensual!$L$7:$L$9914,'Casos presuntivos '!$J$1,rptDeteccionMensual!$E$7:$E$9914,'Casos presuntivos '!$G87)</f>
        <v>0</v>
      </c>
      <c r="L87" s="42">
        <f>SUMIFS(rptDeteccionMensual!$O$7:$O$9914,rptDeteccionMensual!$L$7:$L$9914,'Casos presuntivos '!$J$1,rptDeteccionMensual!$E$7:$E$9914,'Casos presuntivos '!$G87)</f>
        <v>0</v>
      </c>
      <c r="M87" s="42">
        <f>SUMIFS(rptDeteccionMensual!$P$7:$P$9914,rptDeteccionMensual!$L$7:$L$9914,'Casos presuntivos '!$J$1,rptDeteccionMensual!$E$7:$E$9914,'Casos presuntivos '!$G87)</f>
        <v>0</v>
      </c>
      <c r="N87" s="42">
        <f>SUMIFS(rptDeteccionMensual!$Q$7:$Q$9914,rptDeteccionMensual!$L$7:$L$9914,'Casos presuntivos '!$J$1,rptDeteccionMensual!$E$7:$E$9914,'Casos presuntivos '!$G87)</f>
        <v>0</v>
      </c>
      <c r="O87" s="42">
        <f>SUMIFS(rptDeteccionMensual!$R$7:$R$9914,rptDeteccionMensual!$L$7:$L$9914,'Casos presuntivos '!$J$1,rptDeteccionMensual!$E$7:$E$9914,'Casos presuntivos '!$G87)</f>
        <v>0</v>
      </c>
      <c r="P87" s="42">
        <f>SUMIFS(rptDeteccionMensual!$S$7:$S$9914,rptDeteccionMensual!$L$7:$L$9914,'Casos presuntivos '!$J$1,rptDeteccionMensual!$E$7:$E$9914,'Casos presuntivos '!$G87)</f>
        <v>0</v>
      </c>
      <c r="Q87" s="42">
        <f>SUMIFS(rptDeteccionMensual!$T$7:$T$9914,rptDeteccionMensual!$L$7:$L$9914,'Casos presuntivos '!$J$1,rptDeteccionMensual!$E$7:$E$9914,'Casos presuntivos '!$G87)</f>
        <v>0</v>
      </c>
      <c r="R87" s="42">
        <f>SUMIFS(rptDeteccionMensual!$U$7:$U$9914,rptDeteccionMensual!$L$7:$L$9914,'Casos presuntivos '!$J$1,rptDeteccionMensual!$E$7:$E$9914,'Casos presuntivos '!$G87)</f>
        <v>0</v>
      </c>
      <c r="S87" s="42">
        <f>SUMIFS(rptDeteccionMensual!$V$7:$V$9914,rptDeteccionMensual!$L$7:$L$9914,'Casos presuntivos '!$J$1,rptDeteccionMensual!$E$7:$E$9914,'Casos presuntivos '!$G87)</f>
        <v>0</v>
      </c>
      <c r="T87" s="42">
        <f>SUMIFS(rptDeteccionMensual!$W$7:$W$9914,rptDeteccionMensual!$L$7:$L$9914,'Casos presuntivos '!$J$1,rptDeteccionMensual!$E$7:$E$9914,'Casos presuntivos '!$G87)</f>
        <v>0</v>
      </c>
      <c r="U87" s="58">
        <f>SUMIFS(rptDeteccionMensual!$X$7:$X$9914,rptDeteccionMensual!$L$7:$L$9914,'Casos presuntivos '!$J$1,rptDeteccionMensual!$E$7:$E$9914,'Casos presuntivos '!$G87)</f>
        <v>0</v>
      </c>
      <c r="V87" s="61">
        <f t="shared" si="6"/>
        <v>0</v>
      </c>
      <c r="W87" s="42">
        <f>SUMIFS(rptDeteccionMensual!$M$7:$M$9914,rptDeteccionMensual!$L$7:$L$9914,'Casos presuntivos '!$W$1,rptDeteccionMensual!$E$7:$E$9914,'Casos presuntivos '!$G87)</f>
        <v>0</v>
      </c>
      <c r="X87" s="42">
        <f>SUMIFS(rptDeteccionMensual!$N$7:$N$9914,rptDeteccionMensual!$L$7:$L$9914,'Casos presuntivos '!$W$1,rptDeteccionMensual!$E$7:$E$9914,'Casos presuntivos '!$G87)</f>
        <v>0</v>
      </c>
      <c r="Y87" s="42">
        <f>SUMIFS(rptDeteccionMensual!$O$7:$O$9914,rptDeteccionMensual!$L$7:$L$9914,'Casos presuntivos '!$W$1,rptDeteccionMensual!$E$7:$E$9914,'Casos presuntivos '!$G87)</f>
        <v>0</v>
      </c>
      <c r="Z87" s="42">
        <f>SUMIFS(rptDeteccionMensual!$P$7:$P$9914,rptDeteccionMensual!$L$7:$L$9914,'Casos presuntivos '!$W$1,rptDeteccionMensual!$E$7:$E$9914,'Casos presuntivos '!$G87)</f>
        <v>0</v>
      </c>
      <c r="AA87" s="42">
        <f>SUMIFS(rptDeteccionMensual!$Q$7:$Q$9914,rptDeteccionMensual!$L$7:$L$9914,'Casos presuntivos '!$W$1,rptDeteccionMensual!$E$7:$E$9914,'Casos presuntivos '!$G87)</f>
        <v>0</v>
      </c>
      <c r="AB87" s="42">
        <f>SUMIFS(rptDeteccionMensual!$R$7:$R$9914,rptDeteccionMensual!$L$7:$L$9914,'Casos presuntivos '!$W$1,rptDeteccionMensual!$E$7:$E$9914,'Casos presuntivos '!$G87)</f>
        <v>0</v>
      </c>
      <c r="AC87" s="42">
        <f>SUMIFS(rptDeteccionMensual!$S$7:$S$9914,rptDeteccionMensual!$L$7:$L$9914,'Casos presuntivos '!$W$1,rptDeteccionMensual!$E$7:$E$9914,'Casos presuntivos '!$G87)</f>
        <v>0</v>
      </c>
      <c r="AD87" s="42">
        <f>SUMIFS(rptDeteccionMensual!$T$7:$T$9914,rptDeteccionMensual!$L$7:$L$9914,'Casos presuntivos '!$W$1,rptDeteccionMensual!$E$7:$E$9914,'Casos presuntivos '!$G87)</f>
        <v>0</v>
      </c>
      <c r="AE87" s="42">
        <f>SUMIFS(rptDeteccionMensual!$U$7:$U$9914,rptDeteccionMensual!$L$7:$L$9914,'Casos presuntivos '!$W$1,rptDeteccionMensual!$E$7:$E$9914,'Casos presuntivos '!$G87)</f>
        <v>0</v>
      </c>
      <c r="AF87" s="42">
        <f>SUMIFS(rptDeteccionMensual!$V$7:$V$9914,rptDeteccionMensual!$L$7:$L$9914,'Casos presuntivos '!$W$1,rptDeteccionMensual!$E$7:$E$9914,'Casos presuntivos '!$G87)</f>
        <v>0</v>
      </c>
      <c r="AG87" s="42">
        <f>SUMIFS(rptDeteccionMensual!$W$7:$W$9914,rptDeteccionMensual!$L$7:$L$9914,'Casos presuntivos '!W$1,rptDeteccionMensual!$E$7:$E$9914,'Casos presuntivos '!$G87)</f>
        <v>0</v>
      </c>
      <c r="AH87" s="42">
        <f>SUMIFS(rptDeteccionMensual!$X$7:$X$9914,rptDeteccionMensual!$L$7:$L$9914,'Casos presuntivos '!$W$1,rptDeteccionMensual!$E$7:$E$9914,'Casos presuntivos 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SUMIFS(rptDeteccionMensual!$M$7:$M$9914,rptDeteccionMensual!$L$7:$L$9914,'Casos presuntivos '!$J$1,rptDeteccionMensual!$E$7:$E$9914,'Casos presuntivos '!$G88)</f>
        <v>0</v>
      </c>
      <c r="K88" s="42">
        <f>SUMIFS(rptDeteccionMensual!$N$7:$N$9914,rptDeteccionMensual!$L$7:$L$9914,'Casos presuntivos '!$J$1,rptDeteccionMensual!$E$7:$E$9914,'Casos presuntivos '!$G88)</f>
        <v>0</v>
      </c>
      <c r="L88" s="42">
        <f>SUMIFS(rptDeteccionMensual!$O$7:$O$9914,rptDeteccionMensual!$L$7:$L$9914,'Casos presuntivos '!$J$1,rptDeteccionMensual!$E$7:$E$9914,'Casos presuntivos '!$G88)</f>
        <v>0</v>
      </c>
      <c r="M88" s="42">
        <f>SUMIFS(rptDeteccionMensual!$P$7:$P$9914,rptDeteccionMensual!$L$7:$L$9914,'Casos presuntivos '!$J$1,rptDeteccionMensual!$E$7:$E$9914,'Casos presuntivos '!$G88)</f>
        <v>0</v>
      </c>
      <c r="N88" s="42">
        <f>SUMIFS(rptDeteccionMensual!$Q$7:$Q$9914,rptDeteccionMensual!$L$7:$L$9914,'Casos presuntivos '!$J$1,rptDeteccionMensual!$E$7:$E$9914,'Casos presuntivos '!$G88)</f>
        <v>0</v>
      </c>
      <c r="O88" s="42">
        <f>SUMIFS(rptDeteccionMensual!$R$7:$R$9914,rptDeteccionMensual!$L$7:$L$9914,'Casos presuntivos '!$J$1,rptDeteccionMensual!$E$7:$E$9914,'Casos presuntivos '!$G88)</f>
        <v>0</v>
      </c>
      <c r="P88" s="42">
        <f>SUMIFS(rptDeteccionMensual!$S$7:$S$9914,rptDeteccionMensual!$L$7:$L$9914,'Casos presuntivos '!$J$1,rptDeteccionMensual!$E$7:$E$9914,'Casos presuntivos '!$G88)</f>
        <v>0</v>
      </c>
      <c r="Q88" s="42">
        <f>SUMIFS(rptDeteccionMensual!$T$7:$T$9914,rptDeteccionMensual!$L$7:$L$9914,'Casos presuntivos '!$J$1,rptDeteccionMensual!$E$7:$E$9914,'Casos presuntivos '!$G88)</f>
        <v>0</v>
      </c>
      <c r="R88" s="42">
        <f>SUMIFS(rptDeteccionMensual!$U$7:$U$9914,rptDeteccionMensual!$L$7:$L$9914,'Casos presuntivos '!$J$1,rptDeteccionMensual!$E$7:$E$9914,'Casos presuntivos '!$G88)</f>
        <v>0</v>
      </c>
      <c r="S88" s="42">
        <f>SUMIFS(rptDeteccionMensual!$V$7:$V$9914,rptDeteccionMensual!$L$7:$L$9914,'Casos presuntivos '!$J$1,rptDeteccionMensual!$E$7:$E$9914,'Casos presuntivos '!$G88)</f>
        <v>0</v>
      </c>
      <c r="T88" s="42">
        <f>SUMIFS(rptDeteccionMensual!$W$7:$W$9914,rptDeteccionMensual!$L$7:$L$9914,'Casos presuntivos '!$J$1,rptDeteccionMensual!$E$7:$E$9914,'Casos presuntivos '!$G88)</f>
        <v>0</v>
      </c>
      <c r="U88" s="58">
        <f>SUMIFS(rptDeteccionMensual!$X$7:$X$9914,rptDeteccionMensual!$L$7:$L$9914,'Casos presuntivos '!$J$1,rptDeteccionMensual!$E$7:$E$9914,'Casos presuntivos '!$G88)</f>
        <v>0</v>
      </c>
      <c r="V88" s="61">
        <f t="shared" si="6"/>
        <v>0</v>
      </c>
      <c r="W88" s="42">
        <f>SUMIFS(rptDeteccionMensual!$M$7:$M$9914,rptDeteccionMensual!$L$7:$L$9914,'Casos presuntivos '!$W$1,rptDeteccionMensual!$E$7:$E$9914,'Casos presuntivos '!$G88)</f>
        <v>0</v>
      </c>
      <c r="X88" s="42">
        <f>SUMIFS(rptDeteccionMensual!$N$7:$N$9914,rptDeteccionMensual!$L$7:$L$9914,'Casos presuntivos '!$W$1,rptDeteccionMensual!$E$7:$E$9914,'Casos presuntivos '!$G88)</f>
        <v>0</v>
      </c>
      <c r="Y88" s="42">
        <f>SUMIFS(rptDeteccionMensual!$O$7:$O$9914,rptDeteccionMensual!$L$7:$L$9914,'Casos presuntivos '!$W$1,rptDeteccionMensual!$E$7:$E$9914,'Casos presuntivos '!$G88)</f>
        <v>0</v>
      </c>
      <c r="Z88" s="42">
        <f>SUMIFS(rptDeteccionMensual!$P$7:$P$9914,rptDeteccionMensual!$L$7:$L$9914,'Casos presuntivos '!$W$1,rptDeteccionMensual!$E$7:$E$9914,'Casos presuntivos '!$G88)</f>
        <v>0</v>
      </c>
      <c r="AA88" s="42">
        <f>SUMIFS(rptDeteccionMensual!$Q$7:$Q$9914,rptDeteccionMensual!$L$7:$L$9914,'Casos presuntivos '!$W$1,rptDeteccionMensual!$E$7:$E$9914,'Casos presuntivos '!$G88)</f>
        <v>0</v>
      </c>
      <c r="AB88" s="42">
        <f>SUMIFS(rptDeteccionMensual!$R$7:$R$9914,rptDeteccionMensual!$L$7:$L$9914,'Casos presuntivos '!$W$1,rptDeteccionMensual!$E$7:$E$9914,'Casos presuntivos '!$G88)</f>
        <v>0</v>
      </c>
      <c r="AC88" s="42">
        <f>SUMIFS(rptDeteccionMensual!$S$7:$S$9914,rptDeteccionMensual!$L$7:$L$9914,'Casos presuntivos '!$W$1,rptDeteccionMensual!$E$7:$E$9914,'Casos presuntivos '!$G88)</f>
        <v>0</v>
      </c>
      <c r="AD88" s="42">
        <f>SUMIFS(rptDeteccionMensual!$T$7:$T$9914,rptDeteccionMensual!$L$7:$L$9914,'Casos presuntivos '!$W$1,rptDeteccionMensual!$E$7:$E$9914,'Casos presuntivos '!$G88)</f>
        <v>0</v>
      </c>
      <c r="AE88" s="42">
        <f>SUMIFS(rptDeteccionMensual!$U$7:$U$9914,rptDeteccionMensual!$L$7:$L$9914,'Casos presuntivos '!$W$1,rptDeteccionMensual!$E$7:$E$9914,'Casos presuntivos '!$G88)</f>
        <v>0</v>
      </c>
      <c r="AF88" s="42">
        <f>SUMIFS(rptDeteccionMensual!$V$7:$V$9914,rptDeteccionMensual!$L$7:$L$9914,'Casos presuntivos '!$W$1,rptDeteccionMensual!$E$7:$E$9914,'Casos presuntivos '!$G88)</f>
        <v>0</v>
      </c>
      <c r="AG88" s="42">
        <f>SUMIFS(rptDeteccionMensual!$W$7:$W$9914,rptDeteccionMensual!$L$7:$L$9914,'Casos presuntivos '!W$1,rptDeteccionMensual!$E$7:$E$9914,'Casos presuntivos '!$G88)</f>
        <v>0</v>
      </c>
      <c r="AH88" s="42">
        <f>SUMIFS(rptDeteccionMensual!$X$7:$X$9914,rptDeteccionMensual!$L$7:$L$9914,'Casos presuntivos '!$W$1,rptDeteccionMensual!$E$7:$E$9914,'Casos presuntivos 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SUMIFS(rptDeteccionMensual!$M$7:$M$9914,rptDeteccionMensual!$L$7:$L$9914,'Casos presuntivos '!$J$1,rptDeteccionMensual!$E$7:$E$9914,'Casos presuntivos '!$G89)</f>
        <v>0</v>
      </c>
      <c r="K89" s="42">
        <f>SUMIFS(rptDeteccionMensual!$N$7:$N$9914,rptDeteccionMensual!$L$7:$L$9914,'Casos presuntivos '!$J$1,rptDeteccionMensual!$E$7:$E$9914,'Casos presuntivos '!$G89)</f>
        <v>0</v>
      </c>
      <c r="L89" s="42">
        <f>SUMIFS(rptDeteccionMensual!$O$7:$O$9914,rptDeteccionMensual!$L$7:$L$9914,'Casos presuntivos '!$J$1,rptDeteccionMensual!$E$7:$E$9914,'Casos presuntivos '!$G89)</f>
        <v>0</v>
      </c>
      <c r="M89" s="42">
        <f>SUMIFS(rptDeteccionMensual!$P$7:$P$9914,rptDeteccionMensual!$L$7:$L$9914,'Casos presuntivos '!$J$1,rptDeteccionMensual!$E$7:$E$9914,'Casos presuntivos '!$G89)</f>
        <v>0</v>
      </c>
      <c r="N89" s="42">
        <f>SUMIFS(rptDeteccionMensual!$Q$7:$Q$9914,rptDeteccionMensual!$L$7:$L$9914,'Casos presuntivos '!$J$1,rptDeteccionMensual!$E$7:$E$9914,'Casos presuntivos '!$G89)</f>
        <v>0</v>
      </c>
      <c r="O89" s="42">
        <f>SUMIFS(rptDeteccionMensual!$R$7:$R$9914,rptDeteccionMensual!$L$7:$L$9914,'Casos presuntivos '!$J$1,rptDeteccionMensual!$E$7:$E$9914,'Casos presuntivos '!$G89)</f>
        <v>0</v>
      </c>
      <c r="P89" s="42">
        <f>SUMIFS(rptDeteccionMensual!$S$7:$S$9914,rptDeteccionMensual!$L$7:$L$9914,'Casos presuntivos '!$J$1,rptDeteccionMensual!$E$7:$E$9914,'Casos presuntivos '!$G89)</f>
        <v>0</v>
      </c>
      <c r="Q89" s="42">
        <f>SUMIFS(rptDeteccionMensual!$T$7:$T$9914,rptDeteccionMensual!$L$7:$L$9914,'Casos presuntivos '!$J$1,rptDeteccionMensual!$E$7:$E$9914,'Casos presuntivos '!$G89)</f>
        <v>0</v>
      </c>
      <c r="R89" s="42">
        <f>SUMIFS(rptDeteccionMensual!$U$7:$U$9914,rptDeteccionMensual!$L$7:$L$9914,'Casos presuntivos '!$J$1,rptDeteccionMensual!$E$7:$E$9914,'Casos presuntivos '!$G89)</f>
        <v>0</v>
      </c>
      <c r="S89" s="42">
        <f>SUMIFS(rptDeteccionMensual!$V$7:$V$9914,rptDeteccionMensual!$L$7:$L$9914,'Casos presuntivos '!$J$1,rptDeteccionMensual!$E$7:$E$9914,'Casos presuntivos '!$G89)</f>
        <v>0</v>
      </c>
      <c r="T89" s="42">
        <f>SUMIFS(rptDeteccionMensual!$W$7:$W$9914,rptDeteccionMensual!$L$7:$L$9914,'Casos presuntivos '!$J$1,rptDeteccionMensual!$E$7:$E$9914,'Casos presuntivos '!$G89)</f>
        <v>0</v>
      </c>
      <c r="U89" s="58">
        <f>SUMIFS(rptDeteccionMensual!$X$7:$X$9914,rptDeteccionMensual!$L$7:$L$9914,'Casos presuntivos '!$J$1,rptDeteccionMensual!$E$7:$E$9914,'Casos presuntivos '!$G89)</f>
        <v>0</v>
      </c>
      <c r="V89" s="61">
        <f t="shared" si="6"/>
        <v>0</v>
      </c>
      <c r="W89" s="42">
        <f>SUMIFS(rptDeteccionMensual!$M$7:$M$9914,rptDeteccionMensual!$L$7:$L$9914,'Casos presuntivos '!$W$1,rptDeteccionMensual!$E$7:$E$9914,'Casos presuntivos '!$G89)</f>
        <v>0</v>
      </c>
      <c r="X89" s="42">
        <f>SUMIFS(rptDeteccionMensual!$N$7:$N$9914,rptDeteccionMensual!$L$7:$L$9914,'Casos presuntivos '!$W$1,rptDeteccionMensual!$E$7:$E$9914,'Casos presuntivos '!$G89)</f>
        <v>0</v>
      </c>
      <c r="Y89" s="42">
        <f>SUMIFS(rptDeteccionMensual!$O$7:$O$9914,rptDeteccionMensual!$L$7:$L$9914,'Casos presuntivos '!$W$1,rptDeteccionMensual!$E$7:$E$9914,'Casos presuntivos '!$G89)</f>
        <v>0</v>
      </c>
      <c r="Z89" s="42">
        <f>SUMIFS(rptDeteccionMensual!$P$7:$P$9914,rptDeteccionMensual!$L$7:$L$9914,'Casos presuntivos '!$W$1,rptDeteccionMensual!$E$7:$E$9914,'Casos presuntivos '!$G89)</f>
        <v>0</v>
      </c>
      <c r="AA89" s="42">
        <f>SUMIFS(rptDeteccionMensual!$Q$7:$Q$9914,rptDeteccionMensual!$L$7:$L$9914,'Casos presuntivos '!$W$1,rptDeteccionMensual!$E$7:$E$9914,'Casos presuntivos '!$G89)</f>
        <v>0</v>
      </c>
      <c r="AB89" s="42">
        <f>SUMIFS(rptDeteccionMensual!$R$7:$R$9914,rptDeteccionMensual!$L$7:$L$9914,'Casos presuntivos '!$W$1,rptDeteccionMensual!$E$7:$E$9914,'Casos presuntivos '!$G89)</f>
        <v>0</v>
      </c>
      <c r="AC89" s="42">
        <f>SUMIFS(rptDeteccionMensual!$S$7:$S$9914,rptDeteccionMensual!$L$7:$L$9914,'Casos presuntivos '!$W$1,rptDeteccionMensual!$E$7:$E$9914,'Casos presuntivos '!$G89)</f>
        <v>0</v>
      </c>
      <c r="AD89" s="42">
        <f>SUMIFS(rptDeteccionMensual!$T$7:$T$9914,rptDeteccionMensual!$L$7:$L$9914,'Casos presuntivos '!$W$1,rptDeteccionMensual!$E$7:$E$9914,'Casos presuntivos '!$G89)</f>
        <v>0</v>
      </c>
      <c r="AE89" s="42">
        <f>SUMIFS(rptDeteccionMensual!$U$7:$U$9914,rptDeteccionMensual!$L$7:$L$9914,'Casos presuntivos '!$W$1,rptDeteccionMensual!$E$7:$E$9914,'Casos presuntivos '!$G89)</f>
        <v>0</v>
      </c>
      <c r="AF89" s="42">
        <f>SUMIFS(rptDeteccionMensual!$V$7:$V$9914,rptDeteccionMensual!$L$7:$L$9914,'Casos presuntivos '!$W$1,rptDeteccionMensual!$E$7:$E$9914,'Casos presuntivos '!$G89)</f>
        <v>0</v>
      </c>
      <c r="AG89" s="42">
        <f>SUMIFS(rptDeteccionMensual!$W$7:$W$9914,rptDeteccionMensual!$L$7:$L$9914,'Casos presuntivos '!W$1,rptDeteccionMensual!$E$7:$E$9914,'Casos presuntivos '!$G89)</f>
        <v>0</v>
      </c>
      <c r="AH89" s="42">
        <f>SUMIFS(rptDeteccionMensual!$X$7:$X$9914,rptDeteccionMensual!$L$7:$L$9914,'Casos presuntivos '!$W$1,rptDeteccionMensual!$E$7:$E$9914,'Casos presuntivos 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SUMIFS(rptDeteccionMensual!$M$7:$M$9914,rptDeteccionMensual!$L$7:$L$9914,'Casos presuntivos '!$J$1,rptDeteccionMensual!$E$7:$E$9914,'Casos presuntivos '!$G90)</f>
        <v>0</v>
      </c>
      <c r="K90" s="42">
        <f>SUMIFS(rptDeteccionMensual!$N$7:$N$9914,rptDeteccionMensual!$L$7:$L$9914,'Casos presuntivos '!$J$1,rptDeteccionMensual!$E$7:$E$9914,'Casos presuntivos '!$G90)</f>
        <v>0</v>
      </c>
      <c r="L90" s="42">
        <f>SUMIFS(rptDeteccionMensual!$O$7:$O$9914,rptDeteccionMensual!$L$7:$L$9914,'Casos presuntivos '!$J$1,rptDeteccionMensual!$E$7:$E$9914,'Casos presuntivos '!$G90)</f>
        <v>0</v>
      </c>
      <c r="M90" s="42">
        <f>SUMIFS(rptDeteccionMensual!$P$7:$P$9914,rptDeteccionMensual!$L$7:$L$9914,'Casos presuntivos '!$J$1,rptDeteccionMensual!$E$7:$E$9914,'Casos presuntivos '!$G90)</f>
        <v>0</v>
      </c>
      <c r="N90" s="42">
        <f>SUMIFS(rptDeteccionMensual!$Q$7:$Q$9914,rptDeteccionMensual!$L$7:$L$9914,'Casos presuntivos '!$J$1,rptDeteccionMensual!$E$7:$E$9914,'Casos presuntivos '!$G90)</f>
        <v>0</v>
      </c>
      <c r="O90" s="42">
        <f>SUMIFS(rptDeteccionMensual!$R$7:$R$9914,rptDeteccionMensual!$L$7:$L$9914,'Casos presuntivos '!$J$1,rptDeteccionMensual!$E$7:$E$9914,'Casos presuntivos '!$G90)</f>
        <v>0</v>
      </c>
      <c r="P90" s="42">
        <f>SUMIFS(rptDeteccionMensual!$S$7:$S$9914,rptDeteccionMensual!$L$7:$L$9914,'Casos presuntivos '!$J$1,rptDeteccionMensual!$E$7:$E$9914,'Casos presuntivos '!$G90)</f>
        <v>0</v>
      </c>
      <c r="Q90" s="42">
        <f>SUMIFS(rptDeteccionMensual!$T$7:$T$9914,rptDeteccionMensual!$L$7:$L$9914,'Casos presuntivos '!$J$1,rptDeteccionMensual!$E$7:$E$9914,'Casos presuntivos '!$G90)</f>
        <v>0</v>
      </c>
      <c r="R90" s="42">
        <f>SUMIFS(rptDeteccionMensual!$U$7:$U$9914,rptDeteccionMensual!$L$7:$L$9914,'Casos presuntivos '!$J$1,rptDeteccionMensual!$E$7:$E$9914,'Casos presuntivos '!$G90)</f>
        <v>0</v>
      </c>
      <c r="S90" s="42">
        <f>SUMIFS(rptDeteccionMensual!$V$7:$V$9914,rptDeteccionMensual!$L$7:$L$9914,'Casos presuntivos '!$J$1,rptDeteccionMensual!$E$7:$E$9914,'Casos presuntivos '!$G90)</f>
        <v>0</v>
      </c>
      <c r="T90" s="42">
        <f>SUMIFS(rptDeteccionMensual!$W$7:$W$9914,rptDeteccionMensual!$L$7:$L$9914,'Casos presuntivos '!$J$1,rptDeteccionMensual!$E$7:$E$9914,'Casos presuntivos '!$G90)</f>
        <v>0</v>
      </c>
      <c r="U90" s="58">
        <f>SUMIFS(rptDeteccionMensual!$X$7:$X$9914,rptDeteccionMensual!$L$7:$L$9914,'Casos presuntivos '!$J$1,rptDeteccionMensual!$E$7:$E$9914,'Casos presuntivos '!$G90)</f>
        <v>0</v>
      </c>
      <c r="V90" s="61">
        <f t="shared" si="6"/>
        <v>0</v>
      </c>
      <c r="W90" s="42">
        <f>SUMIFS(rptDeteccionMensual!$M$7:$M$9914,rptDeteccionMensual!$L$7:$L$9914,'Casos presuntivos '!$W$1,rptDeteccionMensual!$E$7:$E$9914,'Casos presuntivos '!$G90)</f>
        <v>0</v>
      </c>
      <c r="X90" s="42">
        <f>SUMIFS(rptDeteccionMensual!$N$7:$N$9914,rptDeteccionMensual!$L$7:$L$9914,'Casos presuntivos '!$W$1,rptDeteccionMensual!$E$7:$E$9914,'Casos presuntivos '!$G90)</f>
        <v>0</v>
      </c>
      <c r="Y90" s="42">
        <f>SUMIFS(rptDeteccionMensual!$O$7:$O$9914,rptDeteccionMensual!$L$7:$L$9914,'Casos presuntivos '!$W$1,rptDeteccionMensual!$E$7:$E$9914,'Casos presuntivos '!$G90)</f>
        <v>0</v>
      </c>
      <c r="Z90" s="42">
        <f>SUMIFS(rptDeteccionMensual!$P$7:$P$9914,rptDeteccionMensual!$L$7:$L$9914,'Casos presuntivos '!$W$1,rptDeteccionMensual!$E$7:$E$9914,'Casos presuntivos '!$G90)</f>
        <v>0</v>
      </c>
      <c r="AA90" s="42">
        <f>SUMIFS(rptDeteccionMensual!$Q$7:$Q$9914,rptDeteccionMensual!$L$7:$L$9914,'Casos presuntivos '!$W$1,rptDeteccionMensual!$E$7:$E$9914,'Casos presuntivos '!$G90)</f>
        <v>0</v>
      </c>
      <c r="AB90" s="42">
        <f>SUMIFS(rptDeteccionMensual!$R$7:$R$9914,rptDeteccionMensual!$L$7:$L$9914,'Casos presuntivos '!$W$1,rptDeteccionMensual!$E$7:$E$9914,'Casos presuntivos '!$G90)</f>
        <v>0</v>
      </c>
      <c r="AC90" s="42">
        <f>SUMIFS(rptDeteccionMensual!$S$7:$S$9914,rptDeteccionMensual!$L$7:$L$9914,'Casos presuntivos '!$W$1,rptDeteccionMensual!$E$7:$E$9914,'Casos presuntivos '!$G90)</f>
        <v>0</v>
      </c>
      <c r="AD90" s="42">
        <f>SUMIFS(rptDeteccionMensual!$T$7:$T$9914,rptDeteccionMensual!$L$7:$L$9914,'Casos presuntivos '!$W$1,rptDeteccionMensual!$E$7:$E$9914,'Casos presuntivos '!$G90)</f>
        <v>0</v>
      </c>
      <c r="AE90" s="42">
        <f>SUMIFS(rptDeteccionMensual!$U$7:$U$9914,rptDeteccionMensual!$L$7:$L$9914,'Casos presuntivos '!$W$1,rptDeteccionMensual!$E$7:$E$9914,'Casos presuntivos '!$G90)</f>
        <v>0</v>
      </c>
      <c r="AF90" s="42">
        <f>SUMIFS(rptDeteccionMensual!$V$7:$V$9914,rptDeteccionMensual!$L$7:$L$9914,'Casos presuntivos '!$W$1,rptDeteccionMensual!$E$7:$E$9914,'Casos presuntivos '!$G90)</f>
        <v>0</v>
      </c>
      <c r="AG90" s="42">
        <f>SUMIFS(rptDeteccionMensual!$W$7:$W$9914,rptDeteccionMensual!$L$7:$L$9914,'Casos presuntivos '!W$1,rptDeteccionMensual!$E$7:$E$9914,'Casos presuntivos '!$G90)</f>
        <v>0</v>
      </c>
      <c r="AH90" s="42">
        <f>SUMIFS(rptDeteccionMensual!$X$7:$X$9914,rptDeteccionMensual!$L$7:$L$9914,'Casos presuntivos '!$W$1,rptDeteccionMensual!$E$7:$E$9914,'Casos presuntivos 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SUMIFS(rptDeteccionMensual!$M$7:$M$9914,rptDeteccionMensual!$L$7:$L$9914,'Casos presuntivos '!$J$1,rptDeteccionMensual!$E$7:$E$9914,'Casos presuntivos '!$G91)</f>
        <v>0</v>
      </c>
      <c r="K91" s="42">
        <f>SUMIFS(rptDeteccionMensual!$N$7:$N$9914,rptDeteccionMensual!$L$7:$L$9914,'Casos presuntivos '!$J$1,rptDeteccionMensual!$E$7:$E$9914,'Casos presuntivos '!$G91)</f>
        <v>0</v>
      </c>
      <c r="L91" s="42">
        <f>SUMIFS(rptDeteccionMensual!$O$7:$O$9914,rptDeteccionMensual!$L$7:$L$9914,'Casos presuntivos '!$J$1,rptDeteccionMensual!$E$7:$E$9914,'Casos presuntivos '!$G91)</f>
        <v>0</v>
      </c>
      <c r="M91" s="42">
        <f>SUMIFS(rptDeteccionMensual!$P$7:$P$9914,rptDeteccionMensual!$L$7:$L$9914,'Casos presuntivos '!$J$1,rptDeteccionMensual!$E$7:$E$9914,'Casos presuntivos '!$G91)</f>
        <v>0</v>
      </c>
      <c r="N91" s="42">
        <f>SUMIFS(rptDeteccionMensual!$Q$7:$Q$9914,rptDeteccionMensual!$L$7:$L$9914,'Casos presuntivos '!$J$1,rptDeteccionMensual!$E$7:$E$9914,'Casos presuntivos '!$G91)</f>
        <v>0</v>
      </c>
      <c r="O91" s="42">
        <f>SUMIFS(rptDeteccionMensual!$R$7:$R$9914,rptDeteccionMensual!$L$7:$L$9914,'Casos presuntivos '!$J$1,rptDeteccionMensual!$E$7:$E$9914,'Casos presuntivos '!$G91)</f>
        <v>0</v>
      </c>
      <c r="P91" s="42">
        <f>SUMIFS(rptDeteccionMensual!$S$7:$S$9914,rptDeteccionMensual!$L$7:$L$9914,'Casos presuntivos '!$J$1,rptDeteccionMensual!$E$7:$E$9914,'Casos presuntivos '!$G91)</f>
        <v>0</v>
      </c>
      <c r="Q91" s="42">
        <f>SUMIFS(rptDeteccionMensual!$T$7:$T$9914,rptDeteccionMensual!$L$7:$L$9914,'Casos presuntivos '!$J$1,rptDeteccionMensual!$E$7:$E$9914,'Casos presuntivos '!$G91)</f>
        <v>0</v>
      </c>
      <c r="R91" s="42">
        <f>SUMIFS(rptDeteccionMensual!$U$7:$U$9914,rptDeteccionMensual!$L$7:$L$9914,'Casos presuntivos '!$J$1,rptDeteccionMensual!$E$7:$E$9914,'Casos presuntivos '!$G91)</f>
        <v>0</v>
      </c>
      <c r="S91" s="42">
        <f>SUMIFS(rptDeteccionMensual!$V$7:$V$9914,rptDeteccionMensual!$L$7:$L$9914,'Casos presuntivos '!$J$1,rptDeteccionMensual!$E$7:$E$9914,'Casos presuntivos '!$G91)</f>
        <v>0</v>
      </c>
      <c r="T91" s="42">
        <f>SUMIFS(rptDeteccionMensual!$W$7:$W$9914,rptDeteccionMensual!$L$7:$L$9914,'Casos presuntivos '!$J$1,rptDeteccionMensual!$E$7:$E$9914,'Casos presuntivos '!$G91)</f>
        <v>0</v>
      </c>
      <c r="U91" s="58">
        <f>SUMIFS(rptDeteccionMensual!$X$7:$X$9914,rptDeteccionMensual!$L$7:$L$9914,'Casos presuntivos '!$J$1,rptDeteccionMensual!$E$7:$E$9914,'Casos presuntivos '!$G91)</f>
        <v>0</v>
      </c>
      <c r="V91" s="61">
        <f t="shared" si="6"/>
        <v>0</v>
      </c>
      <c r="W91" s="42">
        <f>SUMIFS(rptDeteccionMensual!$M$7:$M$9914,rptDeteccionMensual!$L$7:$L$9914,'Casos presuntivos '!$W$1,rptDeteccionMensual!$E$7:$E$9914,'Casos presuntivos '!$G91)</f>
        <v>0</v>
      </c>
      <c r="X91" s="42">
        <f>SUMIFS(rptDeteccionMensual!$N$7:$N$9914,rptDeteccionMensual!$L$7:$L$9914,'Casos presuntivos '!$W$1,rptDeteccionMensual!$E$7:$E$9914,'Casos presuntivos '!$G91)</f>
        <v>0</v>
      </c>
      <c r="Y91" s="42">
        <f>SUMIFS(rptDeteccionMensual!$O$7:$O$9914,rptDeteccionMensual!$L$7:$L$9914,'Casos presuntivos '!$W$1,rptDeteccionMensual!$E$7:$E$9914,'Casos presuntivos '!$G91)</f>
        <v>0</v>
      </c>
      <c r="Z91" s="42">
        <f>SUMIFS(rptDeteccionMensual!$P$7:$P$9914,rptDeteccionMensual!$L$7:$L$9914,'Casos presuntivos '!$W$1,rptDeteccionMensual!$E$7:$E$9914,'Casos presuntivos '!$G91)</f>
        <v>0</v>
      </c>
      <c r="AA91" s="42">
        <f>SUMIFS(rptDeteccionMensual!$Q$7:$Q$9914,rptDeteccionMensual!$L$7:$L$9914,'Casos presuntivos '!$W$1,rptDeteccionMensual!$E$7:$E$9914,'Casos presuntivos '!$G91)</f>
        <v>0</v>
      </c>
      <c r="AB91" s="42">
        <f>SUMIFS(rptDeteccionMensual!$R$7:$R$9914,rptDeteccionMensual!$L$7:$L$9914,'Casos presuntivos '!$W$1,rptDeteccionMensual!$E$7:$E$9914,'Casos presuntivos '!$G91)</f>
        <v>0</v>
      </c>
      <c r="AC91" s="42">
        <f>SUMIFS(rptDeteccionMensual!$S$7:$S$9914,rptDeteccionMensual!$L$7:$L$9914,'Casos presuntivos '!$W$1,rptDeteccionMensual!$E$7:$E$9914,'Casos presuntivos '!$G91)</f>
        <v>0</v>
      </c>
      <c r="AD91" s="42">
        <f>SUMIFS(rptDeteccionMensual!$T$7:$T$9914,rptDeteccionMensual!$L$7:$L$9914,'Casos presuntivos '!$W$1,rptDeteccionMensual!$E$7:$E$9914,'Casos presuntivos '!$G91)</f>
        <v>0</v>
      </c>
      <c r="AE91" s="42">
        <f>SUMIFS(rptDeteccionMensual!$U$7:$U$9914,rptDeteccionMensual!$L$7:$L$9914,'Casos presuntivos '!$W$1,rptDeteccionMensual!$E$7:$E$9914,'Casos presuntivos '!$G91)</f>
        <v>0</v>
      </c>
      <c r="AF91" s="42">
        <f>SUMIFS(rptDeteccionMensual!$V$7:$V$9914,rptDeteccionMensual!$L$7:$L$9914,'Casos presuntivos '!$W$1,rptDeteccionMensual!$E$7:$E$9914,'Casos presuntivos '!$G91)</f>
        <v>0</v>
      </c>
      <c r="AG91" s="42">
        <f>SUMIFS(rptDeteccionMensual!$W$7:$W$9914,rptDeteccionMensual!$L$7:$L$9914,'Casos presuntivos '!W$1,rptDeteccionMensual!$E$7:$E$9914,'Casos presuntivos '!$G91)</f>
        <v>0</v>
      </c>
      <c r="AH91" s="42">
        <f>SUMIFS(rptDeteccionMensual!$X$7:$X$9914,rptDeteccionMensual!$L$7:$L$9914,'Casos presuntivos '!$W$1,rptDeteccionMensual!$E$7:$E$9914,'Casos presuntivos '!$G91)</f>
        <v>0</v>
      </c>
      <c r="AI91" s="61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SUMIFS(rptDeteccionMensual!$M$7:$M$9914,rptDeteccionMensual!$L$7:$L$9914,'Casos presuntivos '!$J$1,rptDeteccionMensual!$E$7:$E$9914,'Casos presuntivos '!$G92)</f>
        <v>0</v>
      </c>
      <c r="K92" s="42">
        <f>SUMIFS(rptDeteccionMensual!$N$7:$N$9914,rptDeteccionMensual!$L$7:$L$9914,'Casos presuntivos '!$J$1,rptDeteccionMensual!$E$7:$E$9914,'Casos presuntivos '!$G92)</f>
        <v>0</v>
      </c>
      <c r="L92" s="42">
        <f>SUMIFS(rptDeteccionMensual!$O$7:$O$9914,rptDeteccionMensual!$L$7:$L$9914,'Casos presuntivos '!$J$1,rptDeteccionMensual!$E$7:$E$9914,'Casos presuntivos '!$G92)</f>
        <v>0</v>
      </c>
      <c r="M92" s="42">
        <f>SUMIFS(rptDeteccionMensual!$P$7:$P$9914,rptDeteccionMensual!$L$7:$L$9914,'Casos presuntivos '!$J$1,rptDeteccionMensual!$E$7:$E$9914,'Casos presuntivos '!$G92)</f>
        <v>0</v>
      </c>
      <c r="N92" s="42">
        <f>SUMIFS(rptDeteccionMensual!$Q$7:$Q$9914,rptDeteccionMensual!$L$7:$L$9914,'Casos presuntivos '!$J$1,rptDeteccionMensual!$E$7:$E$9914,'Casos presuntivos '!$G92)</f>
        <v>0</v>
      </c>
      <c r="O92" s="42">
        <f>SUMIFS(rptDeteccionMensual!$R$7:$R$9914,rptDeteccionMensual!$L$7:$L$9914,'Casos presuntivos '!$J$1,rptDeteccionMensual!$E$7:$E$9914,'Casos presuntivos '!$G92)</f>
        <v>0</v>
      </c>
      <c r="P92" s="42">
        <f>SUMIFS(rptDeteccionMensual!$S$7:$S$9914,rptDeteccionMensual!$L$7:$L$9914,'Casos presuntivos '!$J$1,rptDeteccionMensual!$E$7:$E$9914,'Casos presuntivos '!$G92)</f>
        <v>0</v>
      </c>
      <c r="Q92" s="42">
        <f>SUMIFS(rptDeteccionMensual!$T$7:$T$9914,rptDeteccionMensual!$L$7:$L$9914,'Casos presuntivos '!$J$1,rptDeteccionMensual!$E$7:$E$9914,'Casos presuntivos '!$G92)</f>
        <v>0</v>
      </c>
      <c r="R92" s="42">
        <f>SUMIFS(rptDeteccionMensual!$U$7:$U$9914,rptDeteccionMensual!$L$7:$L$9914,'Casos presuntivos '!$J$1,rptDeteccionMensual!$E$7:$E$9914,'Casos presuntivos '!$G92)</f>
        <v>0</v>
      </c>
      <c r="S92" s="42">
        <f>SUMIFS(rptDeteccionMensual!$V$7:$V$9914,rptDeteccionMensual!$L$7:$L$9914,'Casos presuntivos '!$J$1,rptDeteccionMensual!$E$7:$E$9914,'Casos presuntivos '!$G92)</f>
        <v>0</v>
      </c>
      <c r="T92" s="42">
        <f>SUMIFS(rptDeteccionMensual!$W$7:$W$9914,rptDeteccionMensual!$L$7:$L$9914,'Casos presuntivos '!$J$1,rptDeteccionMensual!$E$7:$E$9914,'Casos presuntivos '!$G92)</f>
        <v>0</v>
      </c>
      <c r="U92" s="58">
        <f>SUMIFS(rptDeteccionMensual!$X$7:$X$9914,rptDeteccionMensual!$L$7:$L$9914,'Casos presuntivos '!$J$1,rptDeteccionMensual!$E$7:$E$9914,'Casos presuntivos '!$G92)</f>
        <v>0</v>
      </c>
      <c r="V92" s="61">
        <f t="shared" si="6"/>
        <v>0</v>
      </c>
      <c r="W92" s="42">
        <f>SUMIFS(rptDeteccionMensual!$M$7:$M$9914,rptDeteccionMensual!$L$7:$L$9914,'Casos presuntivos '!$W$1,rptDeteccionMensual!$E$7:$E$9914,'Casos presuntivos '!$G92)</f>
        <v>0</v>
      </c>
      <c r="X92" s="42">
        <f>SUMIFS(rptDeteccionMensual!$N$7:$N$9914,rptDeteccionMensual!$L$7:$L$9914,'Casos presuntivos '!$W$1,rptDeteccionMensual!$E$7:$E$9914,'Casos presuntivos '!$G92)</f>
        <v>0</v>
      </c>
      <c r="Y92" s="42">
        <f>SUMIFS(rptDeteccionMensual!$O$7:$O$9914,rptDeteccionMensual!$L$7:$L$9914,'Casos presuntivos '!$W$1,rptDeteccionMensual!$E$7:$E$9914,'Casos presuntivos '!$G92)</f>
        <v>0</v>
      </c>
      <c r="Z92" s="42">
        <f>SUMIFS(rptDeteccionMensual!$P$7:$P$9914,rptDeteccionMensual!$L$7:$L$9914,'Casos presuntivos '!$W$1,rptDeteccionMensual!$E$7:$E$9914,'Casos presuntivos '!$G92)</f>
        <v>0</v>
      </c>
      <c r="AA92" s="42">
        <f>SUMIFS(rptDeteccionMensual!$Q$7:$Q$9914,rptDeteccionMensual!$L$7:$L$9914,'Casos presuntivos '!$W$1,rptDeteccionMensual!$E$7:$E$9914,'Casos presuntivos '!$G92)</f>
        <v>0</v>
      </c>
      <c r="AB92" s="42">
        <f>SUMIFS(rptDeteccionMensual!$R$7:$R$9914,rptDeteccionMensual!$L$7:$L$9914,'Casos presuntivos '!$W$1,rptDeteccionMensual!$E$7:$E$9914,'Casos presuntivos '!$G92)</f>
        <v>0</v>
      </c>
      <c r="AC92" s="42">
        <f>SUMIFS(rptDeteccionMensual!$S$7:$S$9914,rptDeteccionMensual!$L$7:$L$9914,'Casos presuntivos '!$W$1,rptDeteccionMensual!$E$7:$E$9914,'Casos presuntivos '!$G92)</f>
        <v>0</v>
      </c>
      <c r="AD92" s="42">
        <f>SUMIFS(rptDeteccionMensual!$T$7:$T$9914,rptDeteccionMensual!$L$7:$L$9914,'Casos presuntivos '!$W$1,rptDeteccionMensual!$E$7:$E$9914,'Casos presuntivos '!$G92)</f>
        <v>0</v>
      </c>
      <c r="AE92" s="42">
        <f>SUMIFS(rptDeteccionMensual!$U$7:$U$9914,rptDeteccionMensual!$L$7:$L$9914,'Casos presuntivos '!$W$1,rptDeteccionMensual!$E$7:$E$9914,'Casos presuntivos '!$G92)</f>
        <v>0</v>
      </c>
      <c r="AF92" s="42">
        <f>SUMIFS(rptDeteccionMensual!$V$7:$V$9914,rptDeteccionMensual!$L$7:$L$9914,'Casos presuntivos '!$W$1,rptDeteccionMensual!$E$7:$E$9914,'Casos presuntivos '!$G92)</f>
        <v>0</v>
      </c>
      <c r="AG92" s="42">
        <f>SUMIFS(rptDeteccionMensual!$W$7:$W$9914,rptDeteccionMensual!$L$7:$L$9914,'Casos presuntivos '!W$1,rptDeteccionMensual!$E$7:$E$9914,'Casos presuntivos '!$G92)</f>
        <v>0</v>
      </c>
      <c r="AH92" s="42">
        <f>SUMIFS(rptDeteccionMensual!$X$7:$X$9914,rptDeteccionMensual!$L$7:$L$9914,'Casos presuntivos '!$W$1,rptDeteccionMensual!$E$7:$E$9914,'Casos presuntivos 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SUMIFS(rptDeteccionMensual!$M$7:$M$9914,rptDeteccionMensual!$L$7:$L$9914,'Casos presuntivos '!$J$1,rptDeteccionMensual!$E$7:$E$9914,'Casos presuntivos '!$G93)</f>
        <v>0</v>
      </c>
      <c r="K93" s="42">
        <f>SUMIFS(rptDeteccionMensual!$N$7:$N$9914,rptDeteccionMensual!$L$7:$L$9914,'Casos presuntivos '!$J$1,rptDeteccionMensual!$E$7:$E$9914,'Casos presuntivos '!$G93)</f>
        <v>0</v>
      </c>
      <c r="L93" s="42">
        <f>SUMIFS(rptDeteccionMensual!$O$7:$O$9914,rptDeteccionMensual!$L$7:$L$9914,'Casos presuntivos '!$J$1,rptDeteccionMensual!$E$7:$E$9914,'Casos presuntivos '!$G93)</f>
        <v>0</v>
      </c>
      <c r="M93" s="42">
        <f>SUMIFS(rptDeteccionMensual!$P$7:$P$9914,rptDeteccionMensual!$L$7:$L$9914,'Casos presuntivos '!$J$1,rptDeteccionMensual!$E$7:$E$9914,'Casos presuntivos '!$G93)</f>
        <v>0</v>
      </c>
      <c r="N93" s="42">
        <f>SUMIFS(rptDeteccionMensual!$Q$7:$Q$9914,rptDeteccionMensual!$L$7:$L$9914,'Casos presuntivos '!$J$1,rptDeteccionMensual!$E$7:$E$9914,'Casos presuntivos '!$G93)</f>
        <v>0</v>
      </c>
      <c r="O93" s="42">
        <f>SUMIFS(rptDeteccionMensual!$R$7:$R$9914,rptDeteccionMensual!$L$7:$L$9914,'Casos presuntivos '!$J$1,rptDeteccionMensual!$E$7:$E$9914,'Casos presuntivos '!$G93)</f>
        <v>0</v>
      </c>
      <c r="P93" s="42">
        <f>SUMIFS(rptDeteccionMensual!$S$7:$S$9914,rptDeteccionMensual!$L$7:$L$9914,'Casos presuntivos '!$J$1,rptDeteccionMensual!$E$7:$E$9914,'Casos presuntivos '!$G93)</f>
        <v>0</v>
      </c>
      <c r="Q93" s="42">
        <f>SUMIFS(rptDeteccionMensual!$T$7:$T$9914,rptDeteccionMensual!$L$7:$L$9914,'Casos presuntivos '!$J$1,rptDeteccionMensual!$E$7:$E$9914,'Casos presuntivos '!$G93)</f>
        <v>0</v>
      </c>
      <c r="R93" s="42">
        <f>SUMIFS(rptDeteccionMensual!$U$7:$U$9914,rptDeteccionMensual!$L$7:$L$9914,'Casos presuntivos '!$J$1,rptDeteccionMensual!$E$7:$E$9914,'Casos presuntivos '!$G93)</f>
        <v>0</v>
      </c>
      <c r="S93" s="42">
        <f>SUMIFS(rptDeteccionMensual!$V$7:$V$9914,rptDeteccionMensual!$L$7:$L$9914,'Casos presuntivos '!$J$1,rptDeteccionMensual!$E$7:$E$9914,'Casos presuntivos '!$G93)</f>
        <v>0</v>
      </c>
      <c r="T93" s="42">
        <f>SUMIFS(rptDeteccionMensual!$W$7:$W$9914,rptDeteccionMensual!$L$7:$L$9914,'Casos presuntivos '!$J$1,rptDeteccionMensual!$E$7:$E$9914,'Casos presuntivos '!$G93)</f>
        <v>0</v>
      </c>
      <c r="U93" s="58">
        <f>SUMIFS(rptDeteccionMensual!$X$7:$X$9914,rptDeteccionMensual!$L$7:$L$9914,'Casos presuntivos '!$J$1,rptDeteccionMensual!$E$7:$E$9914,'Casos presuntivos '!$G93)</f>
        <v>0</v>
      </c>
      <c r="V93" s="61">
        <f t="shared" si="6"/>
        <v>0</v>
      </c>
      <c r="W93" s="42">
        <f>SUMIFS(rptDeteccionMensual!$M$7:$M$9914,rptDeteccionMensual!$L$7:$L$9914,'Casos presuntivos '!$W$1,rptDeteccionMensual!$E$7:$E$9914,'Casos presuntivos '!$G93)</f>
        <v>0</v>
      </c>
      <c r="X93" s="42">
        <f>SUMIFS(rptDeteccionMensual!$N$7:$N$9914,rptDeteccionMensual!$L$7:$L$9914,'Casos presuntivos '!$W$1,rptDeteccionMensual!$E$7:$E$9914,'Casos presuntivos '!$G93)</f>
        <v>0</v>
      </c>
      <c r="Y93" s="42">
        <f>SUMIFS(rptDeteccionMensual!$O$7:$O$9914,rptDeteccionMensual!$L$7:$L$9914,'Casos presuntivos '!$W$1,rptDeteccionMensual!$E$7:$E$9914,'Casos presuntivos '!$G93)</f>
        <v>0</v>
      </c>
      <c r="Z93" s="42">
        <f>SUMIFS(rptDeteccionMensual!$P$7:$P$9914,rptDeteccionMensual!$L$7:$L$9914,'Casos presuntivos '!$W$1,rptDeteccionMensual!$E$7:$E$9914,'Casos presuntivos '!$G93)</f>
        <v>0</v>
      </c>
      <c r="AA93" s="42">
        <f>SUMIFS(rptDeteccionMensual!$Q$7:$Q$9914,rptDeteccionMensual!$L$7:$L$9914,'Casos presuntivos '!$W$1,rptDeteccionMensual!$E$7:$E$9914,'Casos presuntivos '!$G93)</f>
        <v>0</v>
      </c>
      <c r="AB93" s="42">
        <f>SUMIFS(rptDeteccionMensual!$R$7:$R$9914,rptDeteccionMensual!$L$7:$L$9914,'Casos presuntivos '!$W$1,rptDeteccionMensual!$E$7:$E$9914,'Casos presuntivos '!$G93)</f>
        <v>0</v>
      </c>
      <c r="AC93" s="42">
        <f>SUMIFS(rptDeteccionMensual!$S$7:$S$9914,rptDeteccionMensual!$L$7:$L$9914,'Casos presuntivos '!$W$1,rptDeteccionMensual!$E$7:$E$9914,'Casos presuntivos '!$G93)</f>
        <v>0</v>
      </c>
      <c r="AD93" s="42">
        <f>SUMIFS(rptDeteccionMensual!$T$7:$T$9914,rptDeteccionMensual!$L$7:$L$9914,'Casos presuntivos '!$W$1,rptDeteccionMensual!$E$7:$E$9914,'Casos presuntivos '!$G93)</f>
        <v>0</v>
      </c>
      <c r="AE93" s="42">
        <f>SUMIFS(rptDeteccionMensual!$U$7:$U$9914,rptDeteccionMensual!$L$7:$L$9914,'Casos presuntivos '!$W$1,rptDeteccionMensual!$E$7:$E$9914,'Casos presuntivos '!$G93)</f>
        <v>0</v>
      </c>
      <c r="AF93" s="42">
        <f>SUMIFS(rptDeteccionMensual!$V$7:$V$9914,rptDeteccionMensual!$L$7:$L$9914,'Casos presuntivos '!$W$1,rptDeteccionMensual!$E$7:$E$9914,'Casos presuntivos '!$G93)</f>
        <v>0</v>
      </c>
      <c r="AG93" s="42">
        <f>SUMIFS(rptDeteccionMensual!$W$7:$W$9914,rptDeteccionMensual!$L$7:$L$9914,'Casos presuntivos '!W$1,rptDeteccionMensual!$E$7:$E$9914,'Casos presuntivos '!$G93)</f>
        <v>0</v>
      </c>
      <c r="AH93" s="42">
        <f>SUMIFS(rptDeteccionMensual!$X$7:$X$9914,rptDeteccionMensual!$L$7:$L$9914,'Casos presuntivos '!$W$1,rptDeteccionMensual!$E$7:$E$9914,'Casos presuntivos 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SUMIFS(rptDeteccionMensual!$M$7:$M$9914,rptDeteccionMensual!$L$7:$L$9914,'Casos presuntivos '!$J$1,rptDeteccionMensual!$E$7:$E$9914,'Casos presuntivos '!$G94)</f>
        <v>0</v>
      </c>
      <c r="K94" s="42">
        <f>SUMIFS(rptDeteccionMensual!$N$7:$N$9914,rptDeteccionMensual!$L$7:$L$9914,'Casos presuntivos '!$J$1,rptDeteccionMensual!$E$7:$E$9914,'Casos presuntivos '!$G94)</f>
        <v>0</v>
      </c>
      <c r="L94" s="42">
        <f>SUMIFS(rptDeteccionMensual!$O$7:$O$9914,rptDeteccionMensual!$L$7:$L$9914,'Casos presuntivos '!$J$1,rptDeteccionMensual!$E$7:$E$9914,'Casos presuntivos '!$G94)</f>
        <v>0</v>
      </c>
      <c r="M94" s="42">
        <f>SUMIFS(rptDeteccionMensual!$P$7:$P$9914,rptDeteccionMensual!$L$7:$L$9914,'Casos presuntivos '!$J$1,rptDeteccionMensual!$E$7:$E$9914,'Casos presuntivos '!$G94)</f>
        <v>0</v>
      </c>
      <c r="N94" s="42">
        <f>SUMIFS(rptDeteccionMensual!$Q$7:$Q$9914,rptDeteccionMensual!$L$7:$L$9914,'Casos presuntivos '!$J$1,rptDeteccionMensual!$E$7:$E$9914,'Casos presuntivos '!$G94)</f>
        <v>0</v>
      </c>
      <c r="O94" s="42">
        <f>SUMIFS(rptDeteccionMensual!$R$7:$R$9914,rptDeteccionMensual!$L$7:$L$9914,'Casos presuntivos '!$J$1,rptDeteccionMensual!$E$7:$E$9914,'Casos presuntivos '!$G94)</f>
        <v>0</v>
      </c>
      <c r="P94" s="42">
        <f>SUMIFS(rptDeteccionMensual!$S$7:$S$9914,rptDeteccionMensual!$L$7:$L$9914,'Casos presuntivos '!$J$1,rptDeteccionMensual!$E$7:$E$9914,'Casos presuntivos '!$G94)</f>
        <v>0</v>
      </c>
      <c r="Q94" s="42">
        <f>SUMIFS(rptDeteccionMensual!$T$7:$T$9914,rptDeteccionMensual!$L$7:$L$9914,'Casos presuntivos '!$J$1,rptDeteccionMensual!$E$7:$E$9914,'Casos presuntivos '!$G94)</f>
        <v>0</v>
      </c>
      <c r="R94" s="42">
        <f>SUMIFS(rptDeteccionMensual!$U$7:$U$9914,rptDeteccionMensual!$L$7:$L$9914,'Casos presuntivos '!$J$1,rptDeteccionMensual!$E$7:$E$9914,'Casos presuntivos '!$G94)</f>
        <v>0</v>
      </c>
      <c r="S94" s="42">
        <f>SUMIFS(rptDeteccionMensual!$V$7:$V$9914,rptDeteccionMensual!$L$7:$L$9914,'Casos presuntivos '!$J$1,rptDeteccionMensual!$E$7:$E$9914,'Casos presuntivos '!$G94)</f>
        <v>0</v>
      </c>
      <c r="T94" s="42">
        <f>SUMIFS(rptDeteccionMensual!$W$7:$W$9914,rptDeteccionMensual!$L$7:$L$9914,'Casos presuntivos '!$J$1,rptDeteccionMensual!$E$7:$E$9914,'Casos presuntivos '!$G94)</f>
        <v>0</v>
      </c>
      <c r="U94" s="58">
        <f>SUMIFS(rptDeteccionMensual!$X$7:$X$9914,rptDeteccionMensual!$L$7:$L$9914,'Casos presuntivos '!$J$1,rptDeteccionMensual!$E$7:$E$9914,'Casos presuntivos '!$G94)</f>
        <v>0</v>
      </c>
      <c r="V94" s="61">
        <f t="shared" si="6"/>
        <v>0</v>
      </c>
      <c r="W94" s="42">
        <f>SUMIFS(rptDeteccionMensual!$M$7:$M$9914,rptDeteccionMensual!$L$7:$L$9914,'Casos presuntivos '!$W$1,rptDeteccionMensual!$E$7:$E$9914,'Casos presuntivos '!$G94)</f>
        <v>0</v>
      </c>
      <c r="X94" s="42">
        <f>SUMIFS(rptDeteccionMensual!$N$7:$N$9914,rptDeteccionMensual!$L$7:$L$9914,'Casos presuntivos '!$W$1,rptDeteccionMensual!$E$7:$E$9914,'Casos presuntivos '!$G94)</f>
        <v>0</v>
      </c>
      <c r="Y94" s="42">
        <f>SUMIFS(rptDeteccionMensual!$O$7:$O$9914,rptDeteccionMensual!$L$7:$L$9914,'Casos presuntivos '!$W$1,rptDeteccionMensual!$E$7:$E$9914,'Casos presuntivos '!$G94)</f>
        <v>0</v>
      </c>
      <c r="Z94" s="42">
        <f>SUMIFS(rptDeteccionMensual!$P$7:$P$9914,rptDeteccionMensual!$L$7:$L$9914,'Casos presuntivos '!$W$1,rptDeteccionMensual!$E$7:$E$9914,'Casos presuntivos '!$G94)</f>
        <v>0</v>
      </c>
      <c r="AA94" s="42">
        <f>SUMIFS(rptDeteccionMensual!$Q$7:$Q$9914,rptDeteccionMensual!$L$7:$L$9914,'Casos presuntivos '!$W$1,rptDeteccionMensual!$E$7:$E$9914,'Casos presuntivos '!$G94)</f>
        <v>0</v>
      </c>
      <c r="AB94" s="42">
        <f>SUMIFS(rptDeteccionMensual!$R$7:$R$9914,rptDeteccionMensual!$L$7:$L$9914,'Casos presuntivos '!$W$1,rptDeteccionMensual!$E$7:$E$9914,'Casos presuntivos '!$G94)</f>
        <v>0</v>
      </c>
      <c r="AC94" s="42">
        <f>SUMIFS(rptDeteccionMensual!$S$7:$S$9914,rptDeteccionMensual!$L$7:$L$9914,'Casos presuntivos '!$W$1,rptDeteccionMensual!$E$7:$E$9914,'Casos presuntivos '!$G94)</f>
        <v>0</v>
      </c>
      <c r="AD94" s="42">
        <f>SUMIFS(rptDeteccionMensual!$T$7:$T$9914,rptDeteccionMensual!$L$7:$L$9914,'Casos presuntivos '!$W$1,rptDeteccionMensual!$E$7:$E$9914,'Casos presuntivos '!$G94)</f>
        <v>0</v>
      </c>
      <c r="AE94" s="42">
        <f>SUMIFS(rptDeteccionMensual!$U$7:$U$9914,rptDeteccionMensual!$L$7:$L$9914,'Casos presuntivos '!$W$1,rptDeteccionMensual!$E$7:$E$9914,'Casos presuntivos '!$G94)</f>
        <v>0</v>
      </c>
      <c r="AF94" s="42">
        <f>SUMIFS(rptDeteccionMensual!$V$7:$V$9914,rptDeteccionMensual!$L$7:$L$9914,'Casos presuntivos '!$W$1,rptDeteccionMensual!$E$7:$E$9914,'Casos presuntivos '!$G94)</f>
        <v>0</v>
      </c>
      <c r="AG94" s="42">
        <f>SUMIFS(rptDeteccionMensual!$W$7:$W$9914,rptDeteccionMensual!$L$7:$L$9914,'Casos presuntivos '!W$1,rptDeteccionMensual!$E$7:$E$9914,'Casos presuntivos '!$G94)</f>
        <v>0</v>
      </c>
      <c r="AH94" s="42">
        <f>SUMIFS(rptDeteccionMensual!$X$7:$X$9914,rptDeteccionMensual!$L$7:$L$9914,'Casos presuntivos '!$W$1,rptDeteccionMensual!$E$7:$E$9914,'Casos presuntivos 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SUMIFS(rptDeteccionMensual!$M$7:$M$9914,rptDeteccionMensual!$L$7:$L$9914,'Casos presuntivos '!$J$1,rptDeteccionMensual!$E$7:$E$9914,'Casos presuntivos '!$G95)</f>
        <v>0</v>
      </c>
      <c r="K95" s="42">
        <f>SUMIFS(rptDeteccionMensual!$N$7:$N$9914,rptDeteccionMensual!$L$7:$L$9914,'Casos presuntivos '!$J$1,rptDeteccionMensual!$E$7:$E$9914,'Casos presuntivos '!$G95)</f>
        <v>0</v>
      </c>
      <c r="L95" s="42">
        <f>SUMIFS(rptDeteccionMensual!$O$7:$O$9914,rptDeteccionMensual!$L$7:$L$9914,'Casos presuntivos '!$J$1,rptDeteccionMensual!$E$7:$E$9914,'Casos presuntivos '!$G95)</f>
        <v>0</v>
      </c>
      <c r="M95" s="42">
        <f>SUMIFS(rptDeteccionMensual!$P$7:$P$9914,rptDeteccionMensual!$L$7:$L$9914,'Casos presuntivos '!$J$1,rptDeteccionMensual!$E$7:$E$9914,'Casos presuntivos '!$G95)</f>
        <v>0</v>
      </c>
      <c r="N95" s="42">
        <f>SUMIFS(rptDeteccionMensual!$Q$7:$Q$9914,rptDeteccionMensual!$L$7:$L$9914,'Casos presuntivos '!$J$1,rptDeteccionMensual!$E$7:$E$9914,'Casos presuntivos '!$G95)</f>
        <v>0</v>
      </c>
      <c r="O95" s="42">
        <f>SUMIFS(rptDeteccionMensual!$R$7:$R$9914,rptDeteccionMensual!$L$7:$L$9914,'Casos presuntivos '!$J$1,rptDeteccionMensual!$E$7:$E$9914,'Casos presuntivos '!$G95)</f>
        <v>0</v>
      </c>
      <c r="P95" s="42">
        <f>SUMIFS(rptDeteccionMensual!$S$7:$S$9914,rptDeteccionMensual!$L$7:$L$9914,'Casos presuntivos '!$J$1,rptDeteccionMensual!$E$7:$E$9914,'Casos presuntivos '!$G95)</f>
        <v>0</v>
      </c>
      <c r="Q95" s="42">
        <f>SUMIFS(rptDeteccionMensual!$T$7:$T$9914,rptDeteccionMensual!$L$7:$L$9914,'Casos presuntivos '!$J$1,rptDeteccionMensual!$E$7:$E$9914,'Casos presuntivos '!$G95)</f>
        <v>0</v>
      </c>
      <c r="R95" s="42">
        <f>SUMIFS(rptDeteccionMensual!$U$7:$U$9914,rptDeteccionMensual!$L$7:$L$9914,'Casos presuntivos '!$J$1,rptDeteccionMensual!$E$7:$E$9914,'Casos presuntivos '!$G95)</f>
        <v>0</v>
      </c>
      <c r="S95" s="42">
        <f>SUMIFS(rptDeteccionMensual!$V$7:$V$9914,rptDeteccionMensual!$L$7:$L$9914,'Casos presuntivos '!$J$1,rptDeteccionMensual!$E$7:$E$9914,'Casos presuntivos '!$G95)</f>
        <v>0</v>
      </c>
      <c r="T95" s="42">
        <f>SUMIFS(rptDeteccionMensual!$W$7:$W$9914,rptDeteccionMensual!$L$7:$L$9914,'Casos presuntivos '!$J$1,rptDeteccionMensual!$E$7:$E$9914,'Casos presuntivos '!$G95)</f>
        <v>0</v>
      </c>
      <c r="U95" s="58">
        <f>SUMIFS(rptDeteccionMensual!$X$7:$X$9914,rptDeteccionMensual!$L$7:$L$9914,'Casos presuntivos '!$J$1,rptDeteccionMensual!$E$7:$E$9914,'Casos presuntivos '!$G95)</f>
        <v>0</v>
      </c>
      <c r="V95" s="61">
        <f t="shared" si="6"/>
        <v>0</v>
      </c>
      <c r="W95" s="42">
        <f>SUMIFS(rptDeteccionMensual!$M$7:$M$9914,rptDeteccionMensual!$L$7:$L$9914,'Casos presuntivos '!$W$1,rptDeteccionMensual!$E$7:$E$9914,'Casos presuntivos '!$G95)</f>
        <v>0</v>
      </c>
      <c r="X95" s="42">
        <f>SUMIFS(rptDeteccionMensual!$N$7:$N$9914,rptDeteccionMensual!$L$7:$L$9914,'Casos presuntivos '!$W$1,rptDeteccionMensual!$E$7:$E$9914,'Casos presuntivos '!$G95)</f>
        <v>0</v>
      </c>
      <c r="Y95" s="42">
        <f>SUMIFS(rptDeteccionMensual!$O$7:$O$9914,rptDeteccionMensual!$L$7:$L$9914,'Casos presuntivos '!$W$1,rptDeteccionMensual!$E$7:$E$9914,'Casos presuntivos '!$G95)</f>
        <v>0</v>
      </c>
      <c r="Z95" s="42">
        <f>SUMIFS(rptDeteccionMensual!$P$7:$P$9914,rptDeteccionMensual!$L$7:$L$9914,'Casos presuntivos '!$W$1,rptDeteccionMensual!$E$7:$E$9914,'Casos presuntivos '!$G95)</f>
        <v>0</v>
      </c>
      <c r="AA95" s="42">
        <f>SUMIFS(rptDeteccionMensual!$Q$7:$Q$9914,rptDeteccionMensual!$L$7:$L$9914,'Casos presuntivos '!$W$1,rptDeteccionMensual!$E$7:$E$9914,'Casos presuntivos '!$G95)</f>
        <v>0</v>
      </c>
      <c r="AB95" s="42">
        <f>SUMIFS(rptDeteccionMensual!$R$7:$R$9914,rptDeteccionMensual!$L$7:$L$9914,'Casos presuntivos '!$W$1,rptDeteccionMensual!$E$7:$E$9914,'Casos presuntivos '!$G95)</f>
        <v>0</v>
      </c>
      <c r="AC95" s="42">
        <f>SUMIFS(rptDeteccionMensual!$S$7:$S$9914,rptDeteccionMensual!$L$7:$L$9914,'Casos presuntivos '!$W$1,rptDeteccionMensual!$E$7:$E$9914,'Casos presuntivos '!$G95)</f>
        <v>0</v>
      </c>
      <c r="AD95" s="42">
        <f>SUMIFS(rptDeteccionMensual!$T$7:$T$9914,rptDeteccionMensual!$L$7:$L$9914,'Casos presuntivos '!$W$1,rptDeteccionMensual!$E$7:$E$9914,'Casos presuntivos '!$G95)</f>
        <v>0</v>
      </c>
      <c r="AE95" s="42">
        <f>SUMIFS(rptDeteccionMensual!$U$7:$U$9914,rptDeteccionMensual!$L$7:$L$9914,'Casos presuntivos '!$W$1,rptDeteccionMensual!$E$7:$E$9914,'Casos presuntivos '!$G95)</f>
        <v>0</v>
      </c>
      <c r="AF95" s="42">
        <f>SUMIFS(rptDeteccionMensual!$V$7:$V$9914,rptDeteccionMensual!$L$7:$L$9914,'Casos presuntivos '!$W$1,rptDeteccionMensual!$E$7:$E$9914,'Casos presuntivos '!$G95)</f>
        <v>0</v>
      </c>
      <c r="AG95" s="42">
        <f>SUMIFS(rptDeteccionMensual!$W$7:$W$9914,rptDeteccionMensual!$L$7:$L$9914,'Casos presuntivos '!W$1,rptDeteccionMensual!$E$7:$E$9914,'Casos presuntivos '!$G95)</f>
        <v>0</v>
      </c>
      <c r="AH95" s="42">
        <f>SUMIFS(rptDeteccionMensual!$X$7:$X$9914,rptDeteccionMensual!$L$7:$L$9914,'Casos presuntivos '!$W$1,rptDeteccionMensual!$E$7:$E$9914,'Casos presuntivos 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SUMIFS(rptDeteccionMensual!$M$7:$M$9914,rptDeteccionMensual!$L$7:$L$9914,'Casos presuntivos '!$J$1,rptDeteccionMensual!$E$7:$E$9914,'Casos presuntivos '!$G96)</f>
        <v>0</v>
      </c>
      <c r="K96" s="42">
        <f>SUMIFS(rptDeteccionMensual!$N$7:$N$9914,rptDeteccionMensual!$L$7:$L$9914,'Casos presuntivos '!$J$1,rptDeteccionMensual!$E$7:$E$9914,'Casos presuntivos '!$G96)</f>
        <v>0</v>
      </c>
      <c r="L96" s="42">
        <f>SUMIFS(rptDeteccionMensual!$O$7:$O$9914,rptDeteccionMensual!$L$7:$L$9914,'Casos presuntivos '!$J$1,rptDeteccionMensual!$E$7:$E$9914,'Casos presuntivos '!$G96)</f>
        <v>0</v>
      </c>
      <c r="M96" s="42">
        <f>SUMIFS(rptDeteccionMensual!$P$7:$P$9914,rptDeteccionMensual!$L$7:$L$9914,'Casos presuntivos '!$J$1,rptDeteccionMensual!$E$7:$E$9914,'Casos presuntivos '!$G96)</f>
        <v>0</v>
      </c>
      <c r="N96" s="42">
        <f>SUMIFS(rptDeteccionMensual!$Q$7:$Q$9914,rptDeteccionMensual!$L$7:$L$9914,'Casos presuntivos '!$J$1,rptDeteccionMensual!$E$7:$E$9914,'Casos presuntivos '!$G96)</f>
        <v>0</v>
      </c>
      <c r="O96" s="42">
        <f>SUMIFS(rptDeteccionMensual!$R$7:$R$9914,rptDeteccionMensual!$L$7:$L$9914,'Casos presuntivos '!$J$1,rptDeteccionMensual!$E$7:$E$9914,'Casos presuntivos '!$G96)</f>
        <v>0</v>
      </c>
      <c r="P96" s="42">
        <f>SUMIFS(rptDeteccionMensual!$S$7:$S$9914,rptDeteccionMensual!$L$7:$L$9914,'Casos presuntivos '!$J$1,rptDeteccionMensual!$E$7:$E$9914,'Casos presuntivos '!$G96)</f>
        <v>0</v>
      </c>
      <c r="Q96" s="42">
        <f>SUMIFS(rptDeteccionMensual!$T$7:$T$9914,rptDeteccionMensual!$L$7:$L$9914,'Casos presuntivos '!$J$1,rptDeteccionMensual!$E$7:$E$9914,'Casos presuntivos '!$G96)</f>
        <v>0</v>
      </c>
      <c r="R96" s="42">
        <f>SUMIFS(rptDeteccionMensual!$U$7:$U$9914,rptDeteccionMensual!$L$7:$L$9914,'Casos presuntivos '!$J$1,rptDeteccionMensual!$E$7:$E$9914,'Casos presuntivos '!$G96)</f>
        <v>0</v>
      </c>
      <c r="S96" s="42">
        <f>SUMIFS(rptDeteccionMensual!$V$7:$V$9914,rptDeteccionMensual!$L$7:$L$9914,'Casos presuntivos '!$J$1,rptDeteccionMensual!$E$7:$E$9914,'Casos presuntivos '!$G96)</f>
        <v>0</v>
      </c>
      <c r="T96" s="42">
        <f>SUMIFS(rptDeteccionMensual!$W$7:$W$9914,rptDeteccionMensual!$L$7:$L$9914,'Casos presuntivos '!$J$1,rptDeteccionMensual!$E$7:$E$9914,'Casos presuntivos '!$G96)</f>
        <v>0</v>
      </c>
      <c r="U96" s="58">
        <f>SUMIFS(rptDeteccionMensual!$X$7:$X$9914,rptDeteccionMensual!$L$7:$L$9914,'Casos presuntivos '!$J$1,rptDeteccionMensual!$E$7:$E$9914,'Casos presuntivos '!$G96)</f>
        <v>0</v>
      </c>
      <c r="V96" s="61">
        <f t="shared" si="6"/>
        <v>0</v>
      </c>
      <c r="W96" s="42">
        <f>SUMIFS(rptDeteccionMensual!$M$7:$M$9914,rptDeteccionMensual!$L$7:$L$9914,'Casos presuntivos '!$W$1,rptDeteccionMensual!$E$7:$E$9914,'Casos presuntivos '!$G96)</f>
        <v>0</v>
      </c>
      <c r="X96" s="42">
        <f>SUMIFS(rptDeteccionMensual!$N$7:$N$9914,rptDeteccionMensual!$L$7:$L$9914,'Casos presuntivos '!$W$1,rptDeteccionMensual!$E$7:$E$9914,'Casos presuntivos '!$G96)</f>
        <v>0</v>
      </c>
      <c r="Y96" s="42">
        <f>SUMIFS(rptDeteccionMensual!$O$7:$O$9914,rptDeteccionMensual!$L$7:$L$9914,'Casos presuntivos '!$W$1,rptDeteccionMensual!$E$7:$E$9914,'Casos presuntivos '!$G96)</f>
        <v>0</v>
      </c>
      <c r="Z96" s="42">
        <f>SUMIFS(rptDeteccionMensual!$P$7:$P$9914,rptDeteccionMensual!$L$7:$L$9914,'Casos presuntivos '!$W$1,rptDeteccionMensual!$E$7:$E$9914,'Casos presuntivos '!$G96)</f>
        <v>0</v>
      </c>
      <c r="AA96" s="42">
        <f>SUMIFS(rptDeteccionMensual!$Q$7:$Q$9914,rptDeteccionMensual!$L$7:$L$9914,'Casos presuntivos '!$W$1,rptDeteccionMensual!$E$7:$E$9914,'Casos presuntivos '!$G96)</f>
        <v>0</v>
      </c>
      <c r="AB96" s="42">
        <f>SUMIFS(rptDeteccionMensual!$R$7:$R$9914,rptDeteccionMensual!$L$7:$L$9914,'Casos presuntivos '!$W$1,rptDeteccionMensual!$E$7:$E$9914,'Casos presuntivos '!$G96)</f>
        <v>0</v>
      </c>
      <c r="AC96" s="42">
        <f>SUMIFS(rptDeteccionMensual!$S$7:$S$9914,rptDeteccionMensual!$L$7:$L$9914,'Casos presuntivos '!$W$1,rptDeteccionMensual!$E$7:$E$9914,'Casos presuntivos '!$G96)</f>
        <v>0</v>
      </c>
      <c r="AD96" s="42">
        <f>SUMIFS(rptDeteccionMensual!$T$7:$T$9914,rptDeteccionMensual!$L$7:$L$9914,'Casos presuntivos '!$W$1,rptDeteccionMensual!$E$7:$E$9914,'Casos presuntivos '!$G96)</f>
        <v>0</v>
      </c>
      <c r="AE96" s="42">
        <f>SUMIFS(rptDeteccionMensual!$U$7:$U$9914,rptDeteccionMensual!$L$7:$L$9914,'Casos presuntivos '!$W$1,rptDeteccionMensual!$E$7:$E$9914,'Casos presuntivos '!$G96)</f>
        <v>0</v>
      </c>
      <c r="AF96" s="42">
        <f>SUMIFS(rptDeteccionMensual!$V$7:$V$9914,rptDeteccionMensual!$L$7:$L$9914,'Casos presuntivos '!$W$1,rptDeteccionMensual!$E$7:$E$9914,'Casos presuntivos '!$G96)</f>
        <v>0</v>
      </c>
      <c r="AG96" s="42">
        <f>SUMIFS(rptDeteccionMensual!$W$7:$W$9914,rptDeteccionMensual!$L$7:$L$9914,'Casos presuntivos '!W$1,rptDeteccionMensual!$E$7:$E$9914,'Casos presuntivos '!$G96)</f>
        <v>0</v>
      </c>
      <c r="AH96" s="42">
        <f>SUMIFS(rptDeteccionMensual!$X$7:$X$9914,rptDeteccionMensual!$L$7:$L$9914,'Casos presuntivos '!$W$1,rptDeteccionMensual!$E$7:$E$9914,'Casos presuntivos 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SUMIFS(rptDeteccionMensual!$M$7:$M$9914,rptDeteccionMensual!$L$7:$L$9914,'Casos presuntivos '!$J$1,rptDeteccionMensual!$E$7:$E$9914,'Casos presuntivos '!$G97)</f>
        <v>0</v>
      </c>
      <c r="K97" s="42">
        <f>SUMIFS(rptDeteccionMensual!$N$7:$N$9914,rptDeteccionMensual!$L$7:$L$9914,'Casos presuntivos '!$J$1,rptDeteccionMensual!$E$7:$E$9914,'Casos presuntivos '!$G97)</f>
        <v>0</v>
      </c>
      <c r="L97" s="42">
        <f>SUMIFS(rptDeteccionMensual!$O$7:$O$9914,rptDeteccionMensual!$L$7:$L$9914,'Casos presuntivos '!$J$1,rptDeteccionMensual!$E$7:$E$9914,'Casos presuntivos '!$G97)</f>
        <v>0</v>
      </c>
      <c r="M97" s="42">
        <f>SUMIFS(rptDeteccionMensual!$P$7:$P$9914,rptDeteccionMensual!$L$7:$L$9914,'Casos presuntivos '!$J$1,rptDeteccionMensual!$E$7:$E$9914,'Casos presuntivos '!$G97)</f>
        <v>0</v>
      </c>
      <c r="N97" s="42">
        <f>SUMIFS(rptDeteccionMensual!$Q$7:$Q$9914,rptDeteccionMensual!$L$7:$L$9914,'Casos presuntivos '!$J$1,rptDeteccionMensual!$E$7:$E$9914,'Casos presuntivos '!$G97)</f>
        <v>0</v>
      </c>
      <c r="O97" s="42">
        <f>SUMIFS(rptDeteccionMensual!$R$7:$R$9914,rptDeteccionMensual!$L$7:$L$9914,'Casos presuntivos '!$J$1,rptDeteccionMensual!$E$7:$E$9914,'Casos presuntivos '!$G97)</f>
        <v>0</v>
      </c>
      <c r="P97" s="42">
        <f>SUMIFS(rptDeteccionMensual!$S$7:$S$9914,rptDeteccionMensual!$L$7:$L$9914,'Casos presuntivos '!$J$1,rptDeteccionMensual!$E$7:$E$9914,'Casos presuntivos '!$G97)</f>
        <v>0</v>
      </c>
      <c r="Q97" s="42">
        <f>SUMIFS(rptDeteccionMensual!$T$7:$T$9914,rptDeteccionMensual!$L$7:$L$9914,'Casos presuntivos '!$J$1,rptDeteccionMensual!$E$7:$E$9914,'Casos presuntivos '!$G97)</f>
        <v>0</v>
      </c>
      <c r="R97" s="42">
        <f>SUMIFS(rptDeteccionMensual!$U$7:$U$9914,rptDeteccionMensual!$L$7:$L$9914,'Casos presuntivos '!$J$1,rptDeteccionMensual!$E$7:$E$9914,'Casos presuntivos '!$G97)</f>
        <v>0</v>
      </c>
      <c r="S97" s="42">
        <f>SUMIFS(rptDeteccionMensual!$V$7:$V$9914,rptDeteccionMensual!$L$7:$L$9914,'Casos presuntivos '!$J$1,rptDeteccionMensual!$E$7:$E$9914,'Casos presuntivos '!$G97)</f>
        <v>0</v>
      </c>
      <c r="T97" s="42">
        <f>SUMIFS(rptDeteccionMensual!$W$7:$W$9914,rptDeteccionMensual!$L$7:$L$9914,'Casos presuntivos '!$J$1,rptDeteccionMensual!$E$7:$E$9914,'Casos presuntivos '!$G97)</f>
        <v>0</v>
      </c>
      <c r="U97" s="58">
        <f>SUMIFS(rptDeteccionMensual!$X$7:$X$9914,rptDeteccionMensual!$L$7:$L$9914,'Casos presuntivos '!$J$1,rptDeteccionMensual!$E$7:$E$9914,'Casos presuntivos '!$G97)</f>
        <v>0</v>
      </c>
      <c r="V97" s="61">
        <f t="shared" si="6"/>
        <v>0</v>
      </c>
      <c r="W97" s="42">
        <f>SUMIFS(rptDeteccionMensual!$M$7:$M$9914,rptDeteccionMensual!$L$7:$L$9914,'Casos presuntivos '!$W$1,rptDeteccionMensual!$E$7:$E$9914,'Casos presuntivos '!$G97)</f>
        <v>0</v>
      </c>
      <c r="X97" s="42">
        <f>SUMIFS(rptDeteccionMensual!$N$7:$N$9914,rptDeteccionMensual!$L$7:$L$9914,'Casos presuntivos '!$W$1,rptDeteccionMensual!$E$7:$E$9914,'Casos presuntivos '!$G97)</f>
        <v>0</v>
      </c>
      <c r="Y97" s="42">
        <f>SUMIFS(rptDeteccionMensual!$O$7:$O$9914,rptDeteccionMensual!$L$7:$L$9914,'Casos presuntivos '!$W$1,rptDeteccionMensual!$E$7:$E$9914,'Casos presuntivos '!$G97)</f>
        <v>0</v>
      </c>
      <c r="Z97" s="42">
        <f>SUMIFS(rptDeteccionMensual!$P$7:$P$9914,rptDeteccionMensual!$L$7:$L$9914,'Casos presuntivos '!$W$1,rptDeteccionMensual!$E$7:$E$9914,'Casos presuntivos '!$G97)</f>
        <v>0</v>
      </c>
      <c r="AA97" s="42">
        <f>SUMIFS(rptDeteccionMensual!$Q$7:$Q$9914,rptDeteccionMensual!$L$7:$L$9914,'Casos presuntivos '!$W$1,rptDeteccionMensual!$E$7:$E$9914,'Casos presuntivos '!$G97)</f>
        <v>0</v>
      </c>
      <c r="AB97" s="42">
        <f>SUMIFS(rptDeteccionMensual!$R$7:$R$9914,rptDeteccionMensual!$L$7:$L$9914,'Casos presuntivos '!$W$1,rptDeteccionMensual!$E$7:$E$9914,'Casos presuntivos '!$G97)</f>
        <v>0</v>
      </c>
      <c r="AC97" s="42">
        <f>SUMIFS(rptDeteccionMensual!$S$7:$S$9914,rptDeteccionMensual!$L$7:$L$9914,'Casos presuntivos '!$W$1,rptDeteccionMensual!$E$7:$E$9914,'Casos presuntivos '!$G97)</f>
        <v>0</v>
      </c>
      <c r="AD97" s="42">
        <f>SUMIFS(rptDeteccionMensual!$T$7:$T$9914,rptDeteccionMensual!$L$7:$L$9914,'Casos presuntivos '!$W$1,rptDeteccionMensual!$E$7:$E$9914,'Casos presuntivos '!$G97)</f>
        <v>0</v>
      </c>
      <c r="AE97" s="42">
        <f>SUMIFS(rptDeteccionMensual!$U$7:$U$9914,rptDeteccionMensual!$L$7:$L$9914,'Casos presuntivos '!$W$1,rptDeteccionMensual!$E$7:$E$9914,'Casos presuntivos '!$G97)</f>
        <v>0</v>
      </c>
      <c r="AF97" s="42">
        <f>SUMIFS(rptDeteccionMensual!$V$7:$V$9914,rptDeteccionMensual!$L$7:$L$9914,'Casos presuntivos '!$W$1,rptDeteccionMensual!$E$7:$E$9914,'Casos presuntivos '!$G97)</f>
        <v>0</v>
      </c>
      <c r="AG97" s="42">
        <f>SUMIFS(rptDeteccionMensual!$W$7:$W$9914,rptDeteccionMensual!$L$7:$L$9914,'Casos presuntivos '!W$1,rptDeteccionMensual!$E$7:$E$9914,'Casos presuntivos '!$G97)</f>
        <v>0</v>
      </c>
      <c r="AH97" s="42">
        <f>SUMIFS(rptDeteccionMensual!$X$7:$X$9914,rptDeteccionMensual!$L$7:$L$9914,'Casos presuntivos '!$W$1,rptDeteccionMensual!$E$7:$E$9914,'Casos presuntivos 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SUMIFS(rptDeteccionMensual!$M$7:$M$9914,rptDeteccionMensual!$L$7:$L$9914,'Casos presuntivos '!$J$1,rptDeteccionMensual!$E$7:$E$9914,'Casos presuntivos '!$G98)</f>
        <v>0</v>
      </c>
      <c r="K98" s="42">
        <f>SUMIFS(rptDeteccionMensual!$N$7:$N$9914,rptDeteccionMensual!$L$7:$L$9914,'Casos presuntivos '!$J$1,rptDeteccionMensual!$E$7:$E$9914,'Casos presuntivos '!$G98)</f>
        <v>0</v>
      </c>
      <c r="L98" s="42">
        <f>SUMIFS(rptDeteccionMensual!$O$7:$O$9914,rptDeteccionMensual!$L$7:$L$9914,'Casos presuntivos '!$J$1,rptDeteccionMensual!$E$7:$E$9914,'Casos presuntivos '!$G98)</f>
        <v>0</v>
      </c>
      <c r="M98" s="42">
        <f>SUMIFS(rptDeteccionMensual!$P$7:$P$9914,rptDeteccionMensual!$L$7:$L$9914,'Casos presuntivos '!$J$1,rptDeteccionMensual!$E$7:$E$9914,'Casos presuntivos '!$G98)</f>
        <v>0</v>
      </c>
      <c r="N98" s="42">
        <f>SUMIFS(rptDeteccionMensual!$Q$7:$Q$9914,rptDeteccionMensual!$L$7:$L$9914,'Casos presuntivos '!$J$1,rptDeteccionMensual!$E$7:$E$9914,'Casos presuntivos '!$G98)</f>
        <v>0</v>
      </c>
      <c r="O98" s="42">
        <f>SUMIFS(rptDeteccionMensual!$R$7:$R$9914,rptDeteccionMensual!$L$7:$L$9914,'Casos presuntivos '!$J$1,rptDeteccionMensual!$E$7:$E$9914,'Casos presuntivos '!$G98)</f>
        <v>0</v>
      </c>
      <c r="P98" s="42">
        <f>SUMIFS(rptDeteccionMensual!$S$7:$S$9914,rptDeteccionMensual!$L$7:$L$9914,'Casos presuntivos '!$J$1,rptDeteccionMensual!$E$7:$E$9914,'Casos presuntivos '!$G98)</f>
        <v>0</v>
      </c>
      <c r="Q98" s="42">
        <f>SUMIFS(rptDeteccionMensual!$T$7:$T$9914,rptDeteccionMensual!$L$7:$L$9914,'Casos presuntivos '!$J$1,rptDeteccionMensual!$E$7:$E$9914,'Casos presuntivos '!$G98)</f>
        <v>0</v>
      </c>
      <c r="R98" s="42">
        <f>SUMIFS(rptDeteccionMensual!$U$7:$U$9914,rptDeteccionMensual!$L$7:$L$9914,'Casos presuntivos '!$J$1,rptDeteccionMensual!$E$7:$E$9914,'Casos presuntivos '!$G98)</f>
        <v>0</v>
      </c>
      <c r="S98" s="42">
        <f>SUMIFS(rptDeteccionMensual!$V$7:$V$9914,rptDeteccionMensual!$L$7:$L$9914,'Casos presuntivos '!$J$1,rptDeteccionMensual!$E$7:$E$9914,'Casos presuntivos '!$G98)</f>
        <v>0</v>
      </c>
      <c r="T98" s="42">
        <f>SUMIFS(rptDeteccionMensual!$W$7:$W$9914,rptDeteccionMensual!$L$7:$L$9914,'Casos presuntivos '!$J$1,rptDeteccionMensual!$E$7:$E$9914,'Casos presuntivos '!$G98)</f>
        <v>0</v>
      </c>
      <c r="U98" s="58">
        <f>SUMIFS(rptDeteccionMensual!$X$7:$X$9914,rptDeteccionMensual!$L$7:$L$9914,'Casos presuntivos '!$J$1,rptDeteccionMensual!$E$7:$E$9914,'Casos presuntivos '!$G98)</f>
        <v>0</v>
      </c>
      <c r="V98" s="61">
        <f t="shared" si="6"/>
        <v>0</v>
      </c>
      <c r="W98" s="42">
        <f>SUMIFS(rptDeteccionMensual!$M$7:$M$9914,rptDeteccionMensual!$L$7:$L$9914,'Casos presuntivos '!$W$1,rptDeteccionMensual!$E$7:$E$9914,'Casos presuntivos '!$G98)</f>
        <v>0</v>
      </c>
      <c r="X98" s="42">
        <f>SUMIFS(rptDeteccionMensual!$N$7:$N$9914,rptDeteccionMensual!$L$7:$L$9914,'Casos presuntivos '!$W$1,rptDeteccionMensual!$E$7:$E$9914,'Casos presuntivos '!$G98)</f>
        <v>0</v>
      </c>
      <c r="Y98" s="42">
        <f>SUMIFS(rptDeteccionMensual!$O$7:$O$9914,rptDeteccionMensual!$L$7:$L$9914,'Casos presuntivos '!$W$1,rptDeteccionMensual!$E$7:$E$9914,'Casos presuntivos '!$G98)</f>
        <v>0</v>
      </c>
      <c r="Z98" s="42">
        <f>SUMIFS(rptDeteccionMensual!$P$7:$P$9914,rptDeteccionMensual!$L$7:$L$9914,'Casos presuntivos '!$W$1,rptDeteccionMensual!$E$7:$E$9914,'Casos presuntivos '!$G98)</f>
        <v>0</v>
      </c>
      <c r="AA98" s="42">
        <f>SUMIFS(rptDeteccionMensual!$Q$7:$Q$9914,rptDeteccionMensual!$L$7:$L$9914,'Casos presuntivos '!$W$1,rptDeteccionMensual!$E$7:$E$9914,'Casos presuntivos '!$G98)</f>
        <v>0</v>
      </c>
      <c r="AB98" s="42">
        <f>SUMIFS(rptDeteccionMensual!$R$7:$R$9914,rptDeteccionMensual!$L$7:$L$9914,'Casos presuntivos '!$W$1,rptDeteccionMensual!$E$7:$E$9914,'Casos presuntivos '!$G98)</f>
        <v>0</v>
      </c>
      <c r="AC98" s="42">
        <f>SUMIFS(rptDeteccionMensual!$S$7:$S$9914,rptDeteccionMensual!$L$7:$L$9914,'Casos presuntivos '!$W$1,rptDeteccionMensual!$E$7:$E$9914,'Casos presuntivos '!$G98)</f>
        <v>0</v>
      </c>
      <c r="AD98" s="42">
        <f>SUMIFS(rptDeteccionMensual!$T$7:$T$9914,rptDeteccionMensual!$L$7:$L$9914,'Casos presuntivos '!$W$1,rptDeteccionMensual!$E$7:$E$9914,'Casos presuntivos '!$G98)</f>
        <v>0</v>
      </c>
      <c r="AE98" s="42">
        <f>SUMIFS(rptDeteccionMensual!$U$7:$U$9914,rptDeteccionMensual!$L$7:$L$9914,'Casos presuntivos '!$W$1,rptDeteccionMensual!$E$7:$E$9914,'Casos presuntivos '!$G98)</f>
        <v>0</v>
      </c>
      <c r="AF98" s="42">
        <f>SUMIFS(rptDeteccionMensual!$V$7:$V$9914,rptDeteccionMensual!$L$7:$L$9914,'Casos presuntivos '!$W$1,rptDeteccionMensual!$E$7:$E$9914,'Casos presuntivos '!$G98)</f>
        <v>0</v>
      </c>
      <c r="AG98" s="42">
        <f>SUMIFS(rptDeteccionMensual!$W$7:$W$9914,rptDeteccionMensual!$L$7:$L$9914,'Casos presuntivos '!W$1,rptDeteccionMensual!$E$7:$E$9914,'Casos presuntivos '!$G98)</f>
        <v>0</v>
      </c>
      <c r="AH98" s="42">
        <f>SUMIFS(rptDeteccionMensual!$X$7:$X$9914,rptDeteccionMensual!$L$7:$L$9914,'Casos presuntivos '!$W$1,rptDeteccionMensual!$E$7:$E$9914,'Casos presuntivos 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SUMIFS(rptDeteccionMensual!$M$7:$M$9914,rptDeteccionMensual!$L$7:$L$9914,'Casos presuntivos '!$J$1,rptDeteccionMensual!$E$7:$E$9914,'Casos presuntivos '!$G99)</f>
        <v>0</v>
      </c>
      <c r="K99" s="42">
        <f>SUMIFS(rptDeteccionMensual!$N$7:$N$9914,rptDeteccionMensual!$L$7:$L$9914,'Casos presuntivos '!$J$1,rptDeteccionMensual!$E$7:$E$9914,'Casos presuntivos '!$G99)</f>
        <v>0</v>
      </c>
      <c r="L99" s="42">
        <f>SUMIFS(rptDeteccionMensual!$O$7:$O$9914,rptDeteccionMensual!$L$7:$L$9914,'Casos presuntivos '!$J$1,rptDeteccionMensual!$E$7:$E$9914,'Casos presuntivos '!$G99)</f>
        <v>0</v>
      </c>
      <c r="M99" s="42">
        <f>SUMIFS(rptDeteccionMensual!$P$7:$P$9914,rptDeteccionMensual!$L$7:$L$9914,'Casos presuntivos '!$J$1,rptDeteccionMensual!$E$7:$E$9914,'Casos presuntivos '!$G99)</f>
        <v>0</v>
      </c>
      <c r="N99" s="42">
        <f>SUMIFS(rptDeteccionMensual!$Q$7:$Q$9914,rptDeteccionMensual!$L$7:$L$9914,'Casos presuntivos '!$J$1,rptDeteccionMensual!$E$7:$E$9914,'Casos presuntivos '!$G99)</f>
        <v>0</v>
      </c>
      <c r="O99" s="42">
        <f>SUMIFS(rptDeteccionMensual!$R$7:$R$9914,rptDeteccionMensual!$L$7:$L$9914,'Casos presuntivos '!$J$1,rptDeteccionMensual!$E$7:$E$9914,'Casos presuntivos '!$G99)</f>
        <v>0</v>
      </c>
      <c r="P99" s="42">
        <f>SUMIFS(rptDeteccionMensual!$S$7:$S$9914,rptDeteccionMensual!$L$7:$L$9914,'Casos presuntivos '!$J$1,rptDeteccionMensual!$E$7:$E$9914,'Casos presuntivos '!$G99)</f>
        <v>0</v>
      </c>
      <c r="Q99" s="42">
        <f>SUMIFS(rptDeteccionMensual!$T$7:$T$9914,rptDeteccionMensual!$L$7:$L$9914,'Casos presuntivos '!$J$1,rptDeteccionMensual!$E$7:$E$9914,'Casos presuntivos '!$G99)</f>
        <v>0</v>
      </c>
      <c r="R99" s="42">
        <f>SUMIFS(rptDeteccionMensual!$U$7:$U$9914,rptDeteccionMensual!$L$7:$L$9914,'Casos presuntivos '!$J$1,rptDeteccionMensual!$E$7:$E$9914,'Casos presuntivos '!$G99)</f>
        <v>0</v>
      </c>
      <c r="S99" s="42">
        <f>SUMIFS(rptDeteccionMensual!$V$7:$V$9914,rptDeteccionMensual!$L$7:$L$9914,'Casos presuntivos '!$J$1,rptDeteccionMensual!$E$7:$E$9914,'Casos presuntivos '!$G99)</f>
        <v>0</v>
      </c>
      <c r="T99" s="42">
        <f>SUMIFS(rptDeteccionMensual!$W$7:$W$9914,rptDeteccionMensual!$L$7:$L$9914,'Casos presuntivos '!$J$1,rptDeteccionMensual!$E$7:$E$9914,'Casos presuntivos '!$G99)</f>
        <v>0</v>
      </c>
      <c r="U99" s="58">
        <f>SUMIFS(rptDeteccionMensual!$X$7:$X$9914,rptDeteccionMensual!$L$7:$L$9914,'Casos presuntivos '!$J$1,rptDeteccionMensual!$E$7:$E$9914,'Casos presuntivos '!$G99)</f>
        <v>0</v>
      </c>
      <c r="V99" s="61">
        <f t="shared" si="6"/>
        <v>0</v>
      </c>
      <c r="W99" s="42">
        <f>SUMIFS(rptDeteccionMensual!$M$7:$M$9914,rptDeteccionMensual!$L$7:$L$9914,'Casos presuntivos '!$W$1,rptDeteccionMensual!$E$7:$E$9914,'Casos presuntivos '!$G99)</f>
        <v>0</v>
      </c>
      <c r="X99" s="42">
        <f>SUMIFS(rptDeteccionMensual!$N$7:$N$9914,rptDeteccionMensual!$L$7:$L$9914,'Casos presuntivos '!$W$1,rptDeteccionMensual!$E$7:$E$9914,'Casos presuntivos '!$G99)</f>
        <v>0</v>
      </c>
      <c r="Y99" s="42">
        <f>SUMIFS(rptDeteccionMensual!$O$7:$O$9914,rptDeteccionMensual!$L$7:$L$9914,'Casos presuntivos '!$W$1,rptDeteccionMensual!$E$7:$E$9914,'Casos presuntivos '!$G99)</f>
        <v>0</v>
      </c>
      <c r="Z99" s="42">
        <f>SUMIFS(rptDeteccionMensual!$P$7:$P$9914,rptDeteccionMensual!$L$7:$L$9914,'Casos presuntivos '!$W$1,rptDeteccionMensual!$E$7:$E$9914,'Casos presuntivos '!$G99)</f>
        <v>0</v>
      </c>
      <c r="AA99" s="42">
        <f>SUMIFS(rptDeteccionMensual!$Q$7:$Q$9914,rptDeteccionMensual!$L$7:$L$9914,'Casos presuntivos '!$W$1,rptDeteccionMensual!$E$7:$E$9914,'Casos presuntivos '!$G99)</f>
        <v>0</v>
      </c>
      <c r="AB99" s="42">
        <f>SUMIFS(rptDeteccionMensual!$R$7:$R$9914,rptDeteccionMensual!$L$7:$L$9914,'Casos presuntivos '!$W$1,rptDeteccionMensual!$E$7:$E$9914,'Casos presuntivos '!$G99)</f>
        <v>0</v>
      </c>
      <c r="AC99" s="42">
        <f>SUMIFS(rptDeteccionMensual!$S$7:$S$9914,rptDeteccionMensual!$L$7:$L$9914,'Casos presuntivos '!$W$1,rptDeteccionMensual!$E$7:$E$9914,'Casos presuntivos '!$G99)</f>
        <v>0</v>
      </c>
      <c r="AD99" s="42">
        <f>SUMIFS(rptDeteccionMensual!$T$7:$T$9914,rptDeteccionMensual!$L$7:$L$9914,'Casos presuntivos '!$W$1,rptDeteccionMensual!$E$7:$E$9914,'Casos presuntivos '!$G99)</f>
        <v>0</v>
      </c>
      <c r="AE99" s="42">
        <f>SUMIFS(rptDeteccionMensual!$U$7:$U$9914,rptDeteccionMensual!$L$7:$L$9914,'Casos presuntivos '!$W$1,rptDeteccionMensual!$E$7:$E$9914,'Casos presuntivos '!$G99)</f>
        <v>0</v>
      </c>
      <c r="AF99" s="42">
        <f>SUMIFS(rptDeteccionMensual!$V$7:$V$9914,rptDeteccionMensual!$L$7:$L$9914,'Casos presuntivos '!$W$1,rptDeteccionMensual!$E$7:$E$9914,'Casos presuntivos '!$G99)</f>
        <v>0</v>
      </c>
      <c r="AG99" s="42">
        <f>SUMIFS(rptDeteccionMensual!$W$7:$W$9914,rptDeteccionMensual!$L$7:$L$9914,'Casos presuntivos '!W$1,rptDeteccionMensual!$E$7:$E$9914,'Casos presuntivos '!$G99)</f>
        <v>0</v>
      </c>
      <c r="AH99" s="42">
        <f>SUMIFS(rptDeteccionMensual!$X$7:$X$9914,rptDeteccionMensual!$L$7:$L$9914,'Casos presuntivos '!$W$1,rptDeteccionMensual!$E$7:$E$9914,'Casos presuntivos 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SUMIFS(rptDeteccionMensual!$M$7:$M$9914,rptDeteccionMensual!$L$7:$L$9914,'Casos presuntivos '!$J$1,rptDeteccionMensual!$E$7:$E$9914,'Casos presuntivos '!$G100)</f>
        <v>0</v>
      </c>
      <c r="K100" s="42">
        <f>SUMIFS(rptDeteccionMensual!$N$7:$N$9914,rptDeteccionMensual!$L$7:$L$9914,'Casos presuntivos '!$J$1,rptDeteccionMensual!$E$7:$E$9914,'Casos presuntivos '!$G100)</f>
        <v>0</v>
      </c>
      <c r="L100" s="42">
        <f>SUMIFS(rptDeteccionMensual!$O$7:$O$9914,rptDeteccionMensual!$L$7:$L$9914,'Casos presuntivos '!$J$1,rptDeteccionMensual!$E$7:$E$9914,'Casos presuntivos '!$G100)</f>
        <v>0</v>
      </c>
      <c r="M100" s="42">
        <f>SUMIFS(rptDeteccionMensual!$P$7:$P$9914,rptDeteccionMensual!$L$7:$L$9914,'Casos presuntivos '!$J$1,rptDeteccionMensual!$E$7:$E$9914,'Casos presuntivos '!$G100)</f>
        <v>0</v>
      </c>
      <c r="N100" s="42">
        <f>SUMIFS(rptDeteccionMensual!$Q$7:$Q$9914,rptDeteccionMensual!$L$7:$L$9914,'Casos presuntivos '!$J$1,rptDeteccionMensual!$E$7:$E$9914,'Casos presuntivos '!$G100)</f>
        <v>0</v>
      </c>
      <c r="O100" s="42">
        <f>SUMIFS(rptDeteccionMensual!$R$7:$R$9914,rptDeteccionMensual!$L$7:$L$9914,'Casos presuntivos '!$J$1,rptDeteccionMensual!$E$7:$E$9914,'Casos presuntivos '!$G100)</f>
        <v>0</v>
      </c>
      <c r="P100" s="42">
        <f>SUMIFS(rptDeteccionMensual!$S$7:$S$9914,rptDeteccionMensual!$L$7:$L$9914,'Casos presuntivos '!$J$1,rptDeteccionMensual!$E$7:$E$9914,'Casos presuntivos '!$G100)</f>
        <v>0</v>
      </c>
      <c r="Q100" s="42">
        <f>SUMIFS(rptDeteccionMensual!$T$7:$T$9914,rptDeteccionMensual!$L$7:$L$9914,'Casos presuntivos '!$J$1,rptDeteccionMensual!$E$7:$E$9914,'Casos presuntivos '!$G100)</f>
        <v>0</v>
      </c>
      <c r="R100" s="42">
        <f>SUMIFS(rptDeteccionMensual!$U$7:$U$9914,rptDeteccionMensual!$L$7:$L$9914,'Casos presuntivos '!$J$1,rptDeteccionMensual!$E$7:$E$9914,'Casos presuntivos '!$G100)</f>
        <v>0</v>
      </c>
      <c r="S100" s="42">
        <f>SUMIFS(rptDeteccionMensual!$V$7:$V$9914,rptDeteccionMensual!$L$7:$L$9914,'Casos presuntivos '!$J$1,rptDeteccionMensual!$E$7:$E$9914,'Casos presuntivos '!$G100)</f>
        <v>0</v>
      </c>
      <c r="T100" s="42">
        <f>SUMIFS(rptDeteccionMensual!$W$7:$W$9914,rptDeteccionMensual!$L$7:$L$9914,'Casos presuntivos '!$J$1,rptDeteccionMensual!$E$7:$E$9914,'Casos presuntivos '!$G100)</f>
        <v>0</v>
      </c>
      <c r="U100" s="58">
        <f>SUMIFS(rptDeteccionMensual!$X$7:$X$9914,rptDeteccionMensual!$L$7:$L$9914,'Casos presuntivos '!$J$1,rptDeteccionMensual!$E$7:$E$9914,'Casos presuntivos '!$G100)</f>
        <v>0</v>
      </c>
      <c r="V100" s="61">
        <f t="shared" si="6"/>
        <v>0</v>
      </c>
      <c r="W100" s="42">
        <f>SUMIFS(rptDeteccionMensual!$M$7:$M$9914,rptDeteccionMensual!$L$7:$L$9914,'Casos presuntivos '!$W$1,rptDeteccionMensual!$E$7:$E$9914,'Casos presuntivos '!$G100)</f>
        <v>0</v>
      </c>
      <c r="X100" s="42">
        <f>SUMIFS(rptDeteccionMensual!$N$7:$N$9914,rptDeteccionMensual!$L$7:$L$9914,'Casos presuntivos '!$W$1,rptDeteccionMensual!$E$7:$E$9914,'Casos presuntivos '!$G100)</f>
        <v>0</v>
      </c>
      <c r="Y100" s="42">
        <f>SUMIFS(rptDeteccionMensual!$O$7:$O$9914,rptDeteccionMensual!$L$7:$L$9914,'Casos presuntivos '!$W$1,rptDeteccionMensual!$E$7:$E$9914,'Casos presuntivos '!$G100)</f>
        <v>0</v>
      </c>
      <c r="Z100" s="42">
        <f>SUMIFS(rptDeteccionMensual!$P$7:$P$9914,rptDeteccionMensual!$L$7:$L$9914,'Casos presuntivos '!$W$1,rptDeteccionMensual!$E$7:$E$9914,'Casos presuntivos '!$G100)</f>
        <v>0</v>
      </c>
      <c r="AA100" s="42">
        <f>SUMIFS(rptDeteccionMensual!$Q$7:$Q$9914,rptDeteccionMensual!$L$7:$L$9914,'Casos presuntivos '!$W$1,rptDeteccionMensual!$E$7:$E$9914,'Casos presuntivos '!$G100)</f>
        <v>0</v>
      </c>
      <c r="AB100" s="42">
        <f>SUMIFS(rptDeteccionMensual!$R$7:$R$9914,rptDeteccionMensual!$L$7:$L$9914,'Casos presuntivos '!$W$1,rptDeteccionMensual!$E$7:$E$9914,'Casos presuntivos '!$G100)</f>
        <v>0</v>
      </c>
      <c r="AC100" s="42">
        <f>SUMIFS(rptDeteccionMensual!$S$7:$S$9914,rptDeteccionMensual!$L$7:$L$9914,'Casos presuntivos '!$W$1,rptDeteccionMensual!$E$7:$E$9914,'Casos presuntivos '!$G100)</f>
        <v>0</v>
      </c>
      <c r="AD100" s="42">
        <f>SUMIFS(rptDeteccionMensual!$T$7:$T$9914,rptDeteccionMensual!$L$7:$L$9914,'Casos presuntivos '!$W$1,rptDeteccionMensual!$E$7:$E$9914,'Casos presuntivos '!$G100)</f>
        <v>0</v>
      </c>
      <c r="AE100" s="42">
        <f>SUMIFS(rptDeteccionMensual!$U$7:$U$9914,rptDeteccionMensual!$L$7:$L$9914,'Casos presuntivos '!$W$1,rptDeteccionMensual!$E$7:$E$9914,'Casos presuntivos '!$G100)</f>
        <v>0</v>
      </c>
      <c r="AF100" s="42">
        <f>SUMIFS(rptDeteccionMensual!$V$7:$V$9914,rptDeteccionMensual!$L$7:$L$9914,'Casos presuntivos '!$W$1,rptDeteccionMensual!$E$7:$E$9914,'Casos presuntivos '!$G100)</f>
        <v>0</v>
      </c>
      <c r="AG100" s="42">
        <f>SUMIFS(rptDeteccionMensual!$W$7:$W$9914,rptDeteccionMensual!$L$7:$L$9914,'Casos presuntivos '!W$1,rptDeteccionMensual!$E$7:$E$9914,'Casos presuntivos '!$G100)</f>
        <v>0</v>
      </c>
      <c r="AH100" s="42">
        <f>SUMIFS(rptDeteccionMensual!$X$7:$X$9914,rptDeteccionMensual!$L$7:$L$9914,'Casos presuntivos '!$W$1,rptDeteccionMensual!$E$7:$E$9914,'Casos presuntivos 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SUMIFS(rptDeteccionMensual!$M$7:$M$9914,rptDeteccionMensual!$L$7:$L$9914,'Casos presuntivos '!$J$1,rptDeteccionMensual!$E$7:$E$9914,'Casos presuntivos '!$G101)</f>
        <v>0</v>
      </c>
      <c r="K101" s="42">
        <f>SUMIFS(rptDeteccionMensual!$N$7:$N$9914,rptDeteccionMensual!$L$7:$L$9914,'Casos presuntivos '!$J$1,rptDeteccionMensual!$E$7:$E$9914,'Casos presuntivos '!$G101)</f>
        <v>0</v>
      </c>
      <c r="L101" s="42">
        <f>SUMIFS(rptDeteccionMensual!$O$7:$O$9914,rptDeteccionMensual!$L$7:$L$9914,'Casos presuntivos '!$J$1,rptDeteccionMensual!$E$7:$E$9914,'Casos presuntivos '!$G101)</f>
        <v>0</v>
      </c>
      <c r="M101" s="42">
        <f>SUMIFS(rptDeteccionMensual!$P$7:$P$9914,rptDeteccionMensual!$L$7:$L$9914,'Casos presuntivos '!$J$1,rptDeteccionMensual!$E$7:$E$9914,'Casos presuntivos '!$G101)</f>
        <v>0</v>
      </c>
      <c r="N101" s="42">
        <f>SUMIFS(rptDeteccionMensual!$Q$7:$Q$9914,rptDeteccionMensual!$L$7:$L$9914,'Casos presuntivos '!$J$1,rptDeteccionMensual!$E$7:$E$9914,'Casos presuntivos '!$G101)</f>
        <v>0</v>
      </c>
      <c r="O101" s="42">
        <f>SUMIFS(rptDeteccionMensual!$R$7:$R$9914,rptDeteccionMensual!$L$7:$L$9914,'Casos presuntivos '!$J$1,rptDeteccionMensual!$E$7:$E$9914,'Casos presuntivos '!$G101)</f>
        <v>0</v>
      </c>
      <c r="P101" s="42">
        <f>SUMIFS(rptDeteccionMensual!$S$7:$S$9914,rptDeteccionMensual!$L$7:$L$9914,'Casos presuntivos '!$J$1,rptDeteccionMensual!$E$7:$E$9914,'Casos presuntivos '!$G101)</f>
        <v>0</v>
      </c>
      <c r="Q101" s="42">
        <f>SUMIFS(rptDeteccionMensual!$T$7:$T$9914,rptDeteccionMensual!$L$7:$L$9914,'Casos presuntivos '!$J$1,rptDeteccionMensual!$E$7:$E$9914,'Casos presuntivos '!$G101)</f>
        <v>0</v>
      </c>
      <c r="R101" s="42">
        <f>SUMIFS(rptDeteccionMensual!$U$7:$U$9914,rptDeteccionMensual!$L$7:$L$9914,'Casos presuntivos '!$J$1,rptDeteccionMensual!$E$7:$E$9914,'Casos presuntivos '!$G101)</f>
        <v>0</v>
      </c>
      <c r="S101" s="42">
        <f>SUMIFS(rptDeteccionMensual!$V$7:$V$9914,rptDeteccionMensual!$L$7:$L$9914,'Casos presuntivos '!$J$1,rptDeteccionMensual!$E$7:$E$9914,'Casos presuntivos '!$G101)</f>
        <v>0</v>
      </c>
      <c r="T101" s="42">
        <f>SUMIFS(rptDeteccionMensual!$W$7:$W$9914,rptDeteccionMensual!$L$7:$L$9914,'Casos presuntivos '!$J$1,rptDeteccionMensual!$E$7:$E$9914,'Casos presuntivos '!$G101)</f>
        <v>0</v>
      </c>
      <c r="U101" s="58">
        <f>SUMIFS(rptDeteccionMensual!$X$7:$X$9914,rptDeteccionMensual!$L$7:$L$9914,'Casos presuntivos '!$J$1,rptDeteccionMensual!$E$7:$E$9914,'Casos presuntivos '!$G101)</f>
        <v>0</v>
      </c>
      <c r="V101" s="61">
        <f t="shared" si="6"/>
        <v>0</v>
      </c>
      <c r="W101" s="42">
        <f>SUMIFS(rptDeteccionMensual!$M$7:$M$9914,rptDeteccionMensual!$L$7:$L$9914,'Casos presuntivos '!$W$1,rptDeteccionMensual!$E$7:$E$9914,'Casos presuntivos '!$G101)</f>
        <v>0</v>
      </c>
      <c r="X101" s="42">
        <f>SUMIFS(rptDeteccionMensual!$N$7:$N$9914,rptDeteccionMensual!$L$7:$L$9914,'Casos presuntivos '!$W$1,rptDeteccionMensual!$E$7:$E$9914,'Casos presuntivos '!$G101)</f>
        <v>0</v>
      </c>
      <c r="Y101" s="42">
        <f>SUMIFS(rptDeteccionMensual!$O$7:$O$9914,rptDeteccionMensual!$L$7:$L$9914,'Casos presuntivos '!$W$1,rptDeteccionMensual!$E$7:$E$9914,'Casos presuntivos '!$G101)</f>
        <v>0</v>
      </c>
      <c r="Z101" s="42">
        <f>SUMIFS(rptDeteccionMensual!$P$7:$P$9914,rptDeteccionMensual!$L$7:$L$9914,'Casos presuntivos '!$W$1,rptDeteccionMensual!$E$7:$E$9914,'Casos presuntivos '!$G101)</f>
        <v>0</v>
      </c>
      <c r="AA101" s="42">
        <f>SUMIFS(rptDeteccionMensual!$Q$7:$Q$9914,rptDeteccionMensual!$L$7:$L$9914,'Casos presuntivos '!$W$1,rptDeteccionMensual!$E$7:$E$9914,'Casos presuntivos '!$G101)</f>
        <v>0</v>
      </c>
      <c r="AB101" s="42">
        <f>SUMIFS(rptDeteccionMensual!$R$7:$R$9914,rptDeteccionMensual!$L$7:$L$9914,'Casos presuntivos '!$W$1,rptDeteccionMensual!$E$7:$E$9914,'Casos presuntivos '!$G101)</f>
        <v>0</v>
      </c>
      <c r="AC101" s="42">
        <f>SUMIFS(rptDeteccionMensual!$S$7:$S$9914,rptDeteccionMensual!$L$7:$L$9914,'Casos presuntivos '!$W$1,rptDeteccionMensual!$E$7:$E$9914,'Casos presuntivos '!$G101)</f>
        <v>0</v>
      </c>
      <c r="AD101" s="42">
        <f>SUMIFS(rptDeteccionMensual!$T$7:$T$9914,rptDeteccionMensual!$L$7:$L$9914,'Casos presuntivos '!$W$1,rptDeteccionMensual!$E$7:$E$9914,'Casos presuntivos '!$G101)</f>
        <v>0</v>
      </c>
      <c r="AE101" s="42">
        <f>SUMIFS(rptDeteccionMensual!$U$7:$U$9914,rptDeteccionMensual!$L$7:$L$9914,'Casos presuntivos '!$W$1,rptDeteccionMensual!$E$7:$E$9914,'Casos presuntivos '!$G101)</f>
        <v>0</v>
      </c>
      <c r="AF101" s="42">
        <f>SUMIFS(rptDeteccionMensual!$V$7:$V$9914,rptDeteccionMensual!$L$7:$L$9914,'Casos presuntivos '!$W$1,rptDeteccionMensual!$E$7:$E$9914,'Casos presuntivos '!$G101)</f>
        <v>0</v>
      </c>
      <c r="AG101" s="42">
        <f>SUMIFS(rptDeteccionMensual!$W$7:$W$9914,rptDeteccionMensual!$L$7:$L$9914,'Casos presuntivos '!W$1,rptDeteccionMensual!$E$7:$E$9914,'Casos presuntivos '!$G101)</f>
        <v>0</v>
      </c>
      <c r="AH101" s="42">
        <f>SUMIFS(rptDeteccionMensual!$X$7:$X$9914,rptDeteccionMensual!$L$7:$L$9914,'Casos presuntivos '!$W$1,rptDeteccionMensual!$E$7:$E$9914,'Casos presuntivos 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SUMIFS(rptDeteccionMensual!$M$7:$M$9914,rptDeteccionMensual!$L$7:$L$9914,'Casos presuntivos '!$J$1,rptDeteccionMensual!$E$7:$E$9914,'Casos presuntivos '!$G102)</f>
        <v>0</v>
      </c>
      <c r="K102" s="42">
        <f>SUMIFS(rptDeteccionMensual!$N$7:$N$9914,rptDeteccionMensual!$L$7:$L$9914,'Casos presuntivos '!$J$1,rptDeteccionMensual!$E$7:$E$9914,'Casos presuntivos '!$G102)</f>
        <v>0</v>
      </c>
      <c r="L102" s="42">
        <f>SUMIFS(rptDeteccionMensual!$O$7:$O$9914,rptDeteccionMensual!$L$7:$L$9914,'Casos presuntivos '!$J$1,rptDeteccionMensual!$E$7:$E$9914,'Casos presuntivos '!$G102)</f>
        <v>0</v>
      </c>
      <c r="M102" s="42">
        <f>SUMIFS(rptDeteccionMensual!$P$7:$P$9914,rptDeteccionMensual!$L$7:$L$9914,'Casos presuntivos '!$J$1,rptDeteccionMensual!$E$7:$E$9914,'Casos presuntivos '!$G102)</f>
        <v>0</v>
      </c>
      <c r="N102" s="42">
        <f>SUMIFS(rptDeteccionMensual!$Q$7:$Q$9914,rptDeteccionMensual!$L$7:$L$9914,'Casos presuntivos '!$J$1,rptDeteccionMensual!$E$7:$E$9914,'Casos presuntivos '!$G102)</f>
        <v>0</v>
      </c>
      <c r="O102" s="42">
        <f>SUMIFS(rptDeteccionMensual!$R$7:$R$9914,rptDeteccionMensual!$L$7:$L$9914,'Casos presuntivos '!$J$1,rptDeteccionMensual!$E$7:$E$9914,'Casos presuntivos '!$G102)</f>
        <v>0</v>
      </c>
      <c r="P102" s="42">
        <f>SUMIFS(rptDeteccionMensual!$S$7:$S$9914,rptDeteccionMensual!$L$7:$L$9914,'Casos presuntivos '!$J$1,rptDeteccionMensual!$E$7:$E$9914,'Casos presuntivos '!$G102)</f>
        <v>0</v>
      </c>
      <c r="Q102" s="42">
        <f>SUMIFS(rptDeteccionMensual!$T$7:$T$9914,rptDeteccionMensual!$L$7:$L$9914,'Casos presuntivos '!$J$1,rptDeteccionMensual!$E$7:$E$9914,'Casos presuntivos '!$G102)</f>
        <v>0</v>
      </c>
      <c r="R102" s="42">
        <f>SUMIFS(rptDeteccionMensual!$U$7:$U$9914,rptDeteccionMensual!$L$7:$L$9914,'Casos presuntivos '!$J$1,rptDeteccionMensual!$E$7:$E$9914,'Casos presuntivos '!$G102)</f>
        <v>0</v>
      </c>
      <c r="S102" s="42">
        <f>SUMIFS(rptDeteccionMensual!$V$7:$V$9914,rptDeteccionMensual!$L$7:$L$9914,'Casos presuntivos '!$J$1,rptDeteccionMensual!$E$7:$E$9914,'Casos presuntivos '!$G102)</f>
        <v>0</v>
      </c>
      <c r="T102" s="42">
        <f>SUMIFS(rptDeteccionMensual!$W$7:$W$9914,rptDeteccionMensual!$L$7:$L$9914,'Casos presuntivos '!$J$1,rptDeteccionMensual!$E$7:$E$9914,'Casos presuntivos '!$G102)</f>
        <v>0</v>
      </c>
      <c r="U102" s="58">
        <f>SUMIFS(rptDeteccionMensual!$X$7:$X$9914,rptDeteccionMensual!$L$7:$L$9914,'Casos presuntivos '!$J$1,rptDeteccionMensual!$E$7:$E$9914,'Casos presuntivos '!$G102)</f>
        <v>0</v>
      </c>
      <c r="V102" s="61">
        <f t="shared" si="6"/>
        <v>0</v>
      </c>
      <c r="W102" s="42">
        <f>SUMIFS(rptDeteccionMensual!$M$7:$M$9914,rptDeteccionMensual!$L$7:$L$9914,'Casos presuntivos '!$W$1,rptDeteccionMensual!$E$7:$E$9914,'Casos presuntivos '!$G102)</f>
        <v>0</v>
      </c>
      <c r="X102" s="42">
        <f>SUMIFS(rptDeteccionMensual!$N$7:$N$9914,rptDeteccionMensual!$L$7:$L$9914,'Casos presuntivos '!$W$1,rptDeteccionMensual!$E$7:$E$9914,'Casos presuntivos '!$G102)</f>
        <v>0</v>
      </c>
      <c r="Y102" s="42">
        <f>SUMIFS(rptDeteccionMensual!$O$7:$O$9914,rptDeteccionMensual!$L$7:$L$9914,'Casos presuntivos '!$W$1,rptDeteccionMensual!$E$7:$E$9914,'Casos presuntivos '!$G102)</f>
        <v>0</v>
      </c>
      <c r="Z102" s="42">
        <f>SUMIFS(rptDeteccionMensual!$P$7:$P$9914,rptDeteccionMensual!$L$7:$L$9914,'Casos presuntivos '!$W$1,rptDeteccionMensual!$E$7:$E$9914,'Casos presuntivos '!$G102)</f>
        <v>0</v>
      </c>
      <c r="AA102" s="42">
        <f>SUMIFS(rptDeteccionMensual!$Q$7:$Q$9914,rptDeteccionMensual!$L$7:$L$9914,'Casos presuntivos '!$W$1,rptDeteccionMensual!$E$7:$E$9914,'Casos presuntivos '!$G102)</f>
        <v>0</v>
      </c>
      <c r="AB102" s="42">
        <f>SUMIFS(rptDeteccionMensual!$R$7:$R$9914,rptDeteccionMensual!$L$7:$L$9914,'Casos presuntivos '!$W$1,rptDeteccionMensual!$E$7:$E$9914,'Casos presuntivos '!$G102)</f>
        <v>0</v>
      </c>
      <c r="AC102" s="42">
        <f>SUMIFS(rptDeteccionMensual!$S$7:$S$9914,rptDeteccionMensual!$L$7:$L$9914,'Casos presuntivos '!$W$1,rptDeteccionMensual!$E$7:$E$9914,'Casos presuntivos '!$G102)</f>
        <v>0</v>
      </c>
      <c r="AD102" s="42">
        <f>SUMIFS(rptDeteccionMensual!$T$7:$T$9914,rptDeteccionMensual!$L$7:$L$9914,'Casos presuntivos '!$W$1,rptDeteccionMensual!$E$7:$E$9914,'Casos presuntivos '!$G102)</f>
        <v>0</v>
      </c>
      <c r="AE102" s="42">
        <f>SUMIFS(rptDeteccionMensual!$U$7:$U$9914,rptDeteccionMensual!$L$7:$L$9914,'Casos presuntivos '!$W$1,rptDeteccionMensual!$E$7:$E$9914,'Casos presuntivos '!$G102)</f>
        <v>0</v>
      </c>
      <c r="AF102" s="42">
        <f>SUMIFS(rptDeteccionMensual!$V$7:$V$9914,rptDeteccionMensual!$L$7:$L$9914,'Casos presuntivos '!$W$1,rptDeteccionMensual!$E$7:$E$9914,'Casos presuntivos '!$G102)</f>
        <v>0</v>
      </c>
      <c r="AG102" s="42">
        <f>SUMIFS(rptDeteccionMensual!$W$7:$W$9914,rptDeteccionMensual!$L$7:$L$9914,'Casos presuntivos '!W$1,rptDeteccionMensual!$E$7:$E$9914,'Casos presuntivos '!$G102)</f>
        <v>0</v>
      </c>
      <c r="AH102" s="42">
        <f>SUMIFS(rptDeteccionMensual!$X$7:$X$9914,rptDeteccionMensual!$L$7:$L$9914,'Casos presuntivos '!$W$1,rptDeteccionMensual!$E$7:$E$9914,'Casos presuntivos 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SUMIFS(rptDeteccionMensual!$M$7:$M$9914,rptDeteccionMensual!$L$7:$L$9914,'Casos presuntivos '!$J$1,rptDeteccionMensual!$E$7:$E$9914,'Casos presuntivos '!$G103)</f>
        <v>0</v>
      </c>
      <c r="K103" s="42">
        <f>SUMIFS(rptDeteccionMensual!$N$7:$N$9914,rptDeteccionMensual!$L$7:$L$9914,'Casos presuntivos '!$J$1,rptDeteccionMensual!$E$7:$E$9914,'Casos presuntivos '!$G103)</f>
        <v>0</v>
      </c>
      <c r="L103" s="42">
        <f>SUMIFS(rptDeteccionMensual!$O$7:$O$9914,rptDeteccionMensual!$L$7:$L$9914,'Casos presuntivos '!$J$1,rptDeteccionMensual!$E$7:$E$9914,'Casos presuntivos '!$G103)</f>
        <v>0</v>
      </c>
      <c r="M103" s="42">
        <f>SUMIFS(rptDeteccionMensual!$P$7:$P$9914,rptDeteccionMensual!$L$7:$L$9914,'Casos presuntivos '!$J$1,rptDeteccionMensual!$E$7:$E$9914,'Casos presuntivos '!$G103)</f>
        <v>0</v>
      </c>
      <c r="N103" s="42">
        <f>SUMIFS(rptDeteccionMensual!$Q$7:$Q$9914,rptDeteccionMensual!$L$7:$L$9914,'Casos presuntivos '!$J$1,rptDeteccionMensual!$E$7:$E$9914,'Casos presuntivos '!$G103)</f>
        <v>0</v>
      </c>
      <c r="O103" s="42">
        <f>SUMIFS(rptDeteccionMensual!$R$7:$R$9914,rptDeteccionMensual!$L$7:$L$9914,'Casos presuntivos '!$J$1,rptDeteccionMensual!$E$7:$E$9914,'Casos presuntivos '!$G103)</f>
        <v>0</v>
      </c>
      <c r="P103" s="42">
        <f>SUMIFS(rptDeteccionMensual!$S$7:$S$9914,rptDeteccionMensual!$L$7:$L$9914,'Casos presuntivos '!$J$1,rptDeteccionMensual!$E$7:$E$9914,'Casos presuntivos '!$G103)</f>
        <v>0</v>
      </c>
      <c r="Q103" s="42">
        <f>SUMIFS(rptDeteccionMensual!$T$7:$T$9914,rptDeteccionMensual!$L$7:$L$9914,'Casos presuntivos '!$J$1,rptDeteccionMensual!$E$7:$E$9914,'Casos presuntivos '!$G103)</f>
        <v>0</v>
      </c>
      <c r="R103" s="42">
        <f>SUMIFS(rptDeteccionMensual!$U$7:$U$9914,rptDeteccionMensual!$L$7:$L$9914,'Casos presuntivos '!$J$1,rptDeteccionMensual!$E$7:$E$9914,'Casos presuntivos '!$G103)</f>
        <v>0</v>
      </c>
      <c r="S103" s="42">
        <f>SUMIFS(rptDeteccionMensual!$V$7:$V$9914,rptDeteccionMensual!$L$7:$L$9914,'Casos presuntivos '!$J$1,rptDeteccionMensual!$E$7:$E$9914,'Casos presuntivos '!$G103)</f>
        <v>0</v>
      </c>
      <c r="T103" s="42">
        <f>SUMIFS(rptDeteccionMensual!$W$7:$W$9914,rptDeteccionMensual!$L$7:$L$9914,'Casos presuntivos '!$J$1,rptDeteccionMensual!$E$7:$E$9914,'Casos presuntivos '!$G103)</f>
        <v>0</v>
      </c>
      <c r="U103" s="58">
        <f>SUMIFS(rptDeteccionMensual!$X$7:$X$9914,rptDeteccionMensual!$L$7:$L$9914,'Casos presuntivos '!$J$1,rptDeteccionMensual!$E$7:$E$9914,'Casos presuntivos '!$G103)</f>
        <v>0</v>
      </c>
      <c r="V103" s="61">
        <f t="shared" si="6"/>
        <v>0</v>
      </c>
      <c r="W103" s="42">
        <f>SUMIFS(rptDeteccionMensual!$M$7:$M$9914,rptDeteccionMensual!$L$7:$L$9914,'Casos presuntivos '!$W$1,rptDeteccionMensual!$E$7:$E$9914,'Casos presuntivos '!$G103)</f>
        <v>0</v>
      </c>
      <c r="X103" s="42">
        <f>SUMIFS(rptDeteccionMensual!$N$7:$N$9914,rptDeteccionMensual!$L$7:$L$9914,'Casos presuntivos '!$W$1,rptDeteccionMensual!$E$7:$E$9914,'Casos presuntivos '!$G103)</f>
        <v>0</v>
      </c>
      <c r="Y103" s="42">
        <f>SUMIFS(rptDeteccionMensual!$O$7:$O$9914,rptDeteccionMensual!$L$7:$L$9914,'Casos presuntivos '!$W$1,rptDeteccionMensual!$E$7:$E$9914,'Casos presuntivos '!$G103)</f>
        <v>0</v>
      </c>
      <c r="Z103" s="42">
        <f>SUMIFS(rptDeteccionMensual!$P$7:$P$9914,rptDeteccionMensual!$L$7:$L$9914,'Casos presuntivos '!$W$1,rptDeteccionMensual!$E$7:$E$9914,'Casos presuntivos '!$G103)</f>
        <v>0</v>
      </c>
      <c r="AA103" s="42">
        <f>SUMIFS(rptDeteccionMensual!$Q$7:$Q$9914,rptDeteccionMensual!$L$7:$L$9914,'Casos presuntivos '!$W$1,rptDeteccionMensual!$E$7:$E$9914,'Casos presuntivos '!$G103)</f>
        <v>0</v>
      </c>
      <c r="AB103" s="42">
        <f>SUMIFS(rptDeteccionMensual!$R$7:$R$9914,rptDeteccionMensual!$L$7:$L$9914,'Casos presuntivos '!$W$1,rptDeteccionMensual!$E$7:$E$9914,'Casos presuntivos '!$G103)</f>
        <v>0</v>
      </c>
      <c r="AC103" s="42">
        <f>SUMIFS(rptDeteccionMensual!$S$7:$S$9914,rptDeteccionMensual!$L$7:$L$9914,'Casos presuntivos '!$W$1,rptDeteccionMensual!$E$7:$E$9914,'Casos presuntivos '!$G103)</f>
        <v>0</v>
      </c>
      <c r="AD103" s="42">
        <f>SUMIFS(rptDeteccionMensual!$T$7:$T$9914,rptDeteccionMensual!$L$7:$L$9914,'Casos presuntivos '!$W$1,rptDeteccionMensual!$E$7:$E$9914,'Casos presuntivos '!$G103)</f>
        <v>0</v>
      </c>
      <c r="AE103" s="42">
        <f>SUMIFS(rptDeteccionMensual!$U$7:$U$9914,rptDeteccionMensual!$L$7:$L$9914,'Casos presuntivos '!$W$1,rptDeteccionMensual!$E$7:$E$9914,'Casos presuntivos '!$G103)</f>
        <v>0</v>
      </c>
      <c r="AF103" s="42">
        <f>SUMIFS(rptDeteccionMensual!$V$7:$V$9914,rptDeteccionMensual!$L$7:$L$9914,'Casos presuntivos '!$W$1,rptDeteccionMensual!$E$7:$E$9914,'Casos presuntivos '!$G103)</f>
        <v>0</v>
      </c>
      <c r="AG103" s="42">
        <f>SUMIFS(rptDeteccionMensual!$W$7:$W$9914,rptDeteccionMensual!$L$7:$L$9914,'Casos presuntivos '!W$1,rptDeteccionMensual!$E$7:$E$9914,'Casos presuntivos '!$G103)</f>
        <v>0</v>
      </c>
      <c r="AH103" s="42">
        <f>SUMIFS(rptDeteccionMensual!$X$7:$X$9914,rptDeteccionMensual!$L$7:$L$9914,'Casos presuntivos '!$W$1,rptDeteccionMensual!$E$7:$E$9914,'Casos presuntivos '!$G103)</f>
        <v>0</v>
      </c>
      <c r="AI103" s="61">
        <f t="shared" si="7"/>
        <v>0</v>
      </c>
      <c r="AJ103" s="43">
        <f t="shared" si="5"/>
        <v>0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SUMIFS(rptDeteccionMensual!$M$7:$M$9914,rptDeteccionMensual!$L$7:$L$9914,'Casos presuntivos '!$J$1,rptDeteccionMensual!$E$7:$E$9914,'Casos presuntivos '!$G104)</f>
        <v>0</v>
      </c>
      <c r="K104" s="42">
        <f>SUMIFS(rptDeteccionMensual!$N$7:$N$9914,rptDeteccionMensual!$L$7:$L$9914,'Casos presuntivos '!$J$1,rptDeteccionMensual!$E$7:$E$9914,'Casos presuntivos '!$G104)</f>
        <v>0</v>
      </c>
      <c r="L104" s="42">
        <f>SUMIFS(rptDeteccionMensual!$O$7:$O$9914,rptDeteccionMensual!$L$7:$L$9914,'Casos presuntivos '!$J$1,rptDeteccionMensual!$E$7:$E$9914,'Casos presuntivos '!$G104)</f>
        <v>0</v>
      </c>
      <c r="M104" s="42">
        <f>SUMIFS(rptDeteccionMensual!$P$7:$P$9914,rptDeteccionMensual!$L$7:$L$9914,'Casos presuntivos '!$J$1,rptDeteccionMensual!$E$7:$E$9914,'Casos presuntivos '!$G104)</f>
        <v>0</v>
      </c>
      <c r="N104" s="42">
        <f>SUMIFS(rptDeteccionMensual!$Q$7:$Q$9914,rptDeteccionMensual!$L$7:$L$9914,'Casos presuntivos '!$J$1,rptDeteccionMensual!$E$7:$E$9914,'Casos presuntivos '!$G104)</f>
        <v>0</v>
      </c>
      <c r="O104" s="42">
        <f>SUMIFS(rptDeteccionMensual!$R$7:$R$9914,rptDeteccionMensual!$L$7:$L$9914,'Casos presuntivos '!$J$1,rptDeteccionMensual!$E$7:$E$9914,'Casos presuntivos '!$G104)</f>
        <v>0</v>
      </c>
      <c r="P104" s="42">
        <f>SUMIFS(rptDeteccionMensual!$S$7:$S$9914,rptDeteccionMensual!$L$7:$L$9914,'Casos presuntivos '!$J$1,rptDeteccionMensual!$E$7:$E$9914,'Casos presuntivos '!$G104)</f>
        <v>0</v>
      </c>
      <c r="Q104" s="42">
        <f>SUMIFS(rptDeteccionMensual!$T$7:$T$9914,rptDeteccionMensual!$L$7:$L$9914,'Casos presuntivos '!$J$1,rptDeteccionMensual!$E$7:$E$9914,'Casos presuntivos '!$G104)</f>
        <v>0</v>
      </c>
      <c r="R104" s="42">
        <f>SUMIFS(rptDeteccionMensual!$U$7:$U$9914,rptDeteccionMensual!$L$7:$L$9914,'Casos presuntivos '!$J$1,rptDeteccionMensual!$E$7:$E$9914,'Casos presuntivos '!$G104)</f>
        <v>0</v>
      </c>
      <c r="S104" s="42">
        <f>SUMIFS(rptDeteccionMensual!$V$7:$V$9914,rptDeteccionMensual!$L$7:$L$9914,'Casos presuntivos '!$J$1,rptDeteccionMensual!$E$7:$E$9914,'Casos presuntivos '!$G104)</f>
        <v>0</v>
      </c>
      <c r="T104" s="42">
        <f>SUMIFS(rptDeteccionMensual!$W$7:$W$9914,rptDeteccionMensual!$L$7:$L$9914,'Casos presuntivos '!$J$1,rptDeteccionMensual!$E$7:$E$9914,'Casos presuntivos '!$G104)</f>
        <v>0</v>
      </c>
      <c r="U104" s="58">
        <f>SUMIFS(rptDeteccionMensual!$X$7:$X$9914,rptDeteccionMensual!$L$7:$L$9914,'Casos presuntivos '!$J$1,rptDeteccionMensual!$E$7:$E$9914,'Casos presuntivos '!$G104)</f>
        <v>0</v>
      </c>
      <c r="V104" s="61">
        <f t="shared" si="6"/>
        <v>0</v>
      </c>
      <c r="W104" s="42">
        <f>SUMIFS(rptDeteccionMensual!$M$7:$M$9914,rptDeteccionMensual!$L$7:$L$9914,'Casos presuntivos '!$W$1,rptDeteccionMensual!$E$7:$E$9914,'Casos presuntivos '!$G104)</f>
        <v>0</v>
      </c>
      <c r="X104" s="42">
        <f>SUMIFS(rptDeteccionMensual!$N$7:$N$9914,rptDeteccionMensual!$L$7:$L$9914,'Casos presuntivos '!$W$1,rptDeteccionMensual!$E$7:$E$9914,'Casos presuntivos '!$G104)</f>
        <v>0</v>
      </c>
      <c r="Y104" s="42">
        <f>SUMIFS(rptDeteccionMensual!$O$7:$O$9914,rptDeteccionMensual!$L$7:$L$9914,'Casos presuntivos '!$W$1,rptDeteccionMensual!$E$7:$E$9914,'Casos presuntivos '!$G104)</f>
        <v>0</v>
      </c>
      <c r="Z104" s="42">
        <f>SUMIFS(rptDeteccionMensual!$P$7:$P$9914,rptDeteccionMensual!$L$7:$L$9914,'Casos presuntivos '!$W$1,rptDeteccionMensual!$E$7:$E$9914,'Casos presuntivos '!$G104)</f>
        <v>0</v>
      </c>
      <c r="AA104" s="42">
        <f>SUMIFS(rptDeteccionMensual!$Q$7:$Q$9914,rptDeteccionMensual!$L$7:$L$9914,'Casos presuntivos '!$W$1,rptDeteccionMensual!$E$7:$E$9914,'Casos presuntivos '!$G104)</f>
        <v>0</v>
      </c>
      <c r="AB104" s="42">
        <f>SUMIFS(rptDeteccionMensual!$R$7:$R$9914,rptDeteccionMensual!$L$7:$L$9914,'Casos presuntivos '!$W$1,rptDeteccionMensual!$E$7:$E$9914,'Casos presuntivos '!$G104)</f>
        <v>0</v>
      </c>
      <c r="AC104" s="42">
        <f>SUMIFS(rptDeteccionMensual!$S$7:$S$9914,rptDeteccionMensual!$L$7:$L$9914,'Casos presuntivos '!$W$1,rptDeteccionMensual!$E$7:$E$9914,'Casos presuntivos '!$G104)</f>
        <v>0</v>
      </c>
      <c r="AD104" s="42">
        <f>SUMIFS(rptDeteccionMensual!$T$7:$T$9914,rptDeteccionMensual!$L$7:$L$9914,'Casos presuntivos '!$W$1,rptDeteccionMensual!$E$7:$E$9914,'Casos presuntivos '!$G104)</f>
        <v>0</v>
      </c>
      <c r="AE104" s="42">
        <f>SUMIFS(rptDeteccionMensual!$U$7:$U$9914,rptDeteccionMensual!$L$7:$L$9914,'Casos presuntivos '!$W$1,rptDeteccionMensual!$E$7:$E$9914,'Casos presuntivos '!$G104)</f>
        <v>0</v>
      </c>
      <c r="AF104" s="42">
        <f>SUMIFS(rptDeteccionMensual!$V$7:$V$9914,rptDeteccionMensual!$L$7:$L$9914,'Casos presuntivos '!$W$1,rptDeteccionMensual!$E$7:$E$9914,'Casos presuntivos '!$G104)</f>
        <v>0</v>
      </c>
      <c r="AG104" s="42">
        <f>SUMIFS(rptDeteccionMensual!$W$7:$W$9914,rptDeteccionMensual!$L$7:$L$9914,'Casos presuntivos '!W$1,rptDeteccionMensual!$E$7:$E$9914,'Casos presuntivos '!$G104)</f>
        <v>0</v>
      </c>
      <c r="AH104" s="42">
        <f>SUMIFS(rptDeteccionMensual!$X$7:$X$9914,rptDeteccionMensual!$L$7:$L$9914,'Casos presuntivos '!$W$1,rptDeteccionMensual!$E$7:$E$9914,'Casos presuntivos 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SUMIFS(rptDeteccionMensual!$M$7:$M$9914,rptDeteccionMensual!$L$7:$L$9914,'Casos presuntivos '!$J$1,rptDeteccionMensual!$E$7:$E$9914,'Casos presuntivos '!$G105)</f>
        <v>0</v>
      </c>
      <c r="K105" s="42">
        <f>SUMIFS(rptDeteccionMensual!$N$7:$N$9914,rptDeteccionMensual!$L$7:$L$9914,'Casos presuntivos '!$J$1,rptDeteccionMensual!$E$7:$E$9914,'Casos presuntivos '!$G105)</f>
        <v>0</v>
      </c>
      <c r="L105" s="42">
        <f>SUMIFS(rptDeteccionMensual!$O$7:$O$9914,rptDeteccionMensual!$L$7:$L$9914,'Casos presuntivos '!$J$1,rptDeteccionMensual!$E$7:$E$9914,'Casos presuntivos '!$G105)</f>
        <v>0</v>
      </c>
      <c r="M105" s="42">
        <f>SUMIFS(rptDeteccionMensual!$P$7:$P$9914,rptDeteccionMensual!$L$7:$L$9914,'Casos presuntivos '!$J$1,rptDeteccionMensual!$E$7:$E$9914,'Casos presuntivos '!$G105)</f>
        <v>0</v>
      </c>
      <c r="N105" s="42">
        <f>SUMIFS(rptDeteccionMensual!$Q$7:$Q$9914,rptDeteccionMensual!$L$7:$L$9914,'Casos presuntivos '!$J$1,rptDeteccionMensual!$E$7:$E$9914,'Casos presuntivos '!$G105)</f>
        <v>0</v>
      </c>
      <c r="O105" s="42">
        <f>SUMIFS(rptDeteccionMensual!$R$7:$R$9914,rptDeteccionMensual!$L$7:$L$9914,'Casos presuntivos '!$J$1,rptDeteccionMensual!$E$7:$E$9914,'Casos presuntivos '!$G105)</f>
        <v>0</v>
      </c>
      <c r="P105" s="42">
        <f>SUMIFS(rptDeteccionMensual!$S$7:$S$9914,rptDeteccionMensual!$L$7:$L$9914,'Casos presuntivos '!$J$1,rptDeteccionMensual!$E$7:$E$9914,'Casos presuntivos '!$G105)</f>
        <v>0</v>
      </c>
      <c r="Q105" s="42">
        <f>SUMIFS(rptDeteccionMensual!$T$7:$T$9914,rptDeteccionMensual!$L$7:$L$9914,'Casos presuntivos '!$J$1,rptDeteccionMensual!$E$7:$E$9914,'Casos presuntivos '!$G105)</f>
        <v>0</v>
      </c>
      <c r="R105" s="42">
        <f>SUMIFS(rptDeteccionMensual!$U$7:$U$9914,rptDeteccionMensual!$L$7:$L$9914,'Casos presuntivos '!$J$1,rptDeteccionMensual!$E$7:$E$9914,'Casos presuntivos '!$G105)</f>
        <v>0</v>
      </c>
      <c r="S105" s="42">
        <f>SUMIFS(rptDeteccionMensual!$V$7:$V$9914,rptDeteccionMensual!$L$7:$L$9914,'Casos presuntivos '!$J$1,rptDeteccionMensual!$E$7:$E$9914,'Casos presuntivos '!$G105)</f>
        <v>0</v>
      </c>
      <c r="T105" s="42">
        <f>SUMIFS(rptDeteccionMensual!$W$7:$W$9914,rptDeteccionMensual!$L$7:$L$9914,'Casos presuntivos '!$J$1,rptDeteccionMensual!$E$7:$E$9914,'Casos presuntivos '!$G105)</f>
        <v>0</v>
      </c>
      <c r="U105" s="58">
        <f>SUMIFS(rptDeteccionMensual!$X$7:$X$9914,rptDeteccionMensual!$L$7:$L$9914,'Casos presuntivos '!$J$1,rptDeteccionMensual!$E$7:$E$9914,'Casos presuntivos '!$G105)</f>
        <v>0</v>
      </c>
      <c r="V105" s="61">
        <f t="shared" si="6"/>
        <v>0</v>
      </c>
      <c r="W105" s="42">
        <f>SUMIFS(rptDeteccionMensual!$M$7:$M$9914,rptDeteccionMensual!$L$7:$L$9914,'Casos presuntivos '!$W$1,rptDeteccionMensual!$E$7:$E$9914,'Casos presuntivos '!$G105)</f>
        <v>0</v>
      </c>
      <c r="X105" s="42">
        <f>SUMIFS(rptDeteccionMensual!$N$7:$N$9914,rptDeteccionMensual!$L$7:$L$9914,'Casos presuntivos '!$W$1,rptDeteccionMensual!$E$7:$E$9914,'Casos presuntivos '!$G105)</f>
        <v>0</v>
      </c>
      <c r="Y105" s="42">
        <f>SUMIFS(rptDeteccionMensual!$O$7:$O$9914,rptDeteccionMensual!$L$7:$L$9914,'Casos presuntivos '!$W$1,rptDeteccionMensual!$E$7:$E$9914,'Casos presuntivos '!$G105)</f>
        <v>0</v>
      </c>
      <c r="Z105" s="42">
        <f>SUMIFS(rptDeteccionMensual!$P$7:$P$9914,rptDeteccionMensual!$L$7:$L$9914,'Casos presuntivos '!$W$1,rptDeteccionMensual!$E$7:$E$9914,'Casos presuntivos '!$G105)</f>
        <v>0</v>
      </c>
      <c r="AA105" s="42">
        <f>SUMIFS(rptDeteccionMensual!$Q$7:$Q$9914,rptDeteccionMensual!$L$7:$L$9914,'Casos presuntivos '!$W$1,rptDeteccionMensual!$E$7:$E$9914,'Casos presuntivos '!$G105)</f>
        <v>0</v>
      </c>
      <c r="AB105" s="42">
        <f>SUMIFS(rptDeteccionMensual!$R$7:$R$9914,rptDeteccionMensual!$L$7:$L$9914,'Casos presuntivos '!$W$1,rptDeteccionMensual!$E$7:$E$9914,'Casos presuntivos '!$G105)</f>
        <v>0</v>
      </c>
      <c r="AC105" s="42">
        <f>SUMIFS(rptDeteccionMensual!$S$7:$S$9914,rptDeteccionMensual!$L$7:$L$9914,'Casos presuntivos '!$W$1,rptDeteccionMensual!$E$7:$E$9914,'Casos presuntivos '!$G105)</f>
        <v>0</v>
      </c>
      <c r="AD105" s="42">
        <f>SUMIFS(rptDeteccionMensual!$T$7:$T$9914,rptDeteccionMensual!$L$7:$L$9914,'Casos presuntivos '!$W$1,rptDeteccionMensual!$E$7:$E$9914,'Casos presuntivos '!$G105)</f>
        <v>0</v>
      </c>
      <c r="AE105" s="42">
        <f>SUMIFS(rptDeteccionMensual!$U$7:$U$9914,rptDeteccionMensual!$L$7:$L$9914,'Casos presuntivos '!$W$1,rptDeteccionMensual!$E$7:$E$9914,'Casos presuntivos '!$G105)</f>
        <v>0</v>
      </c>
      <c r="AF105" s="42">
        <f>SUMIFS(rptDeteccionMensual!$V$7:$V$9914,rptDeteccionMensual!$L$7:$L$9914,'Casos presuntivos '!$W$1,rptDeteccionMensual!$E$7:$E$9914,'Casos presuntivos '!$G105)</f>
        <v>0</v>
      </c>
      <c r="AG105" s="42">
        <f>SUMIFS(rptDeteccionMensual!$W$7:$W$9914,rptDeteccionMensual!$L$7:$L$9914,'Casos presuntivos '!W$1,rptDeteccionMensual!$E$7:$E$9914,'Casos presuntivos '!$G105)</f>
        <v>0</v>
      </c>
      <c r="AH105" s="42">
        <f>SUMIFS(rptDeteccionMensual!$X$7:$X$9914,rptDeteccionMensual!$L$7:$L$9914,'Casos presuntivos '!$W$1,rptDeteccionMensual!$E$7:$E$9914,'Casos presuntivos 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SUMIFS(rptDeteccionMensual!$M$7:$M$9914,rptDeteccionMensual!$L$7:$L$9914,'Casos presuntivos '!$J$1,rptDeteccionMensual!$E$7:$E$9914,'Casos presuntivos '!$G106)</f>
        <v>0</v>
      </c>
      <c r="K106" s="42">
        <f>SUMIFS(rptDeteccionMensual!$N$7:$N$9914,rptDeteccionMensual!$L$7:$L$9914,'Casos presuntivos '!$J$1,rptDeteccionMensual!$E$7:$E$9914,'Casos presuntivos '!$G106)</f>
        <v>0</v>
      </c>
      <c r="L106" s="42">
        <f>SUMIFS(rptDeteccionMensual!$O$7:$O$9914,rptDeteccionMensual!$L$7:$L$9914,'Casos presuntivos '!$J$1,rptDeteccionMensual!$E$7:$E$9914,'Casos presuntivos '!$G106)</f>
        <v>0</v>
      </c>
      <c r="M106" s="42">
        <f>SUMIFS(rptDeteccionMensual!$P$7:$P$9914,rptDeteccionMensual!$L$7:$L$9914,'Casos presuntivos '!$J$1,rptDeteccionMensual!$E$7:$E$9914,'Casos presuntivos '!$G106)</f>
        <v>0</v>
      </c>
      <c r="N106" s="42">
        <f>SUMIFS(rptDeteccionMensual!$Q$7:$Q$9914,rptDeteccionMensual!$L$7:$L$9914,'Casos presuntivos '!$J$1,rptDeteccionMensual!$E$7:$E$9914,'Casos presuntivos '!$G106)</f>
        <v>0</v>
      </c>
      <c r="O106" s="42">
        <f>SUMIFS(rptDeteccionMensual!$R$7:$R$9914,rptDeteccionMensual!$L$7:$L$9914,'Casos presuntivos '!$J$1,rptDeteccionMensual!$E$7:$E$9914,'Casos presuntivos '!$G106)</f>
        <v>0</v>
      </c>
      <c r="P106" s="42">
        <f>SUMIFS(rptDeteccionMensual!$S$7:$S$9914,rptDeteccionMensual!$L$7:$L$9914,'Casos presuntivos '!$J$1,rptDeteccionMensual!$E$7:$E$9914,'Casos presuntivos '!$G106)</f>
        <v>0</v>
      </c>
      <c r="Q106" s="42">
        <f>SUMIFS(rptDeteccionMensual!$T$7:$T$9914,rptDeteccionMensual!$L$7:$L$9914,'Casos presuntivos '!$J$1,rptDeteccionMensual!$E$7:$E$9914,'Casos presuntivos '!$G106)</f>
        <v>0</v>
      </c>
      <c r="R106" s="42">
        <f>SUMIFS(rptDeteccionMensual!$U$7:$U$9914,rptDeteccionMensual!$L$7:$L$9914,'Casos presuntivos '!$J$1,rptDeteccionMensual!$E$7:$E$9914,'Casos presuntivos '!$G106)</f>
        <v>0</v>
      </c>
      <c r="S106" s="42">
        <f>SUMIFS(rptDeteccionMensual!$V$7:$V$9914,rptDeteccionMensual!$L$7:$L$9914,'Casos presuntivos '!$J$1,rptDeteccionMensual!$E$7:$E$9914,'Casos presuntivos '!$G106)</f>
        <v>0</v>
      </c>
      <c r="T106" s="42">
        <f>SUMIFS(rptDeteccionMensual!$W$7:$W$9914,rptDeteccionMensual!$L$7:$L$9914,'Casos presuntivos '!$J$1,rptDeteccionMensual!$E$7:$E$9914,'Casos presuntivos '!$G106)</f>
        <v>0</v>
      </c>
      <c r="U106" s="58">
        <f>SUMIFS(rptDeteccionMensual!$X$7:$X$9914,rptDeteccionMensual!$L$7:$L$9914,'Casos presuntivos '!$J$1,rptDeteccionMensual!$E$7:$E$9914,'Casos presuntivos '!$G106)</f>
        <v>0</v>
      </c>
      <c r="V106" s="61">
        <f t="shared" si="6"/>
        <v>0</v>
      </c>
      <c r="W106" s="42">
        <f>SUMIFS(rptDeteccionMensual!$M$7:$M$9914,rptDeteccionMensual!$L$7:$L$9914,'Casos presuntivos '!$W$1,rptDeteccionMensual!$E$7:$E$9914,'Casos presuntivos '!$G106)</f>
        <v>0</v>
      </c>
      <c r="X106" s="42">
        <f>SUMIFS(rptDeteccionMensual!$N$7:$N$9914,rptDeteccionMensual!$L$7:$L$9914,'Casos presuntivos '!$W$1,rptDeteccionMensual!$E$7:$E$9914,'Casos presuntivos '!$G106)</f>
        <v>0</v>
      </c>
      <c r="Y106" s="42">
        <f>SUMIFS(rptDeteccionMensual!$O$7:$O$9914,rptDeteccionMensual!$L$7:$L$9914,'Casos presuntivos '!$W$1,rptDeteccionMensual!$E$7:$E$9914,'Casos presuntivos '!$G106)</f>
        <v>0</v>
      </c>
      <c r="Z106" s="42">
        <f>SUMIFS(rptDeteccionMensual!$P$7:$P$9914,rptDeteccionMensual!$L$7:$L$9914,'Casos presuntivos '!$W$1,rptDeteccionMensual!$E$7:$E$9914,'Casos presuntivos '!$G106)</f>
        <v>0</v>
      </c>
      <c r="AA106" s="42">
        <f>SUMIFS(rptDeteccionMensual!$Q$7:$Q$9914,rptDeteccionMensual!$L$7:$L$9914,'Casos presuntivos '!$W$1,rptDeteccionMensual!$E$7:$E$9914,'Casos presuntivos '!$G106)</f>
        <v>0</v>
      </c>
      <c r="AB106" s="42">
        <f>SUMIFS(rptDeteccionMensual!$R$7:$R$9914,rptDeteccionMensual!$L$7:$L$9914,'Casos presuntivos '!$W$1,rptDeteccionMensual!$E$7:$E$9914,'Casos presuntivos '!$G106)</f>
        <v>0</v>
      </c>
      <c r="AC106" s="42">
        <f>SUMIFS(rptDeteccionMensual!$S$7:$S$9914,rptDeteccionMensual!$L$7:$L$9914,'Casos presuntivos '!$W$1,rptDeteccionMensual!$E$7:$E$9914,'Casos presuntivos '!$G106)</f>
        <v>0</v>
      </c>
      <c r="AD106" s="42">
        <f>SUMIFS(rptDeteccionMensual!$T$7:$T$9914,rptDeteccionMensual!$L$7:$L$9914,'Casos presuntivos '!$W$1,rptDeteccionMensual!$E$7:$E$9914,'Casos presuntivos '!$G106)</f>
        <v>0</v>
      </c>
      <c r="AE106" s="42">
        <f>SUMIFS(rptDeteccionMensual!$U$7:$U$9914,rptDeteccionMensual!$L$7:$L$9914,'Casos presuntivos '!$W$1,rptDeteccionMensual!$E$7:$E$9914,'Casos presuntivos '!$G106)</f>
        <v>0</v>
      </c>
      <c r="AF106" s="42">
        <f>SUMIFS(rptDeteccionMensual!$V$7:$V$9914,rptDeteccionMensual!$L$7:$L$9914,'Casos presuntivos '!$W$1,rptDeteccionMensual!$E$7:$E$9914,'Casos presuntivos '!$G106)</f>
        <v>0</v>
      </c>
      <c r="AG106" s="42">
        <f>SUMIFS(rptDeteccionMensual!$W$7:$W$9914,rptDeteccionMensual!$L$7:$L$9914,'Casos presuntivos '!W$1,rptDeteccionMensual!$E$7:$E$9914,'Casos presuntivos '!$G106)</f>
        <v>0</v>
      </c>
      <c r="AH106" s="42">
        <f>SUMIFS(rptDeteccionMensual!$X$7:$X$9914,rptDeteccionMensual!$L$7:$L$9914,'Casos presuntivos '!$W$1,rptDeteccionMensual!$E$7:$E$9914,'Casos presuntivos 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SUMIFS(rptDeteccionMensual!$M$7:$M$9914,rptDeteccionMensual!$L$7:$L$9914,'Casos presuntivos '!$J$1,rptDeteccionMensual!$E$7:$E$9914,'Casos presuntivos '!$G107)</f>
        <v>0</v>
      </c>
      <c r="K107" s="42">
        <f>SUMIFS(rptDeteccionMensual!$N$7:$N$9914,rptDeteccionMensual!$L$7:$L$9914,'Casos presuntivos '!$J$1,rptDeteccionMensual!$E$7:$E$9914,'Casos presuntivos '!$G107)</f>
        <v>0</v>
      </c>
      <c r="L107" s="42">
        <f>SUMIFS(rptDeteccionMensual!$O$7:$O$9914,rptDeteccionMensual!$L$7:$L$9914,'Casos presuntivos '!$J$1,rptDeteccionMensual!$E$7:$E$9914,'Casos presuntivos '!$G107)</f>
        <v>0</v>
      </c>
      <c r="M107" s="42">
        <f>SUMIFS(rptDeteccionMensual!$P$7:$P$9914,rptDeteccionMensual!$L$7:$L$9914,'Casos presuntivos '!$J$1,rptDeteccionMensual!$E$7:$E$9914,'Casos presuntivos '!$G107)</f>
        <v>0</v>
      </c>
      <c r="N107" s="42">
        <f>SUMIFS(rptDeteccionMensual!$Q$7:$Q$9914,rptDeteccionMensual!$L$7:$L$9914,'Casos presuntivos '!$J$1,rptDeteccionMensual!$E$7:$E$9914,'Casos presuntivos '!$G107)</f>
        <v>0</v>
      </c>
      <c r="O107" s="42">
        <f>SUMIFS(rptDeteccionMensual!$R$7:$R$9914,rptDeteccionMensual!$L$7:$L$9914,'Casos presuntivos '!$J$1,rptDeteccionMensual!$E$7:$E$9914,'Casos presuntivos '!$G107)</f>
        <v>0</v>
      </c>
      <c r="P107" s="42">
        <f>SUMIFS(rptDeteccionMensual!$S$7:$S$9914,rptDeteccionMensual!$L$7:$L$9914,'Casos presuntivos '!$J$1,rptDeteccionMensual!$E$7:$E$9914,'Casos presuntivos '!$G107)</f>
        <v>0</v>
      </c>
      <c r="Q107" s="42">
        <f>SUMIFS(rptDeteccionMensual!$T$7:$T$9914,rptDeteccionMensual!$L$7:$L$9914,'Casos presuntivos '!$J$1,rptDeteccionMensual!$E$7:$E$9914,'Casos presuntivos '!$G107)</f>
        <v>0</v>
      </c>
      <c r="R107" s="42">
        <f>SUMIFS(rptDeteccionMensual!$U$7:$U$9914,rptDeteccionMensual!$L$7:$L$9914,'Casos presuntivos '!$J$1,rptDeteccionMensual!$E$7:$E$9914,'Casos presuntivos '!$G107)</f>
        <v>0</v>
      </c>
      <c r="S107" s="42">
        <f>SUMIFS(rptDeteccionMensual!$V$7:$V$9914,rptDeteccionMensual!$L$7:$L$9914,'Casos presuntivos '!$J$1,rptDeteccionMensual!$E$7:$E$9914,'Casos presuntivos '!$G107)</f>
        <v>0</v>
      </c>
      <c r="T107" s="42">
        <f>SUMIFS(rptDeteccionMensual!$W$7:$W$9914,rptDeteccionMensual!$L$7:$L$9914,'Casos presuntivos '!$J$1,rptDeteccionMensual!$E$7:$E$9914,'Casos presuntivos '!$G107)</f>
        <v>0</v>
      </c>
      <c r="U107" s="58">
        <f>SUMIFS(rptDeteccionMensual!$X$7:$X$9914,rptDeteccionMensual!$L$7:$L$9914,'Casos presuntivos '!$J$1,rptDeteccionMensual!$E$7:$E$9914,'Casos presuntivos '!$G107)</f>
        <v>0</v>
      </c>
      <c r="V107" s="61">
        <f t="shared" si="6"/>
        <v>0</v>
      </c>
      <c r="W107" s="42">
        <f>SUMIFS(rptDeteccionMensual!$M$7:$M$9914,rptDeteccionMensual!$L$7:$L$9914,'Casos presuntivos '!$W$1,rptDeteccionMensual!$E$7:$E$9914,'Casos presuntivos '!$G107)</f>
        <v>0</v>
      </c>
      <c r="X107" s="42">
        <f>SUMIFS(rptDeteccionMensual!$N$7:$N$9914,rptDeteccionMensual!$L$7:$L$9914,'Casos presuntivos '!$W$1,rptDeteccionMensual!$E$7:$E$9914,'Casos presuntivos '!$G107)</f>
        <v>0</v>
      </c>
      <c r="Y107" s="42">
        <f>SUMIFS(rptDeteccionMensual!$O$7:$O$9914,rptDeteccionMensual!$L$7:$L$9914,'Casos presuntivos '!$W$1,rptDeteccionMensual!$E$7:$E$9914,'Casos presuntivos '!$G107)</f>
        <v>0</v>
      </c>
      <c r="Z107" s="42">
        <f>SUMIFS(rptDeteccionMensual!$P$7:$P$9914,rptDeteccionMensual!$L$7:$L$9914,'Casos presuntivos '!$W$1,rptDeteccionMensual!$E$7:$E$9914,'Casos presuntivos '!$G107)</f>
        <v>0</v>
      </c>
      <c r="AA107" s="42">
        <f>SUMIFS(rptDeteccionMensual!$Q$7:$Q$9914,rptDeteccionMensual!$L$7:$L$9914,'Casos presuntivos '!$W$1,rptDeteccionMensual!$E$7:$E$9914,'Casos presuntivos '!$G107)</f>
        <v>0</v>
      </c>
      <c r="AB107" s="42">
        <f>SUMIFS(rptDeteccionMensual!$R$7:$R$9914,rptDeteccionMensual!$L$7:$L$9914,'Casos presuntivos '!$W$1,rptDeteccionMensual!$E$7:$E$9914,'Casos presuntivos '!$G107)</f>
        <v>0</v>
      </c>
      <c r="AC107" s="42">
        <f>SUMIFS(rptDeteccionMensual!$S$7:$S$9914,rptDeteccionMensual!$L$7:$L$9914,'Casos presuntivos '!$W$1,rptDeteccionMensual!$E$7:$E$9914,'Casos presuntivos '!$G107)</f>
        <v>0</v>
      </c>
      <c r="AD107" s="42">
        <f>SUMIFS(rptDeteccionMensual!$T$7:$T$9914,rptDeteccionMensual!$L$7:$L$9914,'Casos presuntivos '!$W$1,rptDeteccionMensual!$E$7:$E$9914,'Casos presuntivos '!$G107)</f>
        <v>0</v>
      </c>
      <c r="AE107" s="42">
        <f>SUMIFS(rptDeteccionMensual!$U$7:$U$9914,rptDeteccionMensual!$L$7:$L$9914,'Casos presuntivos '!$W$1,rptDeteccionMensual!$E$7:$E$9914,'Casos presuntivos '!$G107)</f>
        <v>0</v>
      </c>
      <c r="AF107" s="42">
        <f>SUMIFS(rptDeteccionMensual!$V$7:$V$9914,rptDeteccionMensual!$L$7:$L$9914,'Casos presuntivos '!$W$1,rptDeteccionMensual!$E$7:$E$9914,'Casos presuntivos '!$G107)</f>
        <v>0</v>
      </c>
      <c r="AG107" s="42">
        <f>SUMIFS(rptDeteccionMensual!$W$7:$W$9914,rptDeteccionMensual!$L$7:$L$9914,'Casos presuntivos '!W$1,rptDeteccionMensual!$E$7:$E$9914,'Casos presuntivos '!$G107)</f>
        <v>0</v>
      </c>
      <c r="AH107" s="42">
        <f>SUMIFS(rptDeteccionMensual!$X$7:$X$9914,rptDeteccionMensual!$L$7:$L$9914,'Casos presuntivos '!$W$1,rptDeteccionMensual!$E$7:$E$9914,'Casos presuntivos 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SUMIFS(rptDeteccionMensual!$M$7:$M$9914,rptDeteccionMensual!$L$7:$L$9914,'Casos presuntivos '!$J$1,rptDeteccionMensual!$E$7:$E$9914,'Casos presuntivos '!$G108)</f>
        <v>0</v>
      </c>
      <c r="K108" s="42">
        <f>SUMIFS(rptDeteccionMensual!$N$7:$N$9914,rptDeteccionMensual!$L$7:$L$9914,'Casos presuntivos '!$J$1,rptDeteccionMensual!$E$7:$E$9914,'Casos presuntivos '!$G108)</f>
        <v>0</v>
      </c>
      <c r="L108" s="42">
        <f>SUMIFS(rptDeteccionMensual!$O$7:$O$9914,rptDeteccionMensual!$L$7:$L$9914,'Casos presuntivos '!$J$1,rptDeteccionMensual!$E$7:$E$9914,'Casos presuntivos '!$G108)</f>
        <v>0</v>
      </c>
      <c r="M108" s="42">
        <f>SUMIFS(rptDeteccionMensual!$P$7:$P$9914,rptDeteccionMensual!$L$7:$L$9914,'Casos presuntivos '!$J$1,rptDeteccionMensual!$E$7:$E$9914,'Casos presuntivos '!$G108)</f>
        <v>0</v>
      </c>
      <c r="N108" s="42">
        <f>SUMIFS(rptDeteccionMensual!$Q$7:$Q$9914,rptDeteccionMensual!$L$7:$L$9914,'Casos presuntivos '!$J$1,rptDeteccionMensual!$E$7:$E$9914,'Casos presuntivos '!$G108)</f>
        <v>0</v>
      </c>
      <c r="O108" s="42">
        <f>SUMIFS(rptDeteccionMensual!$R$7:$R$9914,rptDeteccionMensual!$L$7:$L$9914,'Casos presuntivos '!$J$1,rptDeteccionMensual!$E$7:$E$9914,'Casos presuntivos '!$G108)</f>
        <v>0</v>
      </c>
      <c r="P108" s="42">
        <f>SUMIFS(rptDeteccionMensual!$S$7:$S$9914,rptDeteccionMensual!$L$7:$L$9914,'Casos presuntivos '!$J$1,rptDeteccionMensual!$E$7:$E$9914,'Casos presuntivos '!$G108)</f>
        <v>0</v>
      </c>
      <c r="Q108" s="42">
        <f>SUMIFS(rptDeteccionMensual!$T$7:$T$9914,rptDeteccionMensual!$L$7:$L$9914,'Casos presuntivos '!$J$1,rptDeteccionMensual!$E$7:$E$9914,'Casos presuntivos '!$G108)</f>
        <v>0</v>
      </c>
      <c r="R108" s="42">
        <f>SUMIFS(rptDeteccionMensual!$U$7:$U$9914,rptDeteccionMensual!$L$7:$L$9914,'Casos presuntivos '!$J$1,rptDeteccionMensual!$E$7:$E$9914,'Casos presuntivos '!$G108)</f>
        <v>0</v>
      </c>
      <c r="S108" s="42">
        <f>SUMIFS(rptDeteccionMensual!$V$7:$V$9914,rptDeteccionMensual!$L$7:$L$9914,'Casos presuntivos '!$J$1,rptDeteccionMensual!$E$7:$E$9914,'Casos presuntivos '!$G108)</f>
        <v>0</v>
      </c>
      <c r="T108" s="42">
        <f>SUMIFS(rptDeteccionMensual!$W$7:$W$9914,rptDeteccionMensual!$L$7:$L$9914,'Casos presuntivos '!$J$1,rptDeteccionMensual!$E$7:$E$9914,'Casos presuntivos '!$G108)</f>
        <v>0</v>
      </c>
      <c r="U108" s="58">
        <f>SUMIFS(rptDeteccionMensual!$X$7:$X$9914,rptDeteccionMensual!$L$7:$L$9914,'Casos presuntivos '!$J$1,rptDeteccionMensual!$E$7:$E$9914,'Casos presuntivos '!$G108)</f>
        <v>0</v>
      </c>
      <c r="V108" s="61">
        <f t="shared" si="6"/>
        <v>0</v>
      </c>
      <c r="W108" s="42">
        <f>SUMIFS(rptDeteccionMensual!$M$7:$M$9914,rptDeteccionMensual!$L$7:$L$9914,'Casos presuntivos '!$W$1,rptDeteccionMensual!$E$7:$E$9914,'Casos presuntivos '!$G108)</f>
        <v>0</v>
      </c>
      <c r="X108" s="42">
        <f>SUMIFS(rptDeteccionMensual!$N$7:$N$9914,rptDeteccionMensual!$L$7:$L$9914,'Casos presuntivos '!$W$1,rptDeteccionMensual!$E$7:$E$9914,'Casos presuntivos '!$G108)</f>
        <v>0</v>
      </c>
      <c r="Y108" s="42">
        <f>SUMIFS(rptDeteccionMensual!$O$7:$O$9914,rptDeteccionMensual!$L$7:$L$9914,'Casos presuntivos '!$W$1,rptDeteccionMensual!$E$7:$E$9914,'Casos presuntivos '!$G108)</f>
        <v>0</v>
      </c>
      <c r="Z108" s="42">
        <f>SUMIFS(rptDeteccionMensual!$P$7:$P$9914,rptDeteccionMensual!$L$7:$L$9914,'Casos presuntivos '!$W$1,rptDeteccionMensual!$E$7:$E$9914,'Casos presuntivos '!$G108)</f>
        <v>0</v>
      </c>
      <c r="AA108" s="42">
        <f>SUMIFS(rptDeteccionMensual!$Q$7:$Q$9914,rptDeteccionMensual!$L$7:$L$9914,'Casos presuntivos '!$W$1,rptDeteccionMensual!$E$7:$E$9914,'Casos presuntivos '!$G108)</f>
        <v>0</v>
      </c>
      <c r="AB108" s="42">
        <f>SUMIFS(rptDeteccionMensual!$R$7:$R$9914,rptDeteccionMensual!$L$7:$L$9914,'Casos presuntivos '!$W$1,rptDeteccionMensual!$E$7:$E$9914,'Casos presuntivos '!$G108)</f>
        <v>0</v>
      </c>
      <c r="AC108" s="42">
        <f>SUMIFS(rptDeteccionMensual!$S$7:$S$9914,rptDeteccionMensual!$L$7:$L$9914,'Casos presuntivos '!$W$1,rptDeteccionMensual!$E$7:$E$9914,'Casos presuntivos '!$G108)</f>
        <v>0</v>
      </c>
      <c r="AD108" s="42">
        <f>SUMIFS(rptDeteccionMensual!$T$7:$T$9914,rptDeteccionMensual!$L$7:$L$9914,'Casos presuntivos '!$W$1,rptDeteccionMensual!$E$7:$E$9914,'Casos presuntivos '!$G108)</f>
        <v>0</v>
      </c>
      <c r="AE108" s="42">
        <f>SUMIFS(rptDeteccionMensual!$U$7:$U$9914,rptDeteccionMensual!$L$7:$L$9914,'Casos presuntivos '!$W$1,rptDeteccionMensual!$E$7:$E$9914,'Casos presuntivos '!$G108)</f>
        <v>0</v>
      </c>
      <c r="AF108" s="42">
        <f>SUMIFS(rptDeteccionMensual!$V$7:$V$9914,rptDeteccionMensual!$L$7:$L$9914,'Casos presuntivos '!$W$1,rptDeteccionMensual!$E$7:$E$9914,'Casos presuntivos '!$G108)</f>
        <v>0</v>
      </c>
      <c r="AG108" s="42">
        <f>SUMIFS(rptDeteccionMensual!$W$7:$W$9914,rptDeteccionMensual!$L$7:$L$9914,'Casos presuntivos '!W$1,rptDeteccionMensual!$E$7:$E$9914,'Casos presuntivos '!$G108)</f>
        <v>0</v>
      </c>
      <c r="AH108" s="42">
        <f>SUMIFS(rptDeteccionMensual!$X$7:$X$9914,rptDeteccionMensual!$L$7:$L$9914,'Casos presuntivos '!$W$1,rptDeteccionMensual!$E$7:$E$9914,'Casos presuntivos 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SUMIFS(rptDeteccionMensual!$M$7:$M$9914,rptDeteccionMensual!$L$7:$L$9914,'Casos presuntivos '!$J$1,rptDeteccionMensual!$E$7:$E$9914,'Casos presuntivos '!$G109)</f>
        <v>0</v>
      </c>
      <c r="K109" s="42">
        <f>SUMIFS(rptDeteccionMensual!$N$7:$N$9914,rptDeteccionMensual!$L$7:$L$9914,'Casos presuntivos '!$J$1,rptDeteccionMensual!$E$7:$E$9914,'Casos presuntivos '!$G109)</f>
        <v>0</v>
      </c>
      <c r="L109" s="42">
        <f>SUMIFS(rptDeteccionMensual!$O$7:$O$9914,rptDeteccionMensual!$L$7:$L$9914,'Casos presuntivos '!$J$1,rptDeteccionMensual!$E$7:$E$9914,'Casos presuntivos '!$G109)</f>
        <v>0</v>
      </c>
      <c r="M109" s="42">
        <f>SUMIFS(rptDeteccionMensual!$P$7:$P$9914,rptDeteccionMensual!$L$7:$L$9914,'Casos presuntivos '!$J$1,rptDeteccionMensual!$E$7:$E$9914,'Casos presuntivos '!$G109)</f>
        <v>0</v>
      </c>
      <c r="N109" s="42">
        <f>SUMIFS(rptDeteccionMensual!$Q$7:$Q$9914,rptDeteccionMensual!$L$7:$L$9914,'Casos presuntivos '!$J$1,rptDeteccionMensual!$E$7:$E$9914,'Casos presuntivos '!$G109)</f>
        <v>0</v>
      </c>
      <c r="O109" s="42">
        <f>SUMIFS(rptDeteccionMensual!$R$7:$R$9914,rptDeteccionMensual!$L$7:$L$9914,'Casos presuntivos '!$J$1,rptDeteccionMensual!$E$7:$E$9914,'Casos presuntivos '!$G109)</f>
        <v>0</v>
      </c>
      <c r="P109" s="42">
        <f>SUMIFS(rptDeteccionMensual!$S$7:$S$9914,rptDeteccionMensual!$L$7:$L$9914,'Casos presuntivos '!$J$1,rptDeteccionMensual!$E$7:$E$9914,'Casos presuntivos '!$G109)</f>
        <v>0</v>
      </c>
      <c r="Q109" s="42">
        <f>SUMIFS(rptDeteccionMensual!$T$7:$T$9914,rptDeteccionMensual!$L$7:$L$9914,'Casos presuntivos '!$J$1,rptDeteccionMensual!$E$7:$E$9914,'Casos presuntivos '!$G109)</f>
        <v>0</v>
      </c>
      <c r="R109" s="42">
        <f>SUMIFS(rptDeteccionMensual!$U$7:$U$9914,rptDeteccionMensual!$L$7:$L$9914,'Casos presuntivos '!$J$1,rptDeteccionMensual!$E$7:$E$9914,'Casos presuntivos '!$G109)</f>
        <v>0</v>
      </c>
      <c r="S109" s="42">
        <f>SUMIFS(rptDeteccionMensual!$V$7:$V$9914,rptDeteccionMensual!$L$7:$L$9914,'Casos presuntivos '!$J$1,rptDeteccionMensual!$E$7:$E$9914,'Casos presuntivos '!$G109)</f>
        <v>0</v>
      </c>
      <c r="T109" s="42">
        <f>SUMIFS(rptDeteccionMensual!$W$7:$W$9914,rptDeteccionMensual!$L$7:$L$9914,'Casos presuntivos '!$J$1,rptDeteccionMensual!$E$7:$E$9914,'Casos presuntivos '!$G109)</f>
        <v>0</v>
      </c>
      <c r="U109" s="58">
        <f>SUMIFS(rptDeteccionMensual!$X$7:$X$9914,rptDeteccionMensual!$L$7:$L$9914,'Casos presuntivos '!$J$1,rptDeteccionMensual!$E$7:$E$9914,'Casos presuntivos '!$G109)</f>
        <v>0</v>
      </c>
      <c r="V109" s="61">
        <f t="shared" si="6"/>
        <v>0</v>
      </c>
      <c r="W109" s="42">
        <f>SUMIFS(rptDeteccionMensual!$M$7:$M$9914,rptDeteccionMensual!$L$7:$L$9914,'Casos presuntivos '!$W$1,rptDeteccionMensual!$E$7:$E$9914,'Casos presuntivos '!$G109)</f>
        <v>0</v>
      </c>
      <c r="X109" s="42">
        <f>SUMIFS(rptDeteccionMensual!$N$7:$N$9914,rptDeteccionMensual!$L$7:$L$9914,'Casos presuntivos '!$W$1,rptDeteccionMensual!$E$7:$E$9914,'Casos presuntivos '!$G109)</f>
        <v>0</v>
      </c>
      <c r="Y109" s="42">
        <f>SUMIFS(rptDeteccionMensual!$O$7:$O$9914,rptDeteccionMensual!$L$7:$L$9914,'Casos presuntivos '!$W$1,rptDeteccionMensual!$E$7:$E$9914,'Casos presuntivos '!$G109)</f>
        <v>0</v>
      </c>
      <c r="Z109" s="42">
        <f>SUMIFS(rptDeteccionMensual!$P$7:$P$9914,rptDeteccionMensual!$L$7:$L$9914,'Casos presuntivos '!$W$1,rptDeteccionMensual!$E$7:$E$9914,'Casos presuntivos '!$G109)</f>
        <v>0</v>
      </c>
      <c r="AA109" s="42">
        <f>SUMIFS(rptDeteccionMensual!$Q$7:$Q$9914,rptDeteccionMensual!$L$7:$L$9914,'Casos presuntivos '!$W$1,rptDeteccionMensual!$E$7:$E$9914,'Casos presuntivos '!$G109)</f>
        <v>0</v>
      </c>
      <c r="AB109" s="42">
        <f>SUMIFS(rptDeteccionMensual!$R$7:$R$9914,rptDeteccionMensual!$L$7:$L$9914,'Casos presuntivos '!$W$1,rptDeteccionMensual!$E$7:$E$9914,'Casos presuntivos '!$G109)</f>
        <v>0</v>
      </c>
      <c r="AC109" s="42">
        <f>SUMIFS(rptDeteccionMensual!$S$7:$S$9914,rptDeteccionMensual!$L$7:$L$9914,'Casos presuntivos '!$W$1,rptDeteccionMensual!$E$7:$E$9914,'Casos presuntivos '!$G109)</f>
        <v>0</v>
      </c>
      <c r="AD109" s="42">
        <f>SUMIFS(rptDeteccionMensual!$T$7:$T$9914,rptDeteccionMensual!$L$7:$L$9914,'Casos presuntivos '!$W$1,rptDeteccionMensual!$E$7:$E$9914,'Casos presuntivos '!$G109)</f>
        <v>0</v>
      </c>
      <c r="AE109" s="42">
        <f>SUMIFS(rptDeteccionMensual!$U$7:$U$9914,rptDeteccionMensual!$L$7:$L$9914,'Casos presuntivos '!$W$1,rptDeteccionMensual!$E$7:$E$9914,'Casos presuntivos '!$G109)</f>
        <v>0</v>
      </c>
      <c r="AF109" s="42">
        <f>SUMIFS(rptDeteccionMensual!$V$7:$V$9914,rptDeteccionMensual!$L$7:$L$9914,'Casos presuntivos '!$W$1,rptDeteccionMensual!$E$7:$E$9914,'Casos presuntivos '!$G109)</f>
        <v>0</v>
      </c>
      <c r="AG109" s="42">
        <f>SUMIFS(rptDeteccionMensual!$W$7:$W$9914,rptDeteccionMensual!$L$7:$L$9914,'Casos presuntivos '!W$1,rptDeteccionMensual!$E$7:$E$9914,'Casos presuntivos '!$G109)</f>
        <v>0</v>
      </c>
      <c r="AH109" s="42">
        <f>SUMIFS(rptDeteccionMensual!$X$7:$X$9914,rptDeteccionMensual!$L$7:$L$9914,'Casos presuntivos '!$W$1,rptDeteccionMensual!$E$7:$E$9914,'Casos presuntivos 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SUMIFS(rptDeteccionMensual!$M$7:$M$9914,rptDeteccionMensual!$L$7:$L$9914,'Casos presuntivos '!$J$1,rptDeteccionMensual!$E$7:$E$9914,'Casos presuntivos '!$G110)</f>
        <v>0</v>
      </c>
      <c r="K110" s="42">
        <f>SUMIFS(rptDeteccionMensual!$N$7:$N$9914,rptDeteccionMensual!$L$7:$L$9914,'Casos presuntivos '!$J$1,rptDeteccionMensual!$E$7:$E$9914,'Casos presuntivos '!$G110)</f>
        <v>0</v>
      </c>
      <c r="L110" s="42">
        <f>SUMIFS(rptDeteccionMensual!$O$7:$O$9914,rptDeteccionMensual!$L$7:$L$9914,'Casos presuntivos '!$J$1,rptDeteccionMensual!$E$7:$E$9914,'Casos presuntivos '!$G110)</f>
        <v>0</v>
      </c>
      <c r="M110" s="42">
        <f>SUMIFS(rptDeteccionMensual!$P$7:$P$9914,rptDeteccionMensual!$L$7:$L$9914,'Casos presuntivos '!$J$1,rptDeteccionMensual!$E$7:$E$9914,'Casos presuntivos '!$G110)</f>
        <v>0</v>
      </c>
      <c r="N110" s="42">
        <f>SUMIFS(rptDeteccionMensual!$Q$7:$Q$9914,rptDeteccionMensual!$L$7:$L$9914,'Casos presuntivos '!$J$1,rptDeteccionMensual!$E$7:$E$9914,'Casos presuntivos '!$G110)</f>
        <v>0</v>
      </c>
      <c r="O110" s="42">
        <f>SUMIFS(rptDeteccionMensual!$R$7:$R$9914,rptDeteccionMensual!$L$7:$L$9914,'Casos presuntivos '!$J$1,rptDeteccionMensual!$E$7:$E$9914,'Casos presuntivos '!$G110)</f>
        <v>0</v>
      </c>
      <c r="P110" s="42">
        <f>SUMIFS(rptDeteccionMensual!$S$7:$S$9914,rptDeteccionMensual!$L$7:$L$9914,'Casos presuntivos '!$J$1,rptDeteccionMensual!$E$7:$E$9914,'Casos presuntivos '!$G110)</f>
        <v>0</v>
      </c>
      <c r="Q110" s="42">
        <f>SUMIFS(rptDeteccionMensual!$T$7:$T$9914,rptDeteccionMensual!$L$7:$L$9914,'Casos presuntivos '!$J$1,rptDeteccionMensual!$E$7:$E$9914,'Casos presuntivos '!$G110)</f>
        <v>0</v>
      </c>
      <c r="R110" s="42">
        <f>SUMIFS(rptDeteccionMensual!$U$7:$U$9914,rptDeteccionMensual!$L$7:$L$9914,'Casos presuntivos '!$J$1,rptDeteccionMensual!$E$7:$E$9914,'Casos presuntivos '!$G110)</f>
        <v>0</v>
      </c>
      <c r="S110" s="42">
        <f>SUMIFS(rptDeteccionMensual!$V$7:$V$9914,rptDeteccionMensual!$L$7:$L$9914,'Casos presuntivos '!$J$1,rptDeteccionMensual!$E$7:$E$9914,'Casos presuntivos '!$G110)</f>
        <v>0</v>
      </c>
      <c r="T110" s="42">
        <f>SUMIFS(rptDeteccionMensual!$W$7:$W$9914,rptDeteccionMensual!$L$7:$L$9914,'Casos presuntivos '!$J$1,rptDeteccionMensual!$E$7:$E$9914,'Casos presuntivos '!$G110)</f>
        <v>0</v>
      </c>
      <c r="U110" s="58">
        <f>SUMIFS(rptDeteccionMensual!$X$7:$X$9914,rptDeteccionMensual!$L$7:$L$9914,'Casos presuntivos '!$J$1,rptDeteccionMensual!$E$7:$E$9914,'Casos presuntivos '!$G110)</f>
        <v>0</v>
      </c>
      <c r="V110" s="61">
        <f t="shared" si="6"/>
        <v>0</v>
      </c>
      <c r="W110" s="42">
        <f>SUMIFS(rptDeteccionMensual!$M$7:$M$9914,rptDeteccionMensual!$L$7:$L$9914,'Casos presuntivos '!$W$1,rptDeteccionMensual!$E$7:$E$9914,'Casos presuntivos '!$G110)</f>
        <v>0</v>
      </c>
      <c r="X110" s="42">
        <f>SUMIFS(rptDeteccionMensual!$N$7:$N$9914,rptDeteccionMensual!$L$7:$L$9914,'Casos presuntivos '!$W$1,rptDeteccionMensual!$E$7:$E$9914,'Casos presuntivos '!$G110)</f>
        <v>0</v>
      </c>
      <c r="Y110" s="42">
        <f>SUMIFS(rptDeteccionMensual!$O$7:$O$9914,rptDeteccionMensual!$L$7:$L$9914,'Casos presuntivos '!$W$1,rptDeteccionMensual!$E$7:$E$9914,'Casos presuntivos '!$G110)</f>
        <v>0</v>
      </c>
      <c r="Z110" s="42">
        <f>SUMIFS(rptDeteccionMensual!$P$7:$P$9914,rptDeteccionMensual!$L$7:$L$9914,'Casos presuntivos '!$W$1,rptDeteccionMensual!$E$7:$E$9914,'Casos presuntivos '!$G110)</f>
        <v>0</v>
      </c>
      <c r="AA110" s="42">
        <f>SUMIFS(rptDeteccionMensual!$Q$7:$Q$9914,rptDeteccionMensual!$L$7:$L$9914,'Casos presuntivos '!$W$1,rptDeteccionMensual!$E$7:$E$9914,'Casos presuntivos '!$G110)</f>
        <v>0</v>
      </c>
      <c r="AB110" s="42">
        <f>SUMIFS(rptDeteccionMensual!$R$7:$R$9914,rptDeteccionMensual!$L$7:$L$9914,'Casos presuntivos '!$W$1,rptDeteccionMensual!$E$7:$E$9914,'Casos presuntivos '!$G110)</f>
        <v>0</v>
      </c>
      <c r="AC110" s="42">
        <f>SUMIFS(rptDeteccionMensual!$S$7:$S$9914,rptDeteccionMensual!$L$7:$L$9914,'Casos presuntivos '!$W$1,rptDeteccionMensual!$E$7:$E$9914,'Casos presuntivos '!$G110)</f>
        <v>0</v>
      </c>
      <c r="AD110" s="42">
        <f>SUMIFS(rptDeteccionMensual!$T$7:$T$9914,rptDeteccionMensual!$L$7:$L$9914,'Casos presuntivos '!$W$1,rptDeteccionMensual!$E$7:$E$9914,'Casos presuntivos '!$G110)</f>
        <v>0</v>
      </c>
      <c r="AE110" s="42">
        <f>SUMIFS(rptDeteccionMensual!$U$7:$U$9914,rptDeteccionMensual!$L$7:$L$9914,'Casos presuntivos '!$W$1,rptDeteccionMensual!$E$7:$E$9914,'Casos presuntivos '!$G110)</f>
        <v>0</v>
      </c>
      <c r="AF110" s="42">
        <f>SUMIFS(rptDeteccionMensual!$V$7:$V$9914,rptDeteccionMensual!$L$7:$L$9914,'Casos presuntivos '!$W$1,rptDeteccionMensual!$E$7:$E$9914,'Casos presuntivos '!$G110)</f>
        <v>0</v>
      </c>
      <c r="AG110" s="42">
        <f>SUMIFS(rptDeteccionMensual!$W$7:$W$9914,rptDeteccionMensual!$L$7:$L$9914,'Casos presuntivos '!W$1,rptDeteccionMensual!$E$7:$E$9914,'Casos presuntivos '!$G110)</f>
        <v>0</v>
      </c>
      <c r="AH110" s="42">
        <f>SUMIFS(rptDeteccionMensual!$X$7:$X$9914,rptDeteccionMensual!$L$7:$L$9914,'Casos presuntivos '!$W$1,rptDeteccionMensual!$E$7:$E$9914,'Casos presuntivos 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SUMIFS(rptDeteccionMensual!$M$7:$M$9914,rptDeteccionMensual!$L$7:$L$9914,'Casos presuntivos '!$J$1,rptDeteccionMensual!$E$7:$E$9914,'Casos presuntivos '!$G111)</f>
        <v>0</v>
      </c>
      <c r="K111" s="42">
        <f>SUMIFS(rptDeteccionMensual!$N$7:$N$9914,rptDeteccionMensual!$L$7:$L$9914,'Casos presuntivos '!$J$1,rptDeteccionMensual!$E$7:$E$9914,'Casos presuntivos '!$G111)</f>
        <v>0</v>
      </c>
      <c r="L111" s="42">
        <f>SUMIFS(rptDeteccionMensual!$O$7:$O$9914,rptDeteccionMensual!$L$7:$L$9914,'Casos presuntivos '!$J$1,rptDeteccionMensual!$E$7:$E$9914,'Casos presuntivos '!$G111)</f>
        <v>0</v>
      </c>
      <c r="M111" s="42">
        <f>SUMIFS(rptDeteccionMensual!$P$7:$P$9914,rptDeteccionMensual!$L$7:$L$9914,'Casos presuntivos '!$J$1,rptDeteccionMensual!$E$7:$E$9914,'Casos presuntivos '!$G111)</f>
        <v>0</v>
      </c>
      <c r="N111" s="42">
        <f>SUMIFS(rptDeteccionMensual!$Q$7:$Q$9914,rptDeteccionMensual!$L$7:$L$9914,'Casos presuntivos '!$J$1,rptDeteccionMensual!$E$7:$E$9914,'Casos presuntivos '!$G111)</f>
        <v>0</v>
      </c>
      <c r="O111" s="42">
        <f>SUMIFS(rptDeteccionMensual!$R$7:$R$9914,rptDeteccionMensual!$L$7:$L$9914,'Casos presuntivos '!$J$1,rptDeteccionMensual!$E$7:$E$9914,'Casos presuntivos '!$G111)</f>
        <v>0</v>
      </c>
      <c r="P111" s="42">
        <f>SUMIFS(rptDeteccionMensual!$S$7:$S$9914,rptDeteccionMensual!$L$7:$L$9914,'Casos presuntivos '!$J$1,rptDeteccionMensual!$E$7:$E$9914,'Casos presuntivos '!$G111)</f>
        <v>0</v>
      </c>
      <c r="Q111" s="42">
        <f>SUMIFS(rptDeteccionMensual!$T$7:$T$9914,rptDeteccionMensual!$L$7:$L$9914,'Casos presuntivos '!$J$1,rptDeteccionMensual!$E$7:$E$9914,'Casos presuntivos '!$G111)</f>
        <v>0</v>
      </c>
      <c r="R111" s="42">
        <f>SUMIFS(rptDeteccionMensual!$U$7:$U$9914,rptDeteccionMensual!$L$7:$L$9914,'Casos presuntivos '!$J$1,rptDeteccionMensual!$E$7:$E$9914,'Casos presuntivos '!$G111)</f>
        <v>0</v>
      </c>
      <c r="S111" s="42">
        <f>SUMIFS(rptDeteccionMensual!$V$7:$V$9914,rptDeteccionMensual!$L$7:$L$9914,'Casos presuntivos '!$J$1,rptDeteccionMensual!$E$7:$E$9914,'Casos presuntivos '!$G111)</f>
        <v>0</v>
      </c>
      <c r="T111" s="42">
        <f>SUMIFS(rptDeteccionMensual!$W$7:$W$9914,rptDeteccionMensual!$L$7:$L$9914,'Casos presuntivos '!$J$1,rptDeteccionMensual!$E$7:$E$9914,'Casos presuntivos '!$G111)</f>
        <v>0</v>
      </c>
      <c r="U111" s="58">
        <f>SUMIFS(rptDeteccionMensual!$X$7:$X$9914,rptDeteccionMensual!$L$7:$L$9914,'Casos presuntivos '!$J$1,rptDeteccionMensual!$E$7:$E$9914,'Casos presuntivos '!$G111)</f>
        <v>0</v>
      </c>
      <c r="V111" s="61">
        <f t="shared" si="6"/>
        <v>0</v>
      </c>
      <c r="W111" s="42">
        <f>SUMIFS(rptDeteccionMensual!$M$7:$M$9914,rptDeteccionMensual!$L$7:$L$9914,'Casos presuntivos '!$W$1,rptDeteccionMensual!$E$7:$E$9914,'Casos presuntivos '!$G111)</f>
        <v>0</v>
      </c>
      <c r="X111" s="42">
        <f>SUMIFS(rptDeteccionMensual!$N$7:$N$9914,rptDeteccionMensual!$L$7:$L$9914,'Casos presuntivos '!$W$1,rptDeteccionMensual!$E$7:$E$9914,'Casos presuntivos '!$G111)</f>
        <v>0</v>
      </c>
      <c r="Y111" s="42">
        <f>SUMIFS(rptDeteccionMensual!$O$7:$O$9914,rptDeteccionMensual!$L$7:$L$9914,'Casos presuntivos '!$W$1,rptDeteccionMensual!$E$7:$E$9914,'Casos presuntivos '!$G111)</f>
        <v>0</v>
      </c>
      <c r="Z111" s="42">
        <f>SUMIFS(rptDeteccionMensual!$P$7:$P$9914,rptDeteccionMensual!$L$7:$L$9914,'Casos presuntivos '!$W$1,rptDeteccionMensual!$E$7:$E$9914,'Casos presuntivos '!$G111)</f>
        <v>0</v>
      </c>
      <c r="AA111" s="42">
        <f>SUMIFS(rptDeteccionMensual!$Q$7:$Q$9914,rptDeteccionMensual!$L$7:$L$9914,'Casos presuntivos '!$W$1,rptDeteccionMensual!$E$7:$E$9914,'Casos presuntivos '!$G111)</f>
        <v>0</v>
      </c>
      <c r="AB111" s="42">
        <f>SUMIFS(rptDeteccionMensual!$R$7:$R$9914,rptDeteccionMensual!$L$7:$L$9914,'Casos presuntivos '!$W$1,rptDeteccionMensual!$E$7:$E$9914,'Casos presuntivos '!$G111)</f>
        <v>0</v>
      </c>
      <c r="AC111" s="42">
        <f>SUMIFS(rptDeteccionMensual!$S$7:$S$9914,rptDeteccionMensual!$L$7:$L$9914,'Casos presuntivos '!$W$1,rptDeteccionMensual!$E$7:$E$9914,'Casos presuntivos '!$G111)</f>
        <v>0</v>
      </c>
      <c r="AD111" s="42">
        <f>SUMIFS(rptDeteccionMensual!$T$7:$T$9914,rptDeteccionMensual!$L$7:$L$9914,'Casos presuntivos '!$W$1,rptDeteccionMensual!$E$7:$E$9914,'Casos presuntivos '!$G111)</f>
        <v>0</v>
      </c>
      <c r="AE111" s="42">
        <f>SUMIFS(rptDeteccionMensual!$U$7:$U$9914,rptDeteccionMensual!$L$7:$L$9914,'Casos presuntivos '!$W$1,rptDeteccionMensual!$E$7:$E$9914,'Casos presuntivos '!$G111)</f>
        <v>0</v>
      </c>
      <c r="AF111" s="42">
        <f>SUMIFS(rptDeteccionMensual!$V$7:$V$9914,rptDeteccionMensual!$L$7:$L$9914,'Casos presuntivos '!$W$1,rptDeteccionMensual!$E$7:$E$9914,'Casos presuntivos '!$G111)</f>
        <v>0</v>
      </c>
      <c r="AG111" s="42">
        <f>SUMIFS(rptDeteccionMensual!$W$7:$W$9914,rptDeteccionMensual!$L$7:$L$9914,'Casos presuntivos '!W$1,rptDeteccionMensual!$E$7:$E$9914,'Casos presuntivos '!$G111)</f>
        <v>0</v>
      </c>
      <c r="AH111" s="42">
        <f>SUMIFS(rptDeteccionMensual!$X$7:$X$9914,rptDeteccionMensual!$L$7:$L$9914,'Casos presuntivos '!$W$1,rptDeteccionMensual!$E$7:$E$9914,'Casos presuntivos '!$G111)</f>
        <v>0</v>
      </c>
      <c r="AI111" s="61">
        <f t="shared" si="7"/>
        <v>0</v>
      </c>
      <c r="AJ111" s="43">
        <f t="shared" si="5"/>
        <v>0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SUMIFS(rptDeteccionMensual!$M$7:$M$9914,rptDeteccionMensual!$L$7:$L$9914,'Casos presuntivos '!$J$1,rptDeteccionMensual!$E$7:$E$9914,'Casos presuntivos '!$G112)</f>
        <v>0</v>
      </c>
      <c r="K112" s="42">
        <f>SUMIFS(rptDeteccionMensual!$N$7:$N$9914,rptDeteccionMensual!$L$7:$L$9914,'Casos presuntivos '!$J$1,rptDeteccionMensual!$E$7:$E$9914,'Casos presuntivos '!$G112)</f>
        <v>0</v>
      </c>
      <c r="L112" s="42">
        <f>SUMIFS(rptDeteccionMensual!$O$7:$O$9914,rptDeteccionMensual!$L$7:$L$9914,'Casos presuntivos '!$J$1,rptDeteccionMensual!$E$7:$E$9914,'Casos presuntivos '!$G112)</f>
        <v>0</v>
      </c>
      <c r="M112" s="42">
        <f>SUMIFS(rptDeteccionMensual!$P$7:$P$9914,rptDeteccionMensual!$L$7:$L$9914,'Casos presuntivos '!$J$1,rptDeteccionMensual!$E$7:$E$9914,'Casos presuntivos '!$G112)</f>
        <v>0</v>
      </c>
      <c r="N112" s="42">
        <f>SUMIFS(rptDeteccionMensual!$Q$7:$Q$9914,rptDeteccionMensual!$L$7:$L$9914,'Casos presuntivos '!$J$1,rptDeteccionMensual!$E$7:$E$9914,'Casos presuntivos '!$G112)</f>
        <v>0</v>
      </c>
      <c r="O112" s="42">
        <f>SUMIFS(rptDeteccionMensual!$R$7:$R$9914,rptDeteccionMensual!$L$7:$L$9914,'Casos presuntivos '!$J$1,rptDeteccionMensual!$E$7:$E$9914,'Casos presuntivos '!$G112)</f>
        <v>0</v>
      </c>
      <c r="P112" s="42">
        <f>SUMIFS(rptDeteccionMensual!$S$7:$S$9914,rptDeteccionMensual!$L$7:$L$9914,'Casos presuntivos '!$J$1,rptDeteccionMensual!$E$7:$E$9914,'Casos presuntivos '!$G112)</f>
        <v>0</v>
      </c>
      <c r="Q112" s="42">
        <f>SUMIFS(rptDeteccionMensual!$T$7:$T$9914,rptDeteccionMensual!$L$7:$L$9914,'Casos presuntivos '!$J$1,rptDeteccionMensual!$E$7:$E$9914,'Casos presuntivos '!$G112)</f>
        <v>0</v>
      </c>
      <c r="R112" s="42">
        <f>SUMIFS(rptDeteccionMensual!$U$7:$U$9914,rptDeteccionMensual!$L$7:$L$9914,'Casos presuntivos '!$J$1,rptDeteccionMensual!$E$7:$E$9914,'Casos presuntivos '!$G112)</f>
        <v>0</v>
      </c>
      <c r="S112" s="42">
        <f>SUMIFS(rptDeteccionMensual!$V$7:$V$9914,rptDeteccionMensual!$L$7:$L$9914,'Casos presuntivos '!$J$1,rptDeteccionMensual!$E$7:$E$9914,'Casos presuntivos '!$G112)</f>
        <v>0</v>
      </c>
      <c r="T112" s="42">
        <f>SUMIFS(rptDeteccionMensual!$W$7:$W$9914,rptDeteccionMensual!$L$7:$L$9914,'Casos presuntivos '!$J$1,rptDeteccionMensual!$E$7:$E$9914,'Casos presuntivos '!$G112)</f>
        <v>0</v>
      </c>
      <c r="U112" s="58">
        <f>SUMIFS(rptDeteccionMensual!$X$7:$X$9914,rptDeteccionMensual!$L$7:$L$9914,'Casos presuntivos '!$J$1,rptDeteccionMensual!$E$7:$E$9914,'Casos presuntivos '!$G112)</f>
        <v>0</v>
      </c>
      <c r="V112" s="61">
        <f t="shared" si="6"/>
        <v>0</v>
      </c>
      <c r="W112" s="42">
        <f>SUMIFS(rptDeteccionMensual!$M$7:$M$9914,rptDeteccionMensual!$L$7:$L$9914,'Casos presuntivos '!$W$1,rptDeteccionMensual!$E$7:$E$9914,'Casos presuntivos '!$G112)</f>
        <v>0</v>
      </c>
      <c r="X112" s="42">
        <f>SUMIFS(rptDeteccionMensual!$N$7:$N$9914,rptDeteccionMensual!$L$7:$L$9914,'Casos presuntivos '!$W$1,rptDeteccionMensual!$E$7:$E$9914,'Casos presuntivos '!$G112)</f>
        <v>0</v>
      </c>
      <c r="Y112" s="42">
        <f>SUMIFS(rptDeteccionMensual!$O$7:$O$9914,rptDeteccionMensual!$L$7:$L$9914,'Casos presuntivos '!$W$1,rptDeteccionMensual!$E$7:$E$9914,'Casos presuntivos '!$G112)</f>
        <v>0</v>
      </c>
      <c r="Z112" s="42">
        <f>SUMIFS(rptDeteccionMensual!$P$7:$P$9914,rptDeteccionMensual!$L$7:$L$9914,'Casos presuntivos '!$W$1,rptDeteccionMensual!$E$7:$E$9914,'Casos presuntivos '!$G112)</f>
        <v>0</v>
      </c>
      <c r="AA112" s="42">
        <f>SUMIFS(rptDeteccionMensual!$Q$7:$Q$9914,rptDeteccionMensual!$L$7:$L$9914,'Casos presuntivos '!$W$1,rptDeteccionMensual!$E$7:$E$9914,'Casos presuntivos '!$G112)</f>
        <v>0</v>
      </c>
      <c r="AB112" s="42">
        <f>SUMIFS(rptDeteccionMensual!$R$7:$R$9914,rptDeteccionMensual!$L$7:$L$9914,'Casos presuntivos '!$W$1,rptDeteccionMensual!$E$7:$E$9914,'Casos presuntivos '!$G112)</f>
        <v>0</v>
      </c>
      <c r="AC112" s="42">
        <f>SUMIFS(rptDeteccionMensual!$S$7:$S$9914,rptDeteccionMensual!$L$7:$L$9914,'Casos presuntivos '!$W$1,rptDeteccionMensual!$E$7:$E$9914,'Casos presuntivos '!$G112)</f>
        <v>0</v>
      </c>
      <c r="AD112" s="42">
        <f>SUMIFS(rptDeteccionMensual!$T$7:$T$9914,rptDeteccionMensual!$L$7:$L$9914,'Casos presuntivos '!$W$1,rptDeteccionMensual!$E$7:$E$9914,'Casos presuntivos '!$G112)</f>
        <v>0</v>
      </c>
      <c r="AE112" s="42">
        <f>SUMIFS(rptDeteccionMensual!$U$7:$U$9914,rptDeteccionMensual!$L$7:$L$9914,'Casos presuntivos '!$W$1,rptDeteccionMensual!$E$7:$E$9914,'Casos presuntivos '!$G112)</f>
        <v>0</v>
      </c>
      <c r="AF112" s="42">
        <f>SUMIFS(rptDeteccionMensual!$V$7:$V$9914,rptDeteccionMensual!$L$7:$L$9914,'Casos presuntivos '!$W$1,rptDeteccionMensual!$E$7:$E$9914,'Casos presuntivos '!$G112)</f>
        <v>0</v>
      </c>
      <c r="AG112" s="42">
        <f>SUMIFS(rptDeteccionMensual!$W$7:$W$9914,rptDeteccionMensual!$L$7:$L$9914,'Casos presuntivos '!W$1,rptDeteccionMensual!$E$7:$E$9914,'Casos presuntivos '!$G112)</f>
        <v>0</v>
      </c>
      <c r="AH112" s="42">
        <f>SUMIFS(rptDeteccionMensual!$X$7:$X$9914,rptDeteccionMensual!$L$7:$L$9914,'Casos presuntivos '!$W$1,rptDeteccionMensual!$E$7:$E$9914,'Casos presuntivos 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SUMIFS(rptDeteccionMensual!$M$7:$M$9914,rptDeteccionMensual!$L$7:$L$9914,'Casos presuntivos '!$J$1,rptDeteccionMensual!$E$7:$E$9914,'Casos presuntivos '!$G113)</f>
        <v>0</v>
      </c>
      <c r="K113" s="42">
        <f>SUMIFS(rptDeteccionMensual!$N$7:$N$9914,rptDeteccionMensual!$L$7:$L$9914,'Casos presuntivos '!$J$1,rptDeteccionMensual!$E$7:$E$9914,'Casos presuntivos '!$G113)</f>
        <v>0</v>
      </c>
      <c r="L113" s="42">
        <f>SUMIFS(rptDeteccionMensual!$O$7:$O$9914,rptDeteccionMensual!$L$7:$L$9914,'Casos presuntivos '!$J$1,rptDeteccionMensual!$E$7:$E$9914,'Casos presuntivos '!$G113)</f>
        <v>0</v>
      </c>
      <c r="M113" s="42">
        <f>SUMIFS(rptDeteccionMensual!$P$7:$P$9914,rptDeteccionMensual!$L$7:$L$9914,'Casos presuntivos '!$J$1,rptDeteccionMensual!$E$7:$E$9914,'Casos presuntivos '!$G113)</f>
        <v>0</v>
      </c>
      <c r="N113" s="42">
        <f>SUMIFS(rptDeteccionMensual!$Q$7:$Q$9914,rptDeteccionMensual!$L$7:$L$9914,'Casos presuntivos '!$J$1,rptDeteccionMensual!$E$7:$E$9914,'Casos presuntivos '!$G113)</f>
        <v>0</v>
      </c>
      <c r="O113" s="42">
        <f>SUMIFS(rptDeteccionMensual!$R$7:$R$9914,rptDeteccionMensual!$L$7:$L$9914,'Casos presuntivos '!$J$1,rptDeteccionMensual!$E$7:$E$9914,'Casos presuntivos '!$G113)</f>
        <v>0</v>
      </c>
      <c r="P113" s="42">
        <f>SUMIFS(rptDeteccionMensual!$S$7:$S$9914,rptDeteccionMensual!$L$7:$L$9914,'Casos presuntivos '!$J$1,rptDeteccionMensual!$E$7:$E$9914,'Casos presuntivos '!$G113)</f>
        <v>0</v>
      </c>
      <c r="Q113" s="42">
        <f>SUMIFS(rptDeteccionMensual!$T$7:$T$9914,rptDeteccionMensual!$L$7:$L$9914,'Casos presuntivos '!$J$1,rptDeteccionMensual!$E$7:$E$9914,'Casos presuntivos '!$G113)</f>
        <v>0</v>
      </c>
      <c r="R113" s="42">
        <f>SUMIFS(rptDeteccionMensual!$U$7:$U$9914,rptDeteccionMensual!$L$7:$L$9914,'Casos presuntivos '!$J$1,rptDeteccionMensual!$E$7:$E$9914,'Casos presuntivos '!$G113)</f>
        <v>0</v>
      </c>
      <c r="S113" s="42">
        <f>SUMIFS(rptDeteccionMensual!$V$7:$V$9914,rptDeteccionMensual!$L$7:$L$9914,'Casos presuntivos '!$J$1,rptDeteccionMensual!$E$7:$E$9914,'Casos presuntivos '!$G113)</f>
        <v>0</v>
      </c>
      <c r="T113" s="42">
        <f>SUMIFS(rptDeteccionMensual!$W$7:$W$9914,rptDeteccionMensual!$L$7:$L$9914,'Casos presuntivos '!$J$1,rptDeteccionMensual!$E$7:$E$9914,'Casos presuntivos '!$G113)</f>
        <v>0</v>
      </c>
      <c r="U113" s="58">
        <f>SUMIFS(rptDeteccionMensual!$X$7:$X$9914,rptDeteccionMensual!$L$7:$L$9914,'Casos presuntivos '!$J$1,rptDeteccionMensual!$E$7:$E$9914,'Casos presuntivos '!$G113)</f>
        <v>0</v>
      </c>
      <c r="V113" s="61">
        <f t="shared" si="6"/>
        <v>0</v>
      </c>
      <c r="W113" s="42">
        <f>SUMIFS(rptDeteccionMensual!$M$7:$M$9914,rptDeteccionMensual!$L$7:$L$9914,'Casos presuntivos '!$W$1,rptDeteccionMensual!$E$7:$E$9914,'Casos presuntivos '!$G113)</f>
        <v>0</v>
      </c>
      <c r="X113" s="42">
        <f>SUMIFS(rptDeteccionMensual!$N$7:$N$9914,rptDeteccionMensual!$L$7:$L$9914,'Casos presuntivos '!$W$1,rptDeteccionMensual!$E$7:$E$9914,'Casos presuntivos '!$G113)</f>
        <v>0</v>
      </c>
      <c r="Y113" s="42">
        <f>SUMIFS(rptDeteccionMensual!$O$7:$O$9914,rptDeteccionMensual!$L$7:$L$9914,'Casos presuntivos '!$W$1,rptDeteccionMensual!$E$7:$E$9914,'Casos presuntivos '!$G113)</f>
        <v>0</v>
      </c>
      <c r="Z113" s="42">
        <f>SUMIFS(rptDeteccionMensual!$P$7:$P$9914,rptDeteccionMensual!$L$7:$L$9914,'Casos presuntivos '!$W$1,rptDeteccionMensual!$E$7:$E$9914,'Casos presuntivos '!$G113)</f>
        <v>0</v>
      </c>
      <c r="AA113" s="42">
        <f>SUMIFS(rptDeteccionMensual!$Q$7:$Q$9914,rptDeteccionMensual!$L$7:$L$9914,'Casos presuntivos '!$W$1,rptDeteccionMensual!$E$7:$E$9914,'Casos presuntivos '!$G113)</f>
        <v>0</v>
      </c>
      <c r="AB113" s="42">
        <f>SUMIFS(rptDeteccionMensual!$R$7:$R$9914,rptDeteccionMensual!$L$7:$L$9914,'Casos presuntivos '!$W$1,rptDeteccionMensual!$E$7:$E$9914,'Casos presuntivos '!$G113)</f>
        <v>0</v>
      </c>
      <c r="AC113" s="42">
        <f>SUMIFS(rptDeteccionMensual!$S$7:$S$9914,rptDeteccionMensual!$L$7:$L$9914,'Casos presuntivos '!$W$1,rptDeteccionMensual!$E$7:$E$9914,'Casos presuntivos '!$G113)</f>
        <v>0</v>
      </c>
      <c r="AD113" s="42">
        <f>SUMIFS(rptDeteccionMensual!$T$7:$T$9914,rptDeteccionMensual!$L$7:$L$9914,'Casos presuntivos '!$W$1,rptDeteccionMensual!$E$7:$E$9914,'Casos presuntivos '!$G113)</f>
        <v>0</v>
      </c>
      <c r="AE113" s="42">
        <f>SUMIFS(rptDeteccionMensual!$U$7:$U$9914,rptDeteccionMensual!$L$7:$L$9914,'Casos presuntivos '!$W$1,rptDeteccionMensual!$E$7:$E$9914,'Casos presuntivos '!$G113)</f>
        <v>0</v>
      </c>
      <c r="AF113" s="42">
        <f>SUMIFS(rptDeteccionMensual!$V$7:$V$9914,rptDeteccionMensual!$L$7:$L$9914,'Casos presuntivos '!$W$1,rptDeteccionMensual!$E$7:$E$9914,'Casos presuntivos '!$G113)</f>
        <v>0</v>
      </c>
      <c r="AG113" s="42">
        <f>SUMIFS(rptDeteccionMensual!$W$7:$W$9914,rptDeteccionMensual!$L$7:$L$9914,'Casos presuntivos '!W$1,rptDeteccionMensual!$E$7:$E$9914,'Casos presuntivos '!$G113)</f>
        <v>0</v>
      </c>
      <c r="AH113" s="42">
        <f>SUMIFS(rptDeteccionMensual!$X$7:$X$9914,rptDeteccionMensual!$L$7:$L$9914,'Casos presuntivos '!$W$1,rptDeteccionMensual!$E$7:$E$9914,'Casos presuntivos 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SUMIFS(rptDeteccionMensual!$M$7:$M$9914,rptDeteccionMensual!$L$7:$L$9914,'Casos presuntivos '!$J$1,rptDeteccionMensual!$E$7:$E$9914,'Casos presuntivos '!$G114)</f>
        <v>0</v>
      </c>
      <c r="K114" s="42">
        <f>SUMIFS(rptDeteccionMensual!$N$7:$N$9914,rptDeteccionMensual!$L$7:$L$9914,'Casos presuntivos '!$J$1,rptDeteccionMensual!$E$7:$E$9914,'Casos presuntivos '!$G114)</f>
        <v>0</v>
      </c>
      <c r="L114" s="42">
        <f>SUMIFS(rptDeteccionMensual!$O$7:$O$9914,rptDeteccionMensual!$L$7:$L$9914,'Casos presuntivos '!$J$1,rptDeteccionMensual!$E$7:$E$9914,'Casos presuntivos '!$G114)</f>
        <v>0</v>
      </c>
      <c r="M114" s="42">
        <f>SUMIFS(rptDeteccionMensual!$P$7:$P$9914,rptDeteccionMensual!$L$7:$L$9914,'Casos presuntivos '!$J$1,rptDeteccionMensual!$E$7:$E$9914,'Casos presuntivos '!$G114)</f>
        <v>0</v>
      </c>
      <c r="N114" s="42">
        <f>SUMIFS(rptDeteccionMensual!$Q$7:$Q$9914,rptDeteccionMensual!$L$7:$L$9914,'Casos presuntivos '!$J$1,rptDeteccionMensual!$E$7:$E$9914,'Casos presuntivos '!$G114)</f>
        <v>0</v>
      </c>
      <c r="O114" s="42">
        <f>SUMIFS(rptDeteccionMensual!$R$7:$R$9914,rptDeteccionMensual!$L$7:$L$9914,'Casos presuntivos '!$J$1,rptDeteccionMensual!$E$7:$E$9914,'Casos presuntivos '!$G114)</f>
        <v>0</v>
      </c>
      <c r="P114" s="42">
        <f>SUMIFS(rptDeteccionMensual!$S$7:$S$9914,rptDeteccionMensual!$L$7:$L$9914,'Casos presuntivos '!$J$1,rptDeteccionMensual!$E$7:$E$9914,'Casos presuntivos '!$G114)</f>
        <v>0</v>
      </c>
      <c r="Q114" s="42">
        <f>SUMIFS(rptDeteccionMensual!$T$7:$T$9914,rptDeteccionMensual!$L$7:$L$9914,'Casos presuntivos '!$J$1,rptDeteccionMensual!$E$7:$E$9914,'Casos presuntivos '!$G114)</f>
        <v>0</v>
      </c>
      <c r="R114" s="42">
        <f>SUMIFS(rptDeteccionMensual!$U$7:$U$9914,rptDeteccionMensual!$L$7:$L$9914,'Casos presuntivos '!$J$1,rptDeteccionMensual!$E$7:$E$9914,'Casos presuntivos '!$G114)</f>
        <v>0</v>
      </c>
      <c r="S114" s="42">
        <f>SUMIFS(rptDeteccionMensual!$V$7:$V$9914,rptDeteccionMensual!$L$7:$L$9914,'Casos presuntivos '!$J$1,rptDeteccionMensual!$E$7:$E$9914,'Casos presuntivos '!$G114)</f>
        <v>0</v>
      </c>
      <c r="T114" s="42">
        <f>SUMIFS(rptDeteccionMensual!$W$7:$W$9914,rptDeteccionMensual!$L$7:$L$9914,'Casos presuntivos '!$J$1,rptDeteccionMensual!$E$7:$E$9914,'Casos presuntivos '!$G114)</f>
        <v>0</v>
      </c>
      <c r="U114" s="58">
        <f>SUMIFS(rptDeteccionMensual!$X$7:$X$9914,rptDeteccionMensual!$L$7:$L$9914,'Casos presuntivos '!$J$1,rptDeteccionMensual!$E$7:$E$9914,'Casos presuntivos '!$G114)</f>
        <v>0</v>
      </c>
      <c r="V114" s="61">
        <f t="shared" si="6"/>
        <v>0</v>
      </c>
      <c r="W114" s="42">
        <f>SUMIFS(rptDeteccionMensual!$M$7:$M$9914,rptDeteccionMensual!$L$7:$L$9914,'Casos presuntivos '!$W$1,rptDeteccionMensual!$E$7:$E$9914,'Casos presuntivos '!$G114)</f>
        <v>0</v>
      </c>
      <c r="X114" s="42">
        <f>SUMIFS(rptDeteccionMensual!$N$7:$N$9914,rptDeteccionMensual!$L$7:$L$9914,'Casos presuntivos '!$W$1,rptDeteccionMensual!$E$7:$E$9914,'Casos presuntivos '!$G114)</f>
        <v>0</v>
      </c>
      <c r="Y114" s="42">
        <f>SUMIFS(rptDeteccionMensual!$O$7:$O$9914,rptDeteccionMensual!$L$7:$L$9914,'Casos presuntivos '!$W$1,rptDeteccionMensual!$E$7:$E$9914,'Casos presuntivos '!$G114)</f>
        <v>0</v>
      </c>
      <c r="Z114" s="42">
        <f>SUMIFS(rptDeteccionMensual!$P$7:$P$9914,rptDeteccionMensual!$L$7:$L$9914,'Casos presuntivos '!$W$1,rptDeteccionMensual!$E$7:$E$9914,'Casos presuntivos '!$G114)</f>
        <v>0</v>
      </c>
      <c r="AA114" s="42">
        <f>SUMIFS(rptDeteccionMensual!$Q$7:$Q$9914,rptDeteccionMensual!$L$7:$L$9914,'Casos presuntivos '!$W$1,rptDeteccionMensual!$E$7:$E$9914,'Casos presuntivos '!$G114)</f>
        <v>0</v>
      </c>
      <c r="AB114" s="42">
        <f>SUMIFS(rptDeteccionMensual!$R$7:$R$9914,rptDeteccionMensual!$L$7:$L$9914,'Casos presuntivos '!$W$1,rptDeteccionMensual!$E$7:$E$9914,'Casos presuntivos '!$G114)</f>
        <v>0</v>
      </c>
      <c r="AC114" s="42">
        <f>SUMIFS(rptDeteccionMensual!$S$7:$S$9914,rptDeteccionMensual!$L$7:$L$9914,'Casos presuntivos '!$W$1,rptDeteccionMensual!$E$7:$E$9914,'Casos presuntivos '!$G114)</f>
        <v>0</v>
      </c>
      <c r="AD114" s="42">
        <f>SUMIFS(rptDeteccionMensual!$T$7:$T$9914,rptDeteccionMensual!$L$7:$L$9914,'Casos presuntivos '!$W$1,rptDeteccionMensual!$E$7:$E$9914,'Casos presuntivos '!$G114)</f>
        <v>0</v>
      </c>
      <c r="AE114" s="42">
        <f>SUMIFS(rptDeteccionMensual!$U$7:$U$9914,rptDeteccionMensual!$L$7:$L$9914,'Casos presuntivos '!$W$1,rptDeteccionMensual!$E$7:$E$9914,'Casos presuntivos '!$G114)</f>
        <v>0</v>
      </c>
      <c r="AF114" s="42">
        <f>SUMIFS(rptDeteccionMensual!$V$7:$V$9914,rptDeteccionMensual!$L$7:$L$9914,'Casos presuntivos '!$W$1,rptDeteccionMensual!$E$7:$E$9914,'Casos presuntivos '!$G114)</f>
        <v>0</v>
      </c>
      <c r="AG114" s="42">
        <f>SUMIFS(rptDeteccionMensual!$W$7:$W$9914,rptDeteccionMensual!$L$7:$L$9914,'Casos presuntivos '!W$1,rptDeteccionMensual!$E$7:$E$9914,'Casos presuntivos '!$G114)</f>
        <v>0</v>
      </c>
      <c r="AH114" s="42">
        <f>SUMIFS(rptDeteccionMensual!$X$7:$X$9914,rptDeteccionMensual!$L$7:$L$9914,'Casos presuntivos '!$W$1,rptDeteccionMensual!$E$7:$E$9914,'Casos presuntivos '!$G114)</f>
        <v>0</v>
      </c>
      <c r="AI114" s="61">
        <f t="shared" si="7"/>
        <v>0</v>
      </c>
      <c r="AJ114" s="43">
        <f t="shared" si="5"/>
        <v>0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SUMIFS(rptDeteccionMensual!$M$7:$M$9914,rptDeteccionMensual!$L$7:$L$9914,'Casos presuntivos '!$J$1,rptDeteccionMensual!$E$7:$E$9914,'Casos presuntivos '!$G115)</f>
        <v>0</v>
      </c>
      <c r="K115" s="42">
        <f>SUMIFS(rptDeteccionMensual!$N$7:$N$9914,rptDeteccionMensual!$L$7:$L$9914,'Casos presuntivos '!$J$1,rptDeteccionMensual!$E$7:$E$9914,'Casos presuntivos '!$G115)</f>
        <v>0</v>
      </c>
      <c r="L115" s="42">
        <f>SUMIFS(rptDeteccionMensual!$O$7:$O$9914,rptDeteccionMensual!$L$7:$L$9914,'Casos presuntivos '!$J$1,rptDeteccionMensual!$E$7:$E$9914,'Casos presuntivos '!$G115)</f>
        <v>0</v>
      </c>
      <c r="M115" s="42">
        <f>SUMIFS(rptDeteccionMensual!$P$7:$P$9914,rptDeteccionMensual!$L$7:$L$9914,'Casos presuntivos '!$J$1,rptDeteccionMensual!$E$7:$E$9914,'Casos presuntivos '!$G115)</f>
        <v>0</v>
      </c>
      <c r="N115" s="42">
        <f>SUMIFS(rptDeteccionMensual!$Q$7:$Q$9914,rptDeteccionMensual!$L$7:$L$9914,'Casos presuntivos '!$J$1,rptDeteccionMensual!$E$7:$E$9914,'Casos presuntivos '!$G115)</f>
        <v>0</v>
      </c>
      <c r="O115" s="42">
        <f>SUMIFS(rptDeteccionMensual!$R$7:$R$9914,rptDeteccionMensual!$L$7:$L$9914,'Casos presuntivos '!$J$1,rptDeteccionMensual!$E$7:$E$9914,'Casos presuntivos '!$G115)</f>
        <v>0</v>
      </c>
      <c r="P115" s="42">
        <f>SUMIFS(rptDeteccionMensual!$S$7:$S$9914,rptDeteccionMensual!$L$7:$L$9914,'Casos presuntivos '!$J$1,rptDeteccionMensual!$E$7:$E$9914,'Casos presuntivos '!$G115)</f>
        <v>0</v>
      </c>
      <c r="Q115" s="42">
        <f>SUMIFS(rptDeteccionMensual!$T$7:$T$9914,rptDeteccionMensual!$L$7:$L$9914,'Casos presuntivos '!$J$1,rptDeteccionMensual!$E$7:$E$9914,'Casos presuntivos '!$G115)</f>
        <v>0</v>
      </c>
      <c r="R115" s="42">
        <f>SUMIFS(rptDeteccionMensual!$U$7:$U$9914,rptDeteccionMensual!$L$7:$L$9914,'Casos presuntivos '!$J$1,rptDeteccionMensual!$E$7:$E$9914,'Casos presuntivos '!$G115)</f>
        <v>0</v>
      </c>
      <c r="S115" s="42">
        <f>SUMIFS(rptDeteccionMensual!$V$7:$V$9914,rptDeteccionMensual!$L$7:$L$9914,'Casos presuntivos '!$J$1,rptDeteccionMensual!$E$7:$E$9914,'Casos presuntivos '!$G115)</f>
        <v>0</v>
      </c>
      <c r="T115" s="42">
        <f>SUMIFS(rptDeteccionMensual!$W$7:$W$9914,rptDeteccionMensual!$L$7:$L$9914,'Casos presuntivos '!$J$1,rptDeteccionMensual!$E$7:$E$9914,'Casos presuntivos '!$G115)</f>
        <v>0</v>
      </c>
      <c r="U115" s="58">
        <f>SUMIFS(rptDeteccionMensual!$X$7:$X$9914,rptDeteccionMensual!$L$7:$L$9914,'Casos presuntivos '!$J$1,rptDeteccionMensual!$E$7:$E$9914,'Casos presuntivos '!$G115)</f>
        <v>0</v>
      </c>
      <c r="V115" s="61">
        <f t="shared" si="6"/>
        <v>0</v>
      </c>
      <c r="W115" s="42">
        <f>SUMIFS(rptDeteccionMensual!$M$7:$M$9914,rptDeteccionMensual!$L$7:$L$9914,'Casos presuntivos '!$W$1,rptDeteccionMensual!$E$7:$E$9914,'Casos presuntivos '!$G115)</f>
        <v>0</v>
      </c>
      <c r="X115" s="42">
        <f>SUMIFS(rptDeteccionMensual!$N$7:$N$9914,rptDeteccionMensual!$L$7:$L$9914,'Casos presuntivos '!$W$1,rptDeteccionMensual!$E$7:$E$9914,'Casos presuntivos '!$G115)</f>
        <v>0</v>
      </c>
      <c r="Y115" s="42">
        <f>SUMIFS(rptDeteccionMensual!$O$7:$O$9914,rptDeteccionMensual!$L$7:$L$9914,'Casos presuntivos '!$W$1,rptDeteccionMensual!$E$7:$E$9914,'Casos presuntivos '!$G115)</f>
        <v>0</v>
      </c>
      <c r="Z115" s="42">
        <f>SUMIFS(rptDeteccionMensual!$P$7:$P$9914,rptDeteccionMensual!$L$7:$L$9914,'Casos presuntivos '!$W$1,rptDeteccionMensual!$E$7:$E$9914,'Casos presuntivos '!$G115)</f>
        <v>0</v>
      </c>
      <c r="AA115" s="42">
        <f>SUMIFS(rptDeteccionMensual!$Q$7:$Q$9914,rptDeteccionMensual!$L$7:$L$9914,'Casos presuntivos '!$W$1,rptDeteccionMensual!$E$7:$E$9914,'Casos presuntivos '!$G115)</f>
        <v>0</v>
      </c>
      <c r="AB115" s="42">
        <f>SUMIFS(rptDeteccionMensual!$R$7:$R$9914,rptDeteccionMensual!$L$7:$L$9914,'Casos presuntivos '!$W$1,rptDeteccionMensual!$E$7:$E$9914,'Casos presuntivos '!$G115)</f>
        <v>0</v>
      </c>
      <c r="AC115" s="42">
        <f>SUMIFS(rptDeteccionMensual!$S$7:$S$9914,rptDeteccionMensual!$L$7:$L$9914,'Casos presuntivos '!$W$1,rptDeteccionMensual!$E$7:$E$9914,'Casos presuntivos '!$G115)</f>
        <v>0</v>
      </c>
      <c r="AD115" s="42">
        <f>SUMIFS(rptDeteccionMensual!$T$7:$T$9914,rptDeteccionMensual!$L$7:$L$9914,'Casos presuntivos '!$W$1,rptDeteccionMensual!$E$7:$E$9914,'Casos presuntivos '!$G115)</f>
        <v>0</v>
      </c>
      <c r="AE115" s="42">
        <f>SUMIFS(rptDeteccionMensual!$U$7:$U$9914,rptDeteccionMensual!$L$7:$L$9914,'Casos presuntivos '!$W$1,rptDeteccionMensual!$E$7:$E$9914,'Casos presuntivos '!$G115)</f>
        <v>0</v>
      </c>
      <c r="AF115" s="42">
        <f>SUMIFS(rptDeteccionMensual!$V$7:$V$9914,rptDeteccionMensual!$L$7:$L$9914,'Casos presuntivos '!$W$1,rptDeteccionMensual!$E$7:$E$9914,'Casos presuntivos '!$G115)</f>
        <v>0</v>
      </c>
      <c r="AG115" s="42">
        <f>SUMIFS(rptDeteccionMensual!$W$7:$W$9914,rptDeteccionMensual!$L$7:$L$9914,'Casos presuntivos '!W$1,rptDeteccionMensual!$E$7:$E$9914,'Casos presuntivos '!$G115)</f>
        <v>0</v>
      </c>
      <c r="AH115" s="42">
        <f>SUMIFS(rptDeteccionMensual!$X$7:$X$9914,rptDeteccionMensual!$L$7:$L$9914,'Casos presuntivos '!$W$1,rptDeteccionMensual!$E$7:$E$9914,'Casos presuntivos '!$G115)</f>
        <v>0</v>
      </c>
      <c r="AI115" s="61">
        <f t="shared" si="7"/>
        <v>0</v>
      </c>
      <c r="AJ115" s="43">
        <f t="shared" si="5"/>
        <v>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SUMIFS(rptDeteccionMensual!$M$7:$M$9914,rptDeteccionMensual!$L$7:$L$9914,'Casos presuntivos '!$J$1,rptDeteccionMensual!$E$7:$E$9914,'Casos presuntivos '!$G116)</f>
        <v>0</v>
      </c>
      <c r="K116" s="42">
        <f>SUMIFS(rptDeteccionMensual!$N$7:$N$9914,rptDeteccionMensual!$L$7:$L$9914,'Casos presuntivos '!$J$1,rptDeteccionMensual!$E$7:$E$9914,'Casos presuntivos '!$G116)</f>
        <v>0</v>
      </c>
      <c r="L116" s="42">
        <f>SUMIFS(rptDeteccionMensual!$O$7:$O$9914,rptDeteccionMensual!$L$7:$L$9914,'Casos presuntivos '!$J$1,rptDeteccionMensual!$E$7:$E$9914,'Casos presuntivos '!$G116)</f>
        <v>0</v>
      </c>
      <c r="M116" s="42">
        <f>SUMIFS(rptDeteccionMensual!$P$7:$P$9914,rptDeteccionMensual!$L$7:$L$9914,'Casos presuntivos '!$J$1,rptDeteccionMensual!$E$7:$E$9914,'Casos presuntivos '!$G116)</f>
        <v>0</v>
      </c>
      <c r="N116" s="42">
        <f>SUMIFS(rptDeteccionMensual!$Q$7:$Q$9914,rptDeteccionMensual!$L$7:$L$9914,'Casos presuntivos '!$J$1,rptDeteccionMensual!$E$7:$E$9914,'Casos presuntivos '!$G116)</f>
        <v>0</v>
      </c>
      <c r="O116" s="42">
        <f>SUMIFS(rptDeteccionMensual!$R$7:$R$9914,rptDeteccionMensual!$L$7:$L$9914,'Casos presuntivos '!$J$1,rptDeteccionMensual!$E$7:$E$9914,'Casos presuntivos '!$G116)</f>
        <v>0</v>
      </c>
      <c r="P116" s="42">
        <f>SUMIFS(rptDeteccionMensual!$S$7:$S$9914,rptDeteccionMensual!$L$7:$L$9914,'Casos presuntivos '!$J$1,rptDeteccionMensual!$E$7:$E$9914,'Casos presuntivos '!$G116)</f>
        <v>0</v>
      </c>
      <c r="Q116" s="42">
        <f>SUMIFS(rptDeteccionMensual!$T$7:$T$9914,rptDeteccionMensual!$L$7:$L$9914,'Casos presuntivos '!$J$1,rptDeteccionMensual!$E$7:$E$9914,'Casos presuntivos '!$G116)</f>
        <v>0</v>
      </c>
      <c r="R116" s="42">
        <f>SUMIFS(rptDeteccionMensual!$U$7:$U$9914,rptDeteccionMensual!$L$7:$L$9914,'Casos presuntivos '!$J$1,rptDeteccionMensual!$E$7:$E$9914,'Casos presuntivos '!$G116)</f>
        <v>0</v>
      </c>
      <c r="S116" s="42">
        <f>SUMIFS(rptDeteccionMensual!$V$7:$V$9914,rptDeteccionMensual!$L$7:$L$9914,'Casos presuntivos '!$J$1,rptDeteccionMensual!$E$7:$E$9914,'Casos presuntivos '!$G116)</f>
        <v>0</v>
      </c>
      <c r="T116" s="42">
        <f>SUMIFS(rptDeteccionMensual!$W$7:$W$9914,rptDeteccionMensual!$L$7:$L$9914,'Casos presuntivos '!$J$1,rptDeteccionMensual!$E$7:$E$9914,'Casos presuntivos '!$G116)</f>
        <v>0</v>
      </c>
      <c r="U116" s="58">
        <f>SUMIFS(rptDeteccionMensual!$X$7:$X$9914,rptDeteccionMensual!$L$7:$L$9914,'Casos presuntivos '!$J$1,rptDeteccionMensual!$E$7:$E$9914,'Casos presuntivos '!$G116)</f>
        <v>0</v>
      </c>
      <c r="V116" s="61">
        <f t="shared" si="6"/>
        <v>0</v>
      </c>
      <c r="W116" s="42">
        <f>SUMIFS(rptDeteccionMensual!$M$7:$M$9914,rptDeteccionMensual!$L$7:$L$9914,'Casos presuntivos '!$W$1,rptDeteccionMensual!$E$7:$E$9914,'Casos presuntivos '!$G116)</f>
        <v>0</v>
      </c>
      <c r="X116" s="42">
        <f>SUMIFS(rptDeteccionMensual!$N$7:$N$9914,rptDeteccionMensual!$L$7:$L$9914,'Casos presuntivos '!$W$1,rptDeteccionMensual!$E$7:$E$9914,'Casos presuntivos '!$G116)</f>
        <v>0</v>
      </c>
      <c r="Y116" s="42">
        <f>SUMIFS(rptDeteccionMensual!$O$7:$O$9914,rptDeteccionMensual!$L$7:$L$9914,'Casos presuntivos '!$W$1,rptDeteccionMensual!$E$7:$E$9914,'Casos presuntivos '!$G116)</f>
        <v>0</v>
      </c>
      <c r="Z116" s="42">
        <f>SUMIFS(rptDeteccionMensual!$P$7:$P$9914,rptDeteccionMensual!$L$7:$L$9914,'Casos presuntivos '!$W$1,rptDeteccionMensual!$E$7:$E$9914,'Casos presuntivos '!$G116)</f>
        <v>0</v>
      </c>
      <c r="AA116" s="42">
        <f>SUMIFS(rptDeteccionMensual!$Q$7:$Q$9914,rptDeteccionMensual!$L$7:$L$9914,'Casos presuntivos '!$W$1,rptDeteccionMensual!$E$7:$E$9914,'Casos presuntivos '!$G116)</f>
        <v>0</v>
      </c>
      <c r="AB116" s="42">
        <f>SUMIFS(rptDeteccionMensual!$R$7:$R$9914,rptDeteccionMensual!$L$7:$L$9914,'Casos presuntivos '!$W$1,rptDeteccionMensual!$E$7:$E$9914,'Casos presuntivos '!$G116)</f>
        <v>0</v>
      </c>
      <c r="AC116" s="42">
        <f>SUMIFS(rptDeteccionMensual!$S$7:$S$9914,rptDeteccionMensual!$L$7:$L$9914,'Casos presuntivos '!$W$1,rptDeteccionMensual!$E$7:$E$9914,'Casos presuntivos '!$G116)</f>
        <v>0</v>
      </c>
      <c r="AD116" s="42">
        <f>SUMIFS(rptDeteccionMensual!$T$7:$T$9914,rptDeteccionMensual!$L$7:$L$9914,'Casos presuntivos '!$W$1,rptDeteccionMensual!$E$7:$E$9914,'Casos presuntivos '!$G116)</f>
        <v>0</v>
      </c>
      <c r="AE116" s="42">
        <f>SUMIFS(rptDeteccionMensual!$U$7:$U$9914,rptDeteccionMensual!$L$7:$L$9914,'Casos presuntivos '!$W$1,rptDeteccionMensual!$E$7:$E$9914,'Casos presuntivos '!$G116)</f>
        <v>0</v>
      </c>
      <c r="AF116" s="42">
        <f>SUMIFS(rptDeteccionMensual!$V$7:$V$9914,rptDeteccionMensual!$L$7:$L$9914,'Casos presuntivos '!$W$1,rptDeteccionMensual!$E$7:$E$9914,'Casos presuntivos '!$G116)</f>
        <v>0</v>
      </c>
      <c r="AG116" s="42">
        <f>SUMIFS(rptDeteccionMensual!$W$7:$W$9914,rptDeteccionMensual!$L$7:$L$9914,'Casos presuntivos '!W$1,rptDeteccionMensual!$E$7:$E$9914,'Casos presuntivos '!$G116)</f>
        <v>0</v>
      </c>
      <c r="AH116" s="42">
        <f>SUMIFS(rptDeteccionMensual!$X$7:$X$9914,rptDeteccionMensual!$L$7:$L$9914,'Casos presuntivos '!$W$1,rptDeteccionMensual!$E$7:$E$9914,'Casos presuntivos 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SUMIFS(rptDeteccionMensual!$M$7:$M$9914,rptDeteccionMensual!$L$7:$L$9914,'Casos presuntivos '!$J$1,rptDeteccionMensual!$E$7:$E$9914,'Casos presuntivos '!$G117)</f>
        <v>0</v>
      </c>
      <c r="K117" s="42">
        <f>SUMIFS(rptDeteccionMensual!$N$7:$N$9914,rptDeteccionMensual!$L$7:$L$9914,'Casos presuntivos '!$J$1,rptDeteccionMensual!$E$7:$E$9914,'Casos presuntivos '!$G117)</f>
        <v>0</v>
      </c>
      <c r="L117" s="42">
        <f>SUMIFS(rptDeteccionMensual!$O$7:$O$9914,rptDeteccionMensual!$L$7:$L$9914,'Casos presuntivos '!$J$1,rptDeteccionMensual!$E$7:$E$9914,'Casos presuntivos '!$G117)</f>
        <v>0</v>
      </c>
      <c r="M117" s="42">
        <f>SUMIFS(rptDeteccionMensual!$P$7:$P$9914,rptDeteccionMensual!$L$7:$L$9914,'Casos presuntivos '!$J$1,rptDeteccionMensual!$E$7:$E$9914,'Casos presuntivos '!$G117)</f>
        <v>0</v>
      </c>
      <c r="N117" s="42">
        <f>SUMIFS(rptDeteccionMensual!$Q$7:$Q$9914,rptDeteccionMensual!$L$7:$L$9914,'Casos presuntivos '!$J$1,rptDeteccionMensual!$E$7:$E$9914,'Casos presuntivos '!$G117)</f>
        <v>0</v>
      </c>
      <c r="O117" s="42">
        <f>SUMIFS(rptDeteccionMensual!$R$7:$R$9914,rptDeteccionMensual!$L$7:$L$9914,'Casos presuntivos '!$J$1,rptDeteccionMensual!$E$7:$E$9914,'Casos presuntivos '!$G117)</f>
        <v>0</v>
      </c>
      <c r="P117" s="42">
        <f>SUMIFS(rptDeteccionMensual!$S$7:$S$9914,rptDeteccionMensual!$L$7:$L$9914,'Casos presuntivos '!$J$1,rptDeteccionMensual!$E$7:$E$9914,'Casos presuntivos '!$G117)</f>
        <v>0</v>
      </c>
      <c r="Q117" s="42">
        <f>SUMIFS(rptDeteccionMensual!$T$7:$T$9914,rptDeteccionMensual!$L$7:$L$9914,'Casos presuntivos '!$J$1,rptDeteccionMensual!$E$7:$E$9914,'Casos presuntivos '!$G117)</f>
        <v>0</v>
      </c>
      <c r="R117" s="42">
        <f>SUMIFS(rptDeteccionMensual!$U$7:$U$9914,rptDeteccionMensual!$L$7:$L$9914,'Casos presuntivos '!$J$1,rptDeteccionMensual!$E$7:$E$9914,'Casos presuntivos '!$G117)</f>
        <v>0</v>
      </c>
      <c r="S117" s="42">
        <f>SUMIFS(rptDeteccionMensual!$V$7:$V$9914,rptDeteccionMensual!$L$7:$L$9914,'Casos presuntivos '!$J$1,rptDeteccionMensual!$E$7:$E$9914,'Casos presuntivos '!$G117)</f>
        <v>0</v>
      </c>
      <c r="T117" s="42">
        <f>SUMIFS(rptDeteccionMensual!$W$7:$W$9914,rptDeteccionMensual!$L$7:$L$9914,'Casos presuntivos '!$J$1,rptDeteccionMensual!$E$7:$E$9914,'Casos presuntivos '!$G117)</f>
        <v>0</v>
      </c>
      <c r="U117" s="58">
        <f>SUMIFS(rptDeteccionMensual!$X$7:$X$9914,rptDeteccionMensual!$L$7:$L$9914,'Casos presuntivos '!$J$1,rptDeteccionMensual!$E$7:$E$9914,'Casos presuntivos '!$G117)</f>
        <v>0</v>
      </c>
      <c r="V117" s="61">
        <f t="shared" si="6"/>
        <v>0</v>
      </c>
      <c r="W117" s="42">
        <f>SUMIFS(rptDeteccionMensual!$M$7:$M$9914,rptDeteccionMensual!$L$7:$L$9914,'Casos presuntivos '!$W$1,rptDeteccionMensual!$E$7:$E$9914,'Casos presuntivos '!$G117)</f>
        <v>0</v>
      </c>
      <c r="X117" s="42">
        <f>SUMIFS(rptDeteccionMensual!$N$7:$N$9914,rptDeteccionMensual!$L$7:$L$9914,'Casos presuntivos '!$W$1,rptDeteccionMensual!$E$7:$E$9914,'Casos presuntivos '!$G117)</f>
        <v>0</v>
      </c>
      <c r="Y117" s="42">
        <f>SUMIFS(rptDeteccionMensual!$O$7:$O$9914,rptDeteccionMensual!$L$7:$L$9914,'Casos presuntivos '!$W$1,rptDeteccionMensual!$E$7:$E$9914,'Casos presuntivos '!$G117)</f>
        <v>0</v>
      </c>
      <c r="Z117" s="42">
        <f>SUMIFS(rptDeteccionMensual!$P$7:$P$9914,rptDeteccionMensual!$L$7:$L$9914,'Casos presuntivos '!$W$1,rptDeteccionMensual!$E$7:$E$9914,'Casos presuntivos '!$G117)</f>
        <v>0</v>
      </c>
      <c r="AA117" s="42">
        <f>SUMIFS(rptDeteccionMensual!$Q$7:$Q$9914,rptDeteccionMensual!$L$7:$L$9914,'Casos presuntivos '!$W$1,rptDeteccionMensual!$E$7:$E$9914,'Casos presuntivos '!$G117)</f>
        <v>0</v>
      </c>
      <c r="AB117" s="42">
        <f>SUMIFS(rptDeteccionMensual!$R$7:$R$9914,rptDeteccionMensual!$L$7:$L$9914,'Casos presuntivos '!$W$1,rptDeteccionMensual!$E$7:$E$9914,'Casos presuntivos '!$G117)</f>
        <v>0</v>
      </c>
      <c r="AC117" s="42">
        <f>SUMIFS(rptDeteccionMensual!$S$7:$S$9914,rptDeteccionMensual!$L$7:$L$9914,'Casos presuntivos '!$W$1,rptDeteccionMensual!$E$7:$E$9914,'Casos presuntivos '!$G117)</f>
        <v>0</v>
      </c>
      <c r="AD117" s="42">
        <f>SUMIFS(rptDeteccionMensual!$T$7:$T$9914,rptDeteccionMensual!$L$7:$L$9914,'Casos presuntivos '!$W$1,rptDeteccionMensual!$E$7:$E$9914,'Casos presuntivos '!$G117)</f>
        <v>0</v>
      </c>
      <c r="AE117" s="42">
        <f>SUMIFS(rptDeteccionMensual!$U$7:$U$9914,rptDeteccionMensual!$L$7:$L$9914,'Casos presuntivos '!$W$1,rptDeteccionMensual!$E$7:$E$9914,'Casos presuntivos '!$G117)</f>
        <v>0</v>
      </c>
      <c r="AF117" s="42">
        <f>SUMIFS(rptDeteccionMensual!$V$7:$V$9914,rptDeteccionMensual!$L$7:$L$9914,'Casos presuntivos '!$W$1,rptDeteccionMensual!$E$7:$E$9914,'Casos presuntivos '!$G117)</f>
        <v>0</v>
      </c>
      <c r="AG117" s="42">
        <f>SUMIFS(rptDeteccionMensual!$W$7:$W$9914,rptDeteccionMensual!$L$7:$L$9914,'Casos presuntivos '!W$1,rptDeteccionMensual!$E$7:$E$9914,'Casos presuntivos '!$G117)</f>
        <v>0</v>
      </c>
      <c r="AH117" s="42">
        <f>SUMIFS(rptDeteccionMensual!$X$7:$X$9914,rptDeteccionMensual!$L$7:$L$9914,'Casos presuntivos '!$W$1,rptDeteccionMensual!$E$7:$E$9914,'Casos presuntivos 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SUMIFS(rptDeteccionMensual!$M$7:$M$9914,rptDeteccionMensual!$L$7:$L$9914,'Casos presuntivos '!$J$1,rptDeteccionMensual!$E$7:$E$9914,'Casos presuntivos '!$G118)</f>
        <v>0</v>
      </c>
      <c r="K118" s="42">
        <f>SUMIFS(rptDeteccionMensual!$N$7:$N$9914,rptDeteccionMensual!$L$7:$L$9914,'Casos presuntivos '!$J$1,rptDeteccionMensual!$E$7:$E$9914,'Casos presuntivos '!$G118)</f>
        <v>0</v>
      </c>
      <c r="L118" s="42">
        <f>SUMIFS(rptDeteccionMensual!$O$7:$O$9914,rptDeteccionMensual!$L$7:$L$9914,'Casos presuntivos '!$J$1,rptDeteccionMensual!$E$7:$E$9914,'Casos presuntivos '!$G118)</f>
        <v>0</v>
      </c>
      <c r="M118" s="42">
        <f>SUMIFS(rptDeteccionMensual!$P$7:$P$9914,rptDeteccionMensual!$L$7:$L$9914,'Casos presuntivos '!$J$1,rptDeteccionMensual!$E$7:$E$9914,'Casos presuntivos '!$G118)</f>
        <v>0</v>
      </c>
      <c r="N118" s="42">
        <f>SUMIFS(rptDeteccionMensual!$Q$7:$Q$9914,rptDeteccionMensual!$L$7:$L$9914,'Casos presuntivos '!$J$1,rptDeteccionMensual!$E$7:$E$9914,'Casos presuntivos '!$G118)</f>
        <v>0</v>
      </c>
      <c r="O118" s="42">
        <f>SUMIFS(rptDeteccionMensual!$R$7:$R$9914,rptDeteccionMensual!$L$7:$L$9914,'Casos presuntivos '!$J$1,rptDeteccionMensual!$E$7:$E$9914,'Casos presuntivos '!$G118)</f>
        <v>0</v>
      </c>
      <c r="P118" s="42">
        <f>SUMIFS(rptDeteccionMensual!$S$7:$S$9914,rptDeteccionMensual!$L$7:$L$9914,'Casos presuntivos '!$J$1,rptDeteccionMensual!$E$7:$E$9914,'Casos presuntivos '!$G118)</f>
        <v>0</v>
      </c>
      <c r="Q118" s="42">
        <f>SUMIFS(rptDeteccionMensual!$T$7:$T$9914,rptDeteccionMensual!$L$7:$L$9914,'Casos presuntivos '!$J$1,rptDeteccionMensual!$E$7:$E$9914,'Casos presuntivos '!$G118)</f>
        <v>0</v>
      </c>
      <c r="R118" s="42">
        <f>SUMIFS(rptDeteccionMensual!$U$7:$U$9914,rptDeteccionMensual!$L$7:$L$9914,'Casos presuntivos '!$J$1,rptDeteccionMensual!$E$7:$E$9914,'Casos presuntivos '!$G118)</f>
        <v>0</v>
      </c>
      <c r="S118" s="42">
        <f>SUMIFS(rptDeteccionMensual!$V$7:$V$9914,rptDeteccionMensual!$L$7:$L$9914,'Casos presuntivos '!$J$1,rptDeteccionMensual!$E$7:$E$9914,'Casos presuntivos '!$G118)</f>
        <v>0</v>
      </c>
      <c r="T118" s="42">
        <f>SUMIFS(rptDeteccionMensual!$W$7:$W$9914,rptDeteccionMensual!$L$7:$L$9914,'Casos presuntivos '!$J$1,rptDeteccionMensual!$E$7:$E$9914,'Casos presuntivos '!$G118)</f>
        <v>0</v>
      </c>
      <c r="U118" s="58">
        <f>SUMIFS(rptDeteccionMensual!$X$7:$X$9914,rptDeteccionMensual!$L$7:$L$9914,'Casos presuntivos '!$J$1,rptDeteccionMensual!$E$7:$E$9914,'Casos presuntivos '!$G118)</f>
        <v>0</v>
      </c>
      <c r="V118" s="61">
        <f t="shared" si="6"/>
        <v>0</v>
      </c>
      <c r="W118" s="42">
        <f>SUMIFS(rptDeteccionMensual!$M$7:$M$9914,rptDeteccionMensual!$L$7:$L$9914,'Casos presuntivos '!$W$1,rptDeteccionMensual!$E$7:$E$9914,'Casos presuntivos '!$G118)</f>
        <v>0</v>
      </c>
      <c r="X118" s="42">
        <f>SUMIFS(rptDeteccionMensual!$N$7:$N$9914,rptDeteccionMensual!$L$7:$L$9914,'Casos presuntivos '!$W$1,rptDeteccionMensual!$E$7:$E$9914,'Casos presuntivos '!$G118)</f>
        <v>0</v>
      </c>
      <c r="Y118" s="42">
        <f>SUMIFS(rptDeteccionMensual!$O$7:$O$9914,rptDeteccionMensual!$L$7:$L$9914,'Casos presuntivos '!$W$1,rptDeteccionMensual!$E$7:$E$9914,'Casos presuntivos '!$G118)</f>
        <v>0</v>
      </c>
      <c r="Z118" s="42">
        <f>SUMIFS(rptDeteccionMensual!$P$7:$P$9914,rptDeteccionMensual!$L$7:$L$9914,'Casos presuntivos '!$W$1,rptDeteccionMensual!$E$7:$E$9914,'Casos presuntivos '!$G118)</f>
        <v>0</v>
      </c>
      <c r="AA118" s="42">
        <f>SUMIFS(rptDeteccionMensual!$Q$7:$Q$9914,rptDeteccionMensual!$L$7:$L$9914,'Casos presuntivos '!$W$1,rptDeteccionMensual!$E$7:$E$9914,'Casos presuntivos '!$G118)</f>
        <v>0</v>
      </c>
      <c r="AB118" s="42">
        <f>SUMIFS(rptDeteccionMensual!$R$7:$R$9914,rptDeteccionMensual!$L$7:$L$9914,'Casos presuntivos '!$W$1,rptDeteccionMensual!$E$7:$E$9914,'Casos presuntivos '!$G118)</f>
        <v>0</v>
      </c>
      <c r="AC118" s="42">
        <f>SUMIFS(rptDeteccionMensual!$S$7:$S$9914,rptDeteccionMensual!$L$7:$L$9914,'Casos presuntivos '!$W$1,rptDeteccionMensual!$E$7:$E$9914,'Casos presuntivos '!$G118)</f>
        <v>0</v>
      </c>
      <c r="AD118" s="42">
        <f>SUMIFS(rptDeteccionMensual!$T$7:$T$9914,rptDeteccionMensual!$L$7:$L$9914,'Casos presuntivos '!$W$1,rptDeteccionMensual!$E$7:$E$9914,'Casos presuntivos '!$G118)</f>
        <v>0</v>
      </c>
      <c r="AE118" s="42">
        <f>SUMIFS(rptDeteccionMensual!$U$7:$U$9914,rptDeteccionMensual!$L$7:$L$9914,'Casos presuntivos '!$W$1,rptDeteccionMensual!$E$7:$E$9914,'Casos presuntivos '!$G118)</f>
        <v>0</v>
      </c>
      <c r="AF118" s="42">
        <f>SUMIFS(rptDeteccionMensual!$V$7:$V$9914,rptDeteccionMensual!$L$7:$L$9914,'Casos presuntivos '!$W$1,rptDeteccionMensual!$E$7:$E$9914,'Casos presuntivos '!$G118)</f>
        <v>0</v>
      </c>
      <c r="AG118" s="42">
        <f>SUMIFS(rptDeteccionMensual!$W$7:$W$9914,rptDeteccionMensual!$L$7:$L$9914,'Casos presuntivos '!W$1,rptDeteccionMensual!$E$7:$E$9914,'Casos presuntivos '!$G118)</f>
        <v>0</v>
      </c>
      <c r="AH118" s="42">
        <f>SUMIFS(rptDeteccionMensual!$X$7:$X$9914,rptDeteccionMensual!$L$7:$L$9914,'Casos presuntivos '!$W$1,rptDeteccionMensual!$E$7:$E$9914,'Casos presuntivos '!$G118)</f>
        <v>0</v>
      </c>
      <c r="AI118" s="61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SUMIFS(rptDeteccionMensual!$M$7:$M$9914,rptDeteccionMensual!$L$7:$L$9914,'Casos presuntivos '!$J$1,rptDeteccionMensual!$E$7:$E$9914,'Casos presuntivos '!$G119)</f>
        <v>0</v>
      </c>
      <c r="K119" s="42">
        <f>SUMIFS(rptDeteccionMensual!$N$7:$N$9914,rptDeteccionMensual!$L$7:$L$9914,'Casos presuntivos '!$J$1,rptDeteccionMensual!$E$7:$E$9914,'Casos presuntivos '!$G119)</f>
        <v>0</v>
      </c>
      <c r="L119" s="42">
        <f>SUMIFS(rptDeteccionMensual!$O$7:$O$9914,rptDeteccionMensual!$L$7:$L$9914,'Casos presuntivos '!$J$1,rptDeteccionMensual!$E$7:$E$9914,'Casos presuntivos '!$G119)</f>
        <v>0</v>
      </c>
      <c r="M119" s="42">
        <f>SUMIFS(rptDeteccionMensual!$P$7:$P$9914,rptDeteccionMensual!$L$7:$L$9914,'Casos presuntivos '!$J$1,rptDeteccionMensual!$E$7:$E$9914,'Casos presuntivos '!$G119)</f>
        <v>0</v>
      </c>
      <c r="N119" s="42">
        <f>SUMIFS(rptDeteccionMensual!$Q$7:$Q$9914,rptDeteccionMensual!$L$7:$L$9914,'Casos presuntivos '!$J$1,rptDeteccionMensual!$E$7:$E$9914,'Casos presuntivos '!$G119)</f>
        <v>0</v>
      </c>
      <c r="O119" s="42">
        <f>SUMIFS(rptDeteccionMensual!$R$7:$R$9914,rptDeteccionMensual!$L$7:$L$9914,'Casos presuntivos '!$J$1,rptDeteccionMensual!$E$7:$E$9914,'Casos presuntivos '!$G119)</f>
        <v>0</v>
      </c>
      <c r="P119" s="42">
        <f>SUMIFS(rptDeteccionMensual!$S$7:$S$9914,rptDeteccionMensual!$L$7:$L$9914,'Casos presuntivos '!$J$1,rptDeteccionMensual!$E$7:$E$9914,'Casos presuntivos '!$G119)</f>
        <v>0</v>
      </c>
      <c r="Q119" s="42">
        <f>SUMIFS(rptDeteccionMensual!$T$7:$T$9914,rptDeteccionMensual!$L$7:$L$9914,'Casos presuntivos '!$J$1,rptDeteccionMensual!$E$7:$E$9914,'Casos presuntivos '!$G119)</f>
        <v>0</v>
      </c>
      <c r="R119" s="42">
        <f>SUMIFS(rptDeteccionMensual!$U$7:$U$9914,rptDeteccionMensual!$L$7:$L$9914,'Casos presuntivos '!$J$1,rptDeteccionMensual!$E$7:$E$9914,'Casos presuntivos '!$G119)</f>
        <v>0</v>
      </c>
      <c r="S119" s="42">
        <f>SUMIFS(rptDeteccionMensual!$V$7:$V$9914,rptDeteccionMensual!$L$7:$L$9914,'Casos presuntivos '!$J$1,rptDeteccionMensual!$E$7:$E$9914,'Casos presuntivos '!$G119)</f>
        <v>0</v>
      </c>
      <c r="T119" s="42">
        <f>SUMIFS(rptDeteccionMensual!$W$7:$W$9914,rptDeteccionMensual!$L$7:$L$9914,'Casos presuntivos '!$J$1,rptDeteccionMensual!$E$7:$E$9914,'Casos presuntivos '!$G119)</f>
        <v>0</v>
      </c>
      <c r="U119" s="58">
        <f>SUMIFS(rptDeteccionMensual!$X$7:$X$9914,rptDeteccionMensual!$L$7:$L$9914,'Casos presuntivos '!$J$1,rptDeteccionMensual!$E$7:$E$9914,'Casos presuntivos '!$G119)</f>
        <v>0</v>
      </c>
      <c r="V119" s="61">
        <f t="shared" si="6"/>
        <v>0</v>
      </c>
      <c r="W119" s="42">
        <f>SUMIFS(rptDeteccionMensual!$M$7:$M$9914,rptDeteccionMensual!$L$7:$L$9914,'Casos presuntivos '!$W$1,rptDeteccionMensual!$E$7:$E$9914,'Casos presuntivos '!$G119)</f>
        <v>0</v>
      </c>
      <c r="X119" s="42">
        <f>SUMIFS(rptDeteccionMensual!$N$7:$N$9914,rptDeteccionMensual!$L$7:$L$9914,'Casos presuntivos '!$W$1,rptDeteccionMensual!$E$7:$E$9914,'Casos presuntivos '!$G119)</f>
        <v>0</v>
      </c>
      <c r="Y119" s="42">
        <f>SUMIFS(rptDeteccionMensual!$O$7:$O$9914,rptDeteccionMensual!$L$7:$L$9914,'Casos presuntivos '!$W$1,rptDeteccionMensual!$E$7:$E$9914,'Casos presuntivos '!$G119)</f>
        <v>0</v>
      </c>
      <c r="Z119" s="42">
        <f>SUMIFS(rptDeteccionMensual!$P$7:$P$9914,rptDeteccionMensual!$L$7:$L$9914,'Casos presuntivos '!$W$1,rptDeteccionMensual!$E$7:$E$9914,'Casos presuntivos '!$G119)</f>
        <v>0</v>
      </c>
      <c r="AA119" s="42">
        <f>SUMIFS(rptDeteccionMensual!$Q$7:$Q$9914,rptDeteccionMensual!$L$7:$L$9914,'Casos presuntivos '!$W$1,rptDeteccionMensual!$E$7:$E$9914,'Casos presuntivos '!$G119)</f>
        <v>0</v>
      </c>
      <c r="AB119" s="42">
        <f>SUMIFS(rptDeteccionMensual!$R$7:$R$9914,rptDeteccionMensual!$L$7:$L$9914,'Casos presuntivos '!$W$1,rptDeteccionMensual!$E$7:$E$9914,'Casos presuntivos '!$G119)</f>
        <v>0</v>
      </c>
      <c r="AC119" s="42">
        <f>SUMIFS(rptDeteccionMensual!$S$7:$S$9914,rptDeteccionMensual!$L$7:$L$9914,'Casos presuntivos '!$W$1,rptDeteccionMensual!$E$7:$E$9914,'Casos presuntivos '!$G119)</f>
        <v>0</v>
      </c>
      <c r="AD119" s="42">
        <f>SUMIFS(rptDeteccionMensual!$T$7:$T$9914,rptDeteccionMensual!$L$7:$L$9914,'Casos presuntivos '!$W$1,rptDeteccionMensual!$E$7:$E$9914,'Casos presuntivos '!$G119)</f>
        <v>0</v>
      </c>
      <c r="AE119" s="42">
        <f>SUMIFS(rptDeteccionMensual!$U$7:$U$9914,rptDeteccionMensual!$L$7:$L$9914,'Casos presuntivos '!$W$1,rptDeteccionMensual!$E$7:$E$9914,'Casos presuntivos '!$G119)</f>
        <v>0</v>
      </c>
      <c r="AF119" s="42">
        <f>SUMIFS(rptDeteccionMensual!$V$7:$V$9914,rptDeteccionMensual!$L$7:$L$9914,'Casos presuntivos '!$W$1,rptDeteccionMensual!$E$7:$E$9914,'Casos presuntivos '!$G119)</f>
        <v>0</v>
      </c>
      <c r="AG119" s="42">
        <f>SUMIFS(rptDeteccionMensual!$W$7:$W$9914,rptDeteccionMensual!$L$7:$L$9914,'Casos presuntivos '!W$1,rptDeteccionMensual!$E$7:$E$9914,'Casos presuntivos '!$G119)</f>
        <v>0</v>
      </c>
      <c r="AH119" s="42">
        <f>SUMIFS(rptDeteccionMensual!$X$7:$X$9914,rptDeteccionMensual!$L$7:$L$9914,'Casos presuntivos '!$W$1,rptDeteccionMensual!$E$7:$E$9914,'Casos presuntivos 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SUMIFS(rptDeteccionMensual!$M$7:$M$9914,rptDeteccionMensual!$L$7:$L$9914,'Casos presuntivos '!$J$1,rptDeteccionMensual!$E$7:$E$9914,'Casos presuntivos '!$G120)</f>
        <v>0</v>
      </c>
      <c r="K120" s="42">
        <f>SUMIFS(rptDeteccionMensual!$N$7:$N$9914,rptDeteccionMensual!$L$7:$L$9914,'Casos presuntivos '!$J$1,rptDeteccionMensual!$E$7:$E$9914,'Casos presuntivos '!$G120)</f>
        <v>0</v>
      </c>
      <c r="L120" s="42">
        <f>SUMIFS(rptDeteccionMensual!$O$7:$O$9914,rptDeteccionMensual!$L$7:$L$9914,'Casos presuntivos '!$J$1,rptDeteccionMensual!$E$7:$E$9914,'Casos presuntivos '!$G120)</f>
        <v>0</v>
      </c>
      <c r="M120" s="42">
        <f>SUMIFS(rptDeteccionMensual!$P$7:$P$9914,rptDeteccionMensual!$L$7:$L$9914,'Casos presuntivos '!$J$1,rptDeteccionMensual!$E$7:$E$9914,'Casos presuntivos '!$G120)</f>
        <v>0</v>
      </c>
      <c r="N120" s="42">
        <f>SUMIFS(rptDeteccionMensual!$Q$7:$Q$9914,rptDeteccionMensual!$L$7:$L$9914,'Casos presuntivos '!$J$1,rptDeteccionMensual!$E$7:$E$9914,'Casos presuntivos '!$G120)</f>
        <v>0</v>
      </c>
      <c r="O120" s="42">
        <f>SUMIFS(rptDeteccionMensual!$R$7:$R$9914,rptDeteccionMensual!$L$7:$L$9914,'Casos presuntivos '!$J$1,rptDeteccionMensual!$E$7:$E$9914,'Casos presuntivos '!$G120)</f>
        <v>0</v>
      </c>
      <c r="P120" s="42">
        <f>SUMIFS(rptDeteccionMensual!$S$7:$S$9914,rptDeteccionMensual!$L$7:$L$9914,'Casos presuntivos '!$J$1,rptDeteccionMensual!$E$7:$E$9914,'Casos presuntivos '!$G120)</f>
        <v>0</v>
      </c>
      <c r="Q120" s="42">
        <f>SUMIFS(rptDeteccionMensual!$T$7:$T$9914,rptDeteccionMensual!$L$7:$L$9914,'Casos presuntivos '!$J$1,rptDeteccionMensual!$E$7:$E$9914,'Casos presuntivos '!$G120)</f>
        <v>0</v>
      </c>
      <c r="R120" s="42">
        <f>SUMIFS(rptDeteccionMensual!$U$7:$U$9914,rptDeteccionMensual!$L$7:$L$9914,'Casos presuntivos '!$J$1,rptDeteccionMensual!$E$7:$E$9914,'Casos presuntivos '!$G120)</f>
        <v>0</v>
      </c>
      <c r="S120" s="42">
        <f>SUMIFS(rptDeteccionMensual!$V$7:$V$9914,rptDeteccionMensual!$L$7:$L$9914,'Casos presuntivos '!$J$1,rptDeteccionMensual!$E$7:$E$9914,'Casos presuntivos '!$G120)</f>
        <v>0</v>
      </c>
      <c r="T120" s="42">
        <f>SUMIFS(rptDeteccionMensual!$W$7:$W$9914,rptDeteccionMensual!$L$7:$L$9914,'Casos presuntivos '!$J$1,rptDeteccionMensual!$E$7:$E$9914,'Casos presuntivos '!$G120)</f>
        <v>0</v>
      </c>
      <c r="U120" s="58">
        <f>SUMIFS(rptDeteccionMensual!$X$7:$X$9914,rptDeteccionMensual!$L$7:$L$9914,'Casos presuntivos '!$J$1,rptDeteccionMensual!$E$7:$E$9914,'Casos presuntivos '!$G120)</f>
        <v>0</v>
      </c>
      <c r="V120" s="61">
        <f t="shared" si="6"/>
        <v>0</v>
      </c>
      <c r="W120" s="42">
        <f>SUMIFS(rptDeteccionMensual!$M$7:$M$9914,rptDeteccionMensual!$L$7:$L$9914,'Casos presuntivos '!$W$1,rptDeteccionMensual!$E$7:$E$9914,'Casos presuntivos '!$G120)</f>
        <v>0</v>
      </c>
      <c r="X120" s="42">
        <f>SUMIFS(rptDeteccionMensual!$N$7:$N$9914,rptDeteccionMensual!$L$7:$L$9914,'Casos presuntivos '!$W$1,rptDeteccionMensual!$E$7:$E$9914,'Casos presuntivos '!$G120)</f>
        <v>0</v>
      </c>
      <c r="Y120" s="42">
        <f>SUMIFS(rptDeteccionMensual!$O$7:$O$9914,rptDeteccionMensual!$L$7:$L$9914,'Casos presuntivos '!$W$1,rptDeteccionMensual!$E$7:$E$9914,'Casos presuntivos '!$G120)</f>
        <v>0</v>
      </c>
      <c r="Z120" s="42">
        <f>SUMIFS(rptDeteccionMensual!$P$7:$P$9914,rptDeteccionMensual!$L$7:$L$9914,'Casos presuntivos '!$W$1,rptDeteccionMensual!$E$7:$E$9914,'Casos presuntivos '!$G120)</f>
        <v>0</v>
      </c>
      <c r="AA120" s="42">
        <f>SUMIFS(rptDeteccionMensual!$Q$7:$Q$9914,rptDeteccionMensual!$L$7:$L$9914,'Casos presuntivos '!$W$1,rptDeteccionMensual!$E$7:$E$9914,'Casos presuntivos '!$G120)</f>
        <v>0</v>
      </c>
      <c r="AB120" s="42">
        <f>SUMIFS(rptDeteccionMensual!$R$7:$R$9914,rptDeteccionMensual!$L$7:$L$9914,'Casos presuntivos '!$W$1,rptDeteccionMensual!$E$7:$E$9914,'Casos presuntivos '!$G120)</f>
        <v>0</v>
      </c>
      <c r="AC120" s="42">
        <f>SUMIFS(rptDeteccionMensual!$S$7:$S$9914,rptDeteccionMensual!$L$7:$L$9914,'Casos presuntivos '!$W$1,rptDeteccionMensual!$E$7:$E$9914,'Casos presuntivos '!$G120)</f>
        <v>0</v>
      </c>
      <c r="AD120" s="42">
        <f>SUMIFS(rptDeteccionMensual!$T$7:$T$9914,rptDeteccionMensual!$L$7:$L$9914,'Casos presuntivos '!$W$1,rptDeteccionMensual!$E$7:$E$9914,'Casos presuntivos '!$G120)</f>
        <v>0</v>
      </c>
      <c r="AE120" s="42">
        <f>SUMIFS(rptDeteccionMensual!$U$7:$U$9914,rptDeteccionMensual!$L$7:$L$9914,'Casos presuntivos '!$W$1,rptDeteccionMensual!$E$7:$E$9914,'Casos presuntivos '!$G120)</f>
        <v>0</v>
      </c>
      <c r="AF120" s="42">
        <f>SUMIFS(rptDeteccionMensual!$V$7:$V$9914,rptDeteccionMensual!$L$7:$L$9914,'Casos presuntivos '!$W$1,rptDeteccionMensual!$E$7:$E$9914,'Casos presuntivos '!$G120)</f>
        <v>0</v>
      </c>
      <c r="AG120" s="42">
        <f>SUMIFS(rptDeteccionMensual!$W$7:$W$9914,rptDeteccionMensual!$L$7:$L$9914,'Casos presuntivos '!W$1,rptDeteccionMensual!$E$7:$E$9914,'Casos presuntivos '!$G120)</f>
        <v>0</v>
      </c>
      <c r="AH120" s="42">
        <f>SUMIFS(rptDeteccionMensual!$X$7:$X$9914,rptDeteccionMensual!$L$7:$L$9914,'Casos presuntivos '!$W$1,rptDeteccionMensual!$E$7:$E$9914,'Casos presuntivos '!$G120)</f>
        <v>0</v>
      </c>
      <c r="AI120" s="61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SUMIFS(rptDeteccionMensual!$M$7:$M$9914,rptDeteccionMensual!$L$7:$L$9914,'Casos presuntivos '!$J$1,rptDeteccionMensual!$E$7:$E$9914,'Casos presuntivos '!$G121)</f>
        <v>0</v>
      </c>
      <c r="K121" s="42">
        <f>SUMIFS(rptDeteccionMensual!$N$7:$N$9914,rptDeteccionMensual!$L$7:$L$9914,'Casos presuntivos '!$J$1,rptDeteccionMensual!$E$7:$E$9914,'Casos presuntivos '!$G121)</f>
        <v>0</v>
      </c>
      <c r="L121" s="42">
        <f>SUMIFS(rptDeteccionMensual!$O$7:$O$9914,rptDeteccionMensual!$L$7:$L$9914,'Casos presuntivos '!$J$1,rptDeteccionMensual!$E$7:$E$9914,'Casos presuntivos '!$G121)</f>
        <v>0</v>
      </c>
      <c r="M121" s="42">
        <f>SUMIFS(rptDeteccionMensual!$P$7:$P$9914,rptDeteccionMensual!$L$7:$L$9914,'Casos presuntivos '!$J$1,rptDeteccionMensual!$E$7:$E$9914,'Casos presuntivos '!$G121)</f>
        <v>0</v>
      </c>
      <c r="N121" s="42">
        <f>SUMIFS(rptDeteccionMensual!$Q$7:$Q$9914,rptDeteccionMensual!$L$7:$L$9914,'Casos presuntivos '!$J$1,rptDeteccionMensual!$E$7:$E$9914,'Casos presuntivos '!$G121)</f>
        <v>0</v>
      </c>
      <c r="O121" s="42">
        <f>SUMIFS(rptDeteccionMensual!$R$7:$R$9914,rptDeteccionMensual!$L$7:$L$9914,'Casos presuntivos '!$J$1,rptDeteccionMensual!$E$7:$E$9914,'Casos presuntivos '!$G121)</f>
        <v>0</v>
      </c>
      <c r="P121" s="42">
        <f>SUMIFS(rptDeteccionMensual!$S$7:$S$9914,rptDeteccionMensual!$L$7:$L$9914,'Casos presuntivos '!$J$1,rptDeteccionMensual!$E$7:$E$9914,'Casos presuntivos '!$G121)</f>
        <v>0</v>
      </c>
      <c r="Q121" s="42">
        <f>SUMIFS(rptDeteccionMensual!$T$7:$T$9914,rptDeteccionMensual!$L$7:$L$9914,'Casos presuntivos '!$J$1,rptDeteccionMensual!$E$7:$E$9914,'Casos presuntivos '!$G121)</f>
        <v>0</v>
      </c>
      <c r="R121" s="42">
        <f>SUMIFS(rptDeteccionMensual!$U$7:$U$9914,rptDeteccionMensual!$L$7:$L$9914,'Casos presuntivos '!$J$1,rptDeteccionMensual!$E$7:$E$9914,'Casos presuntivos '!$G121)</f>
        <v>0</v>
      </c>
      <c r="S121" s="42">
        <f>SUMIFS(rptDeteccionMensual!$V$7:$V$9914,rptDeteccionMensual!$L$7:$L$9914,'Casos presuntivos '!$J$1,rptDeteccionMensual!$E$7:$E$9914,'Casos presuntivos '!$G121)</f>
        <v>0</v>
      </c>
      <c r="T121" s="42">
        <f>SUMIFS(rptDeteccionMensual!$W$7:$W$9914,rptDeteccionMensual!$L$7:$L$9914,'Casos presuntivos '!$J$1,rptDeteccionMensual!$E$7:$E$9914,'Casos presuntivos '!$G121)</f>
        <v>0</v>
      </c>
      <c r="U121" s="58">
        <f>SUMIFS(rptDeteccionMensual!$X$7:$X$9914,rptDeteccionMensual!$L$7:$L$9914,'Casos presuntivos '!$J$1,rptDeteccionMensual!$E$7:$E$9914,'Casos presuntivos '!$G121)</f>
        <v>0</v>
      </c>
      <c r="V121" s="61">
        <f t="shared" si="6"/>
        <v>0</v>
      </c>
      <c r="W121" s="42">
        <f>SUMIFS(rptDeteccionMensual!$M$7:$M$9914,rptDeteccionMensual!$L$7:$L$9914,'Casos presuntivos '!$W$1,rptDeteccionMensual!$E$7:$E$9914,'Casos presuntivos '!$G121)</f>
        <v>0</v>
      </c>
      <c r="X121" s="42">
        <f>SUMIFS(rptDeteccionMensual!$N$7:$N$9914,rptDeteccionMensual!$L$7:$L$9914,'Casos presuntivos '!$W$1,rptDeteccionMensual!$E$7:$E$9914,'Casos presuntivos '!$G121)</f>
        <v>0</v>
      </c>
      <c r="Y121" s="42">
        <f>SUMIFS(rptDeteccionMensual!$O$7:$O$9914,rptDeteccionMensual!$L$7:$L$9914,'Casos presuntivos '!$W$1,rptDeteccionMensual!$E$7:$E$9914,'Casos presuntivos '!$G121)</f>
        <v>0</v>
      </c>
      <c r="Z121" s="42">
        <f>SUMIFS(rptDeteccionMensual!$P$7:$P$9914,rptDeteccionMensual!$L$7:$L$9914,'Casos presuntivos '!$W$1,rptDeteccionMensual!$E$7:$E$9914,'Casos presuntivos '!$G121)</f>
        <v>0</v>
      </c>
      <c r="AA121" s="42">
        <f>SUMIFS(rptDeteccionMensual!$Q$7:$Q$9914,rptDeteccionMensual!$L$7:$L$9914,'Casos presuntivos '!$W$1,rptDeteccionMensual!$E$7:$E$9914,'Casos presuntivos '!$G121)</f>
        <v>0</v>
      </c>
      <c r="AB121" s="42">
        <f>SUMIFS(rptDeteccionMensual!$R$7:$R$9914,rptDeteccionMensual!$L$7:$L$9914,'Casos presuntivos '!$W$1,rptDeteccionMensual!$E$7:$E$9914,'Casos presuntivos '!$G121)</f>
        <v>0</v>
      </c>
      <c r="AC121" s="42">
        <f>SUMIFS(rptDeteccionMensual!$S$7:$S$9914,rptDeteccionMensual!$L$7:$L$9914,'Casos presuntivos '!$W$1,rptDeteccionMensual!$E$7:$E$9914,'Casos presuntivos '!$G121)</f>
        <v>0</v>
      </c>
      <c r="AD121" s="42">
        <f>SUMIFS(rptDeteccionMensual!$T$7:$T$9914,rptDeteccionMensual!$L$7:$L$9914,'Casos presuntivos '!$W$1,rptDeteccionMensual!$E$7:$E$9914,'Casos presuntivos '!$G121)</f>
        <v>0</v>
      </c>
      <c r="AE121" s="42">
        <f>SUMIFS(rptDeteccionMensual!$U$7:$U$9914,rptDeteccionMensual!$L$7:$L$9914,'Casos presuntivos '!$W$1,rptDeteccionMensual!$E$7:$E$9914,'Casos presuntivos '!$G121)</f>
        <v>0</v>
      </c>
      <c r="AF121" s="42">
        <f>SUMIFS(rptDeteccionMensual!$V$7:$V$9914,rptDeteccionMensual!$L$7:$L$9914,'Casos presuntivos '!$W$1,rptDeteccionMensual!$E$7:$E$9914,'Casos presuntivos '!$G121)</f>
        <v>0</v>
      </c>
      <c r="AG121" s="42">
        <f>SUMIFS(rptDeteccionMensual!$W$7:$W$9914,rptDeteccionMensual!$L$7:$L$9914,'Casos presuntivos '!W$1,rptDeteccionMensual!$E$7:$E$9914,'Casos presuntivos '!$G121)</f>
        <v>0</v>
      </c>
      <c r="AH121" s="42">
        <f>SUMIFS(rptDeteccionMensual!$X$7:$X$9914,rptDeteccionMensual!$L$7:$L$9914,'Casos presuntivos '!$W$1,rptDeteccionMensual!$E$7:$E$9914,'Casos presuntivos 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SUMIFS(rptDeteccionMensual!$M$7:$M$9914,rptDeteccionMensual!$L$7:$L$9914,'Casos presuntivos '!$J$1,rptDeteccionMensual!$E$7:$E$9914,'Casos presuntivos '!$G122)</f>
        <v>0</v>
      </c>
      <c r="K122" s="42">
        <f>SUMIFS(rptDeteccionMensual!$N$7:$N$9914,rptDeteccionMensual!$L$7:$L$9914,'Casos presuntivos '!$J$1,rptDeteccionMensual!$E$7:$E$9914,'Casos presuntivos '!$G122)</f>
        <v>0</v>
      </c>
      <c r="L122" s="42">
        <f>SUMIFS(rptDeteccionMensual!$O$7:$O$9914,rptDeteccionMensual!$L$7:$L$9914,'Casos presuntivos '!$J$1,rptDeteccionMensual!$E$7:$E$9914,'Casos presuntivos '!$G122)</f>
        <v>0</v>
      </c>
      <c r="M122" s="42">
        <f>SUMIFS(rptDeteccionMensual!$P$7:$P$9914,rptDeteccionMensual!$L$7:$L$9914,'Casos presuntivos '!$J$1,rptDeteccionMensual!$E$7:$E$9914,'Casos presuntivos '!$G122)</f>
        <v>0</v>
      </c>
      <c r="N122" s="42">
        <f>SUMIFS(rptDeteccionMensual!$Q$7:$Q$9914,rptDeteccionMensual!$L$7:$L$9914,'Casos presuntivos '!$J$1,rptDeteccionMensual!$E$7:$E$9914,'Casos presuntivos '!$G122)</f>
        <v>0</v>
      </c>
      <c r="O122" s="42">
        <f>SUMIFS(rptDeteccionMensual!$R$7:$R$9914,rptDeteccionMensual!$L$7:$L$9914,'Casos presuntivos '!$J$1,rptDeteccionMensual!$E$7:$E$9914,'Casos presuntivos '!$G122)</f>
        <v>0</v>
      </c>
      <c r="P122" s="42">
        <f>SUMIFS(rptDeteccionMensual!$S$7:$S$9914,rptDeteccionMensual!$L$7:$L$9914,'Casos presuntivos '!$J$1,rptDeteccionMensual!$E$7:$E$9914,'Casos presuntivos '!$G122)</f>
        <v>0</v>
      </c>
      <c r="Q122" s="42">
        <f>SUMIFS(rptDeteccionMensual!$T$7:$T$9914,rptDeteccionMensual!$L$7:$L$9914,'Casos presuntivos '!$J$1,rptDeteccionMensual!$E$7:$E$9914,'Casos presuntivos '!$G122)</f>
        <v>0</v>
      </c>
      <c r="R122" s="42">
        <f>SUMIFS(rptDeteccionMensual!$U$7:$U$9914,rptDeteccionMensual!$L$7:$L$9914,'Casos presuntivos '!$J$1,rptDeteccionMensual!$E$7:$E$9914,'Casos presuntivos '!$G122)</f>
        <v>0</v>
      </c>
      <c r="S122" s="42">
        <f>SUMIFS(rptDeteccionMensual!$V$7:$V$9914,rptDeteccionMensual!$L$7:$L$9914,'Casos presuntivos '!$J$1,rptDeteccionMensual!$E$7:$E$9914,'Casos presuntivos '!$G122)</f>
        <v>0</v>
      </c>
      <c r="T122" s="42">
        <f>SUMIFS(rptDeteccionMensual!$W$7:$W$9914,rptDeteccionMensual!$L$7:$L$9914,'Casos presuntivos '!$J$1,rptDeteccionMensual!$E$7:$E$9914,'Casos presuntivos '!$G122)</f>
        <v>0</v>
      </c>
      <c r="U122" s="58">
        <f>SUMIFS(rptDeteccionMensual!$X$7:$X$9914,rptDeteccionMensual!$L$7:$L$9914,'Casos presuntivos '!$J$1,rptDeteccionMensual!$E$7:$E$9914,'Casos presuntivos '!$G122)</f>
        <v>0</v>
      </c>
      <c r="V122" s="61">
        <f t="shared" si="6"/>
        <v>0</v>
      </c>
      <c r="W122" s="42">
        <f>SUMIFS(rptDeteccionMensual!$M$7:$M$9914,rptDeteccionMensual!$L$7:$L$9914,'Casos presuntivos '!$W$1,rptDeteccionMensual!$E$7:$E$9914,'Casos presuntivos '!$G122)</f>
        <v>0</v>
      </c>
      <c r="X122" s="42">
        <f>SUMIFS(rptDeteccionMensual!$N$7:$N$9914,rptDeteccionMensual!$L$7:$L$9914,'Casos presuntivos '!$W$1,rptDeteccionMensual!$E$7:$E$9914,'Casos presuntivos '!$G122)</f>
        <v>0</v>
      </c>
      <c r="Y122" s="42">
        <f>SUMIFS(rptDeteccionMensual!$O$7:$O$9914,rptDeteccionMensual!$L$7:$L$9914,'Casos presuntivos '!$W$1,rptDeteccionMensual!$E$7:$E$9914,'Casos presuntivos '!$G122)</f>
        <v>0</v>
      </c>
      <c r="Z122" s="42">
        <f>SUMIFS(rptDeteccionMensual!$P$7:$P$9914,rptDeteccionMensual!$L$7:$L$9914,'Casos presuntivos '!$W$1,rptDeteccionMensual!$E$7:$E$9914,'Casos presuntivos '!$G122)</f>
        <v>0</v>
      </c>
      <c r="AA122" s="42">
        <f>SUMIFS(rptDeteccionMensual!$Q$7:$Q$9914,rptDeteccionMensual!$L$7:$L$9914,'Casos presuntivos '!$W$1,rptDeteccionMensual!$E$7:$E$9914,'Casos presuntivos '!$G122)</f>
        <v>0</v>
      </c>
      <c r="AB122" s="42">
        <f>SUMIFS(rptDeteccionMensual!$R$7:$R$9914,rptDeteccionMensual!$L$7:$L$9914,'Casos presuntivos '!$W$1,rptDeteccionMensual!$E$7:$E$9914,'Casos presuntivos '!$G122)</f>
        <v>0</v>
      </c>
      <c r="AC122" s="42">
        <f>SUMIFS(rptDeteccionMensual!$S$7:$S$9914,rptDeteccionMensual!$L$7:$L$9914,'Casos presuntivos '!$W$1,rptDeteccionMensual!$E$7:$E$9914,'Casos presuntivos '!$G122)</f>
        <v>0</v>
      </c>
      <c r="AD122" s="42">
        <f>SUMIFS(rptDeteccionMensual!$T$7:$T$9914,rptDeteccionMensual!$L$7:$L$9914,'Casos presuntivos '!$W$1,rptDeteccionMensual!$E$7:$E$9914,'Casos presuntivos '!$G122)</f>
        <v>0</v>
      </c>
      <c r="AE122" s="42">
        <f>SUMIFS(rptDeteccionMensual!$U$7:$U$9914,rptDeteccionMensual!$L$7:$L$9914,'Casos presuntivos '!$W$1,rptDeteccionMensual!$E$7:$E$9914,'Casos presuntivos '!$G122)</f>
        <v>0</v>
      </c>
      <c r="AF122" s="42">
        <f>SUMIFS(rptDeteccionMensual!$V$7:$V$9914,rptDeteccionMensual!$L$7:$L$9914,'Casos presuntivos '!$W$1,rptDeteccionMensual!$E$7:$E$9914,'Casos presuntivos '!$G122)</f>
        <v>0</v>
      </c>
      <c r="AG122" s="42">
        <f>SUMIFS(rptDeteccionMensual!$W$7:$W$9914,rptDeteccionMensual!$L$7:$L$9914,'Casos presuntivos '!W$1,rptDeteccionMensual!$E$7:$E$9914,'Casos presuntivos '!$G122)</f>
        <v>0</v>
      </c>
      <c r="AH122" s="42">
        <f>SUMIFS(rptDeteccionMensual!$X$7:$X$9914,rptDeteccionMensual!$L$7:$L$9914,'Casos presuntivos '!$W$1,rptDeteccionMensual!$E$7:$E$9914,'Casos presuntivos '!$G122)</f>
        <v>0</v>
      </c>
      <c r="AI122" s="61">
        <f t="shared" si="7"/>
        <v>0</v>
      </c>
      <c r="AJ122" s="43">
        <f t="shared" si="5"/>
        <v>0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SUMIFS(rptDeteccionMensual!$M$7:$M$9914,rptDeteccionMensual!$L$7:$L$9914,'Casos presuntivos '!$J$1,rptDeteccionMensual!$E$7:$E$9914,'Casos presuntivos '!$G123)</f>
        <v>0</v>
      </c>
      <c r="K123" s="42">
        <f>SUMIFS(rptDeteccionMensual!$N$7:$N$9914,rptDeteccionMensual!$L$7:$L$9914,'Casos presuntivos '!$J$1,rptDeteccionMensual!$E$7:$E$9914,'Casos presuntivos '!$G123)</f>
        <v>0</v>
      </c>
      <c r="L123" s="42">
        <f>SUMIFS(rptDeteccionMensual!$O$7:$O$9914,rptDeteccionMensual!$L$7:$L$9914,'Casos presuntivos '!$J$1,rptDeteccionMensual!$E$7:$E$9914,'Casos presuntivos '!$G123)</f>
        <v>0</v>
      </c>
      <c r="M123" s="42">
        <f>SUMIFS(rptDeteccionMensual!$P$7:$P$9914,rptDeteccionMensual!$L$7:$L$9914,'Casos presuntivos '!$J$1,rptDeteccionMensual!$E$7:$E$9914,'Casos presuntivos '!$G123)</f>
        <v>0</v>
      </c>
      <c r="N123" s="42">
        <f>SUMIFS(rptDeteccionMensual!$Q$7:$Q$9914,rptDeteccionMensual!$L$7:$L$9914,'Casos presuntivos '!$J$1,rptDeteccionMensual!$E$7:$E$9914,'Casos presuntivos '!$G123)</f>
        <v>0</v>
      </c>
      <c r="O123" s="42">
        <f>SUMIFS(rptDeteccionMensual!$R$7:$R$9914,rptDeteccionMensual!$L$7:$L$9914,'Casos presuntivos '!$J$1,rptDeteccionMensual!$E$7:$E$9914,'Casos presuntivos '!$G123)</f>
        <v>0</v>
      </c>
      <c r="P123" s="42">
        <f>SUMIFS(rptDeteccionMensual!$S$7:$S$9914,rptDeteccionMensual!$L$7:$L$9914,'Casos presuntivos '!$J$1,rptDeteccionMensual!$E$7:$E$9914,'Casos presuntivos '!$G123)</f>
        <v>0</v>
      </c>
      <c r="Q123" s="42">
        <f>SUMIFS(rptDeteccionMensual!$T$7:$T$9914,rptDeteccionMensual!$L$7:$L$9914,'Casos presuntivos '!$J$1,rptDeteccionMensual!$E$7:$E$9914,'Casos presuntivos '!$G123)</f>
        <v>0</v>
      </c>
      <c r="R123" s="42">
        <f>SUMIFS(rptDeteccionMensual!$U$7:$U$9914,rptDeteccionMensual!$L$7:$L$9914,'Casos presuntivos '!$J$1,rptDeteccionMensual!$E$7:$E$9914,'Casos presuntivos '!$G123)</f>
        <v>0</v>
      </c>
      <c r="S123" s="42">
        <f>SUMIFS(rptDeteccionMensual!$V$7:$V$9914,rptDeteccionMensual!$L$7:$L$9914,'Casos presuntivos '!$J$1,rptDeteccionMensual!$E$7:$E$9914,'Casos presuntivos '!$G123)</f>
        <v>0</v>
      </c>
      <c r="T123" s="42">
        <f>SUMIFS(rptDeteccionMensual!$W$7:$W$9914,rptDeteccionMensual!$L$7:$L$9914,'Casos presuntivos '!$J$1,rptDeteccionMensual!$E$7:$E$9914,'Casos presuntivos '!$G123)</f>
        <v>0</v>
      </c>
      <c r="U123" s="58">
        <f>SUMIFS(rptDeteccionMensual!$X$7:$X$9914,rptDeteccionMensual!$L$7:$L$9914,'Casos presuntivos '!$J$1,rptDeteccionMensual!$E$7:$E$9914,'Casos presuntivos '!$G123)</f>
        <v>0</v>
      </c>
      <c r="V123" s="61">
        <f t="shared" si="6"/>
        <v>0</v>
      </c>
      <c r="W123" s="42">
        <f>SUMIFS(rptDeteccionMensual!$M$7:$M$9914,rptDeteccionMensual!$L$7:$L$9914,'Casos presuntivos '!$W$1,rptDeteccionMensual!$E$7:$E$9914,'Casos presuntivos '!$G123)</f>
        <v>0</v>
      </c>
      <c r="X123" s="42">
        <f>SUMIFS(rptDeteccionMensual!$N$7:$N$9914,rptDeteccionMensual!$L$7:$L$9914,'Casos presuntivos '!$W$1,rptDeteccionMensual!$E$7:$E$9914,'Casos presuntivos '!$G123)</f>
        <v>0</v>
      </c>
      <c r="Y123" s="42">
        <f>SUMIFS(rptDeteccionMensual!$O$7:$O$9914,rptDeteccionMensual!$L$7:$L$9914,'Casos presuntivos '!$W$1,rptDeteccionMensual!$E$7:$E$9914,'Casos presuntivos '!$G123)</f>
        <v>0</v>
      </c>
      <c r="Z123" s="42">
        <f>SUMIFS(rptDeteccionMensual!$P$7:$P$9914,rptDeteccionMensual!$L$7:$L$9914,'Casos presuntivos '!$W$1,rptDeteccionMensual!$E$7:$E$9914,'Casos presuntivos '!$G123)</f>
        <v>0</v>
      </c>
      <c r="AA123" s="42">
        <f>SUMIFS(rptDeteccionMensual!$Q$7:$Q$9914,rptDeteccionMensual!$L$7:$L$9914,'Casos presuntivos '!$W$1,rptDeteccionMensual!$E$7:$E$9914,'Casos presuntivos '!$G123)</f>
        <v>0</v>
      </c>
      <c r="AB123" s="42">
        <f>SUMIFS(rptDeteccionMensual!$R$7:$R$9914,rptDeteccionMensual!$L$7:$L$9914,'Casos presuntivos '!$W$1,rptDeteccionMensual!$E$7:$E$9914,'Casos presuntivos '!$G123)</f>
        <v>0</v>
      </c>
      <c r="AC123" s="42">
        <f>SUMIFS(rptDeteccionMensual!$S$7:$S$9914,rptDeteccionMensual!$L$7:$L$9914,'Casos presuntivos '!$W$1,rptDeteccionMensual!$E$7:$E$9914,'Casos presuntivos '!$G123)</f>
        <v>0</v>
      </c>
      <c r="AD123" s="42">
        <f>SUMIFS(rptDeteccionMensual!$T$7:$T$9914,rptDeteccionMensual!$L$7:$L$9914,'Casos presuntivos '!$W$1,rptDeteccionMensual!$E$7:$E$9914,'Casos presuntivos '!$G123)</f>
        <v>0</v>
      </c>
      <c r="AE123" s="42">
        <f>SUMIFS(rptDeteccionMensual!$U$7:$U$9914,rptDeteccionMensual!$L$7:$L$9914,'Casos presuntivos '!$W$1,rptDeteccionMensual!$E$7:$E$9914,'Casos presuntivos '!$G123)</f>
        <v>0</v>
      </c>
      <c r="AF123" s="42">
        <f>SUMIFS(rptDeteccionMensual!$V$7:$V$9914,rptDeteccionMensual!$L$7:$L$9914,'Casos presuntivos '!$W$1,rptDeteccionMensual!$E$7:$E$9914,'Casos presuntivos '!$G123)</f>
        <v>0</v>
      </c>
      <c r="AG123" s="42">
        <f>SUMIFS(rptDeteccionMensual!$W$7:$W$9914,rptDeteccionMensual!$L$7:$L$9914,'Casos presuntivos '!W$1,rptDeteccionMensual!$E$7:$E$9914,'Casos presuntivos '!$G123)</f>
        <v>0</v>
      </c>
      <c r="AH123" s="42">
        <f>SUMIFS(rptDeteccionMensual!$X$7:$X$9914,rptDeteccionMensual!$L$7:$L$9914,'Casos presuntivos '!$W$1,rptDeteccionMensual!$E$7:$E$9914,'Casos presuntivos 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SUMIFS(rptDeteccionMensual!$M$7:$M$9914,rptDeteccionMensual!$L$7:$L$9914,'Casos presuntivos '!$J$1,rptDeteccionMensual!$E$7:$E$9914,'Casos presuntivos '!$G124)</f>
        <v>0</v>
      </c>
      <c r="K124" s="42">
        <f>SUMIFS(rptDeteccionMensual!$N$7:$N$9914,rptDeteccionMensual!$L$7:$L$9914,'Casos presuntivos '!$J$1,rptDeteccionMensual!$E$7:$E$9914,'Casos presuntivos '!$G124)</f>
        <v>0</v>
      </c>
      <c r="L124" s="42">
        <f>SUMIFS(rptDeteccionMensual!$O$7:$O$9914,rptDeteccionMensual!$L$7:$L$9914,'Casos presuntivos '!$J$1,rptDeteccionMensual!$E$7:$E$9914,'Casos presuntivos '!$G124)</f>
        <v>0</v>
      </c>
      <c r="M124" s="42">
        <f>SUMIFS(rptDeteccionMensual!$P$7:$P$9914,rptDeteccionMensual!$L$7:$L$9914,'Casos presuntivos '!$J$1,rptDeteccionMensual!$E$7:$E$9914,'Casos presuntivos '!$G124)</f>
        <v>0</v>
      </c>
      <c r="N124" s="42">
        <f>SUMIFS(rptDeteccionMensual!$Q$7:$Q$9914,rptDeteccionMensual!$L$7:$L$9914,'Casos presuntivos '!$J$1,rptDeteccionMensual!$E$7:$E$9914,'Casos presuntivos '!$G124)</f>
        <v>0</v>
      </c>
      <c r="O124" s="42">
        <f>SUMIFS(rptDeteccionMensual!$R$7:$R$9914,rptDeteccionMensual!$L$7:$L$9914,'Casos presuntivos '!$J$1,rptDeteccionMensual!$E$7:$E$9914,'Casos presuntivos '!$G124)</f>
        <v>0</v>
      </c>
      <c r="P124" s="42">
        <f>SUMIFS(rptDeteccionMensual!$S$7:$S$9914,rptDeteccionMensual!$L$7:$L$9914,'Casos presuntivos '!$J$1,rptDeteccionMensual!$E$7:$E$9914,'Casos presuntivos '!$G124)</f>
        <v>0</v>
      </c>
      <c r="Q124" s="42">
        <f>SUMIFS(rptDeteccionMensual!$T$7:$T$9914,rptDeteccionMensual!$L$7:$L$9914,'Casos presuntivos '!$J$1,rptDeteccionMensual!$E$7:$E$9914,'Casos presuntivos '!$G124)</f>
        <v>0</v>
      </c>
      <c r="R124" s="42">
        <f>SUMIFS(rptDeteccionMensual!$U$7:$U$9914,rptDeteccionMensual!$L$7:$L$9914,'Casos presuntivos '!$J$1,rptDeteccionMensual!$E$7:$E$9914,'Casos presuntivos '!$G124)</f>
        <v>0</v>
      </c>
      <c r="S124" s="42">
        <f>SUMIFS(rptDeteccionMensual!$V$7:$V$9914,rptDeteccionMensual!$L$7:$L$9914,'Casos presuntivos '!$J$1,rptDeteccionMensual!$E$7:$E$9914,'Casos presuntivos '!$G124)</f>
        <v>0</v>
      </c>
      <c r="T124" s="42">
        <f>SUMIFS(rptDeteccionMensual!$W$7:$W$9914,rptDeteccionMensual!$L$7:$L$9914,'Casos presuntivos '!$J$1,rptDeteccionMensual!$E$7:$E$9914,'Casos presuntivos '!$G124)</f>
        <v>0</v>
      </c>
      <c r="U124" s="58">
        <f>SUMIFS(rptDeteccionMensual!$X$7:$X$9914,rptDeteccionMensual!$L$7:$L$9914,'Casos presuntivos '!$J$1,rptDeteccionMensual!$E$7:$E$9914,'Casos presuntivos '!$G124)</f>
        <v>0</v>
      </c>
      <c r="V124" s="61">
        <f t="shared" si="6"/>
        <v>0</v>
      </c>
      <c r="W124" s="42">
        <f>SUMIFS(rptDeteccionMensual!$M$7:$M$9914,rptDeteccionMensual!$L$7:$L$9914,'Casos presuntivos '!$W$1,rptDeteccionMensual!$E$7:$E$9914,'Casos presuntivos '!$G124)</f>
        <v>0</v>
      </c>
      <c r="X124" s="42">
        <f>SUMIFS(rptDeteccionMensual!$N$7:$N$9914,rptDeteccionMensual!$L$7:$L$9914,'Casos presuntivos '!$W$1,rptDeteccionMensual!$E$7:$E$9914,'Casos presuntivos '!$G124)</f>
        <v>0</v>
      </c>
      <c r="Y124" s="42">
        <f>SUMIFS(rptDeteccionMensual!$O$7:$O$9914,rptDeteccionMensual!$L$7:$L$9914,'Casos presuntivos '!$W$1,rptDeteccionMensual!$E$7:$E$9914,'Casos presuntivos '!$G124)</f>
        <v>0</v>
      </c>
      <c r="Z124" s="42">
        <f>SUMIFS(rptDeteccionMensual!$P$7:$P$9914,rptDeteccionMensual!$L$7:$L$9914,'Casos presuntivos '!$W$1,rptDeteccionMensual!$E$7:$E$9914,'Casos presuntivos '!$G124)</f>
        <v>0</v>
      </c>
      <c r="AA124" s="42">
        <f>SUMIFS(rptDeteccionMensual!$Q$7:$Q$9914,rptDeteccionMensual!$L$7:$L$9914,'Casos presuntivos '!$W$1,rptDeteccionMensual!$E$7:$E$9914,'Casos presuntivos '!$G124)</f>
        <v>0</v>
      </c>
      <c r="AB124" s="42">
        <f>SUMIFS(rptDeteccionMensual!$R$7:$R$9914,rptDeteccionMensual!$L$7:$L$9914,'Casos presuntivos '!$W$1,rptDeteccionMensual!$E$7:$E$9914,'Casos presuntivos '!$G124)</f>
        <v>0</v>
      </c>
      <c r="AC124" s="42">
        <f>SUMIFS(rptDeteccionMensual!$S$7:$S$9914,rptDeteccionMensual!$L$7:$L$9914,'Casos presuntivos '!$W$1,rptDeteccionMensual!$E$7:$E$9914,'Casos presuntivos '!$G124)</f>
        <v>0</v>
      </c>
      <c r="AD124" s="42">
        <f>SUMIFS(rptDeteccionMensual!$T$7:$T$9914,rptDeteccionMensual!$L$7:$L$9914,'Casos presuntivos '!$W$1,rptDeteccionMensual!$E$7:$E$9914,'Casos presuntivos '!$G124)</f>
        <v>0</v>
      </c>
      <c r="AE124" s="42">
        <f>SUMIFS(rptDeteccionMensual!$U$7:$U$9914,rptDeteccionMensual!$L$7:$L$9914,'Casos presuntivos '!$W$1,rptDeteccionMensual!$E$7:$E$9914,'Casos presuntivos '!$G124)</f>
        <v>0</v>
      </c>
      <c r="AF124" s="42">
        <f>SUMIFS(rptDeteccionMensual!$V$7:$V$9914,rptDeteccionMensual!$L$7:$L$9914,'Casos presuntivos '!$W$1,rptDeteccionMensual!$E$7:$E$9914,'Casos presuntivos '!$G124)</f>
        <v>0</v>
      </c>
      <c r="AG124" s="42">
        <f>SUMIFS(rptDeteccionMensual!$W$7:$W$9914,rptDeteccionMensual!$L$7:$L$9914,'Casos presuntivos '!W$1,rptDeteccionMensual!$E$7:$E$9914,'Casos presuntivos '!$G124)</f>
        <v>0</v>
      </c>
      <c r="AH124" s="42">
        <f>SUMIFS(rptDeteccionMensual!$X$7:$X$9914,rptDeteccionMensual!$L$7:$L$9914,'Casos presuntivos '!$W$1,rptDeteccionMensual!$E$7:$E$9914,'Casos presuntivos 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SUMIFS(rptDeteccionMensual!$M$7:$M$9914,rptDeteccionMensual!$L$7:$L$9914,'Casos presuntivos '!$J$1,rptDeteccionMensual!$E$7:$E$9914,'Casos presuntivos '!$G125)</f>
        <v>0</v>
      </c>
      <c r="K125" s="42">
        <f>SUMIFS(rptDeteccionMensual!$N$7:$N$9914,rptDeteccionMensual!$L$7:$L$9914,'Casos presuntivos '!$J$1,rptDeteccionMensual!$E$7:$E$9914,'Casos presuntivos '!$G125)</f>
        <v>0</v>
      </c>
      <c r="L125" s="42">
        <f>SUMIFS(rptDeteccionMensual!$O$7:$O$9914,rptDeteccionMensual!$L$7:$L$9914,'Casos presuntivos '!$J$1,rptDeteccionMensual!$E$7:$E$9914,'Casos presuntivos '!$G125)</f>
        <v>0</v>
      </c>
      <c r="M125" s="42">
        <f>SUMIFS(rptDeteccionMensual!$P$7:$P$9914,rptDeteccionMensual!$L$7:$L$9914,'Casos presuntivos '!$J$1,rptDeteccionMensual!$E$7:$E$9914,'Casos presuntivos '!$G125)</f>
        <v>0</v>
      </c>
      <c r="N125" s="42">
        <f>SUMIFS(rptDeteccionMensual!$Q$7:$Q$9914,rptDeteccionMensual!$L$7:$L$9914,'Casos presuntivos '!$J$1,rptDeteccionMensual!$E$7:$E$9914,'Casos presuntivos '!$G125)</f>
        <v>0</v>
      </c>
      <c r="O125" s="42">
        <f>SUMIFS(rptDeteccionMensual!$R$7:$R$9914,rptDeteccionMensual!$L$7:$L$9914,'Casos presuntivos '!$J$1,rptDeteccionMensual!$E$7:$E$9914,'Casos presuntivos '!$G125)</f>
        <v>0</v>
      </c>
      <c r="P125" s="42">
        <f>SUMIFS(rptDeteccionMensual!$S$7:$S$9914,rptDeteccionMensual!$L$7:$L$9914,'Casos presuntivos '!$J$1,rptDeteccionMensual!$E$7:$E$9914,'Casos presuntivos '!$G125)</f>
        <v>0</v>
      </c>
      <c r="Q125" s="42">
        <f>SUMIFS(rptDeteccionMensual!$T$7:$T$9914,rptDeteccionMensual!$L$7:$L$9914,'Casos presuntivos '!$J$1,rptDeteccionMensual!$E$7:$E$9914,'Casos presuntivos '!$G125)</f>
        <v>0</v>
      </c>
      <c r="R125" s="42">
        <f>SUMIFS(rptDeteccionMensual!$U$7:$U$9914,rptDeteccionMensual!$L$7:$L$9914,'Casos presuntivos '!$J$1,rptDeteccionMensual!$E$7:$E$9914,'Casos presuntivos '!$G125)</f>
        <v>0</v>
      </c>
      <c r="S125" s="42">
        <f>SUMIFS(rptDeteccionMensual!$V$7:$V$9914,rptDeteccionMensual!$L$7:$L$9914,'Casos presuntivos '!$J$1,rptDeteccionMensual!$E$7:$E$9914,'Casos presuntivos '!$G125)</f>
        <v>0</v>
      </c>
      <c r="T125" s="42">
        <f>SUMIFS(rptDeteccionMensual!$W$7:$W$9914,rptDeteccionMensual!$L$7:$L$9914,'Casos presuntivos '!$J$1,rptDeteccionMensual!$E$7:$E$9914,'Casos presuntivos '!$G125)</f>
        <v>0</v>
      </c>
      <c r="U125" s="58">
        <f>SUMIFS(rptDeteccionMensual!$X$7:$X$9914,rptDeteccionMensual!$L$7:$L$9914,'Casos presuntivos '!$J$1,rptDeteccionMensual!$E$7:$E$9914,'Casos presuntivos '!$G125)</f>
        <v>0</v>
      </c>
      <c r="V125" s="61">
        <f t="shared" si="6"/>
        <v>0</v>
      </c>
      <c r="W125" s="42">
        <f>SUMIFS(rptDeteccionMensual!$M$7:$M$9914,rptDeteccionMensual!$L$7:$L$9914,'Casos presuntivos '!$W$1,rptDeteccionMensual!$E$7:$E$9914,'Casos presuntivos '!$G125)</f>
        <v>0</v>
      </c>
      <c r="X125" s="42">
        <f>SUMIFS(rptDeteccionMensual!$N$7:$N$9914,rptDeteccionMensual!$L$7:$L$9914,'Casos presuntivos '!$W$1,rptDeteccionMensual!$E$7:$E$9914,'Casos presuntivos '!$G125)</f>
        <v>0</v>
      </c>
      <c r="Y125" s="42">
        <f>SUMIFS(rptDeteccionMensual!$O$7:$O$9914,rptDeteccionMensual!$L$7:$L$9914,'Casos presuntivos '!$W$1,rptDeteccionMensual!$E$7:$E$9914,'Casos presuntivos '!$G125)</f>
        <v>0</v>
      </c>
      <c r="Z125" s="42">
        <f>SUMIFS(rptDeteccionMensual!$P$7:$P$9914,rptDeteccionMensual!$L$7:$L$9914,'Casos presuntivos '!$W$1,rptDeteccionMensual!$E$7:$E$9914,'Casos presuntivos '!$G125)</f>
        <v>0</v>
      </c>
      <c r="AA125" s="42">
        <f>SUMIFS(rptDeteccionMensual!$Q$7:$Q$9914,rptDeteccionMensual!$L$7:$L$9914,'Casos presuntivos '!$W$1,rptDeteccionMensual!$E$7:$E$9914,'Casos presuntivos '!$G125)</f>
        <v>0</v>
      </c>
      <c r="AB125" s="42">
        <f>SUMIFS(rptDeteccionMensual!$R$7:$R$9914,rptDeteccionMensual!$L$7:$L$9914,'Casos presuntivos '!$W$1,rptDeteccionMensual!$E$7:$E$9914,'Casos presuntivos '!$G125)</f>
        <v>0</v>
      </c>
      <c r="AC125" s="42">
        <f>SUMIFS(rptDeteccionMensual!$S$7:$S$9914,rptDeteccionMensual!$L$7:$L$9914,'Casos presuntivos '!$W$1,rptDeteccionMensual!$E$7:$E$9914,'Casos presuntivos '!$G125)</f>
        <v>0</v>
      </c>
      <c r="AD125" s="42">
        <f>SUMIFS(rptDeteccionMensual!$T$7:$T$9914,rptDeteccionMensual!$L$7:$L$9914,'Casos presuntivos '!$W$1,rptDeteccionMensual!$E$7:$E$9914,'Casos presuntivos '!$G125)</f>
        <v>0</v>
      </c>
      <c r="AE125" s="42">
        <f>SUMIFS(rptDeteccionMensual!$U$7:$U$9914,rptDeteccionMensual!$L$7:$L$9914,'Casos presuntivos '!$W$1,rptDeteccionMensual!$E$7:$E$9914,'Casos presuntivos '!$G125)</f>
        <v>0</v>
      </c>
      <c r="AF125" s="42">
        <f>SUMIFS(rptDeteccionMensual!$V$7:$V$9914,rptDeteccionMensual!$L$7:$L$9914,'Casos presuntivos '!$W$1,rptDeteccionMensual!$E$7:$E$9914,'Casos presuntivos '!$G125)</f>
        <v>0</v>
      </c>
      <c r="AG125" s="42">
        <f>SUMIFS(rptDeteccionMensual!$W$7:$W$9914,rptDeteccionMensual!$L$7:$L$9914,'Casos presuntivos '!W$1,rptDeteccionMensual!$E$7:$E$9914,'Casos presuntivos '!$G125)</f>
        <v>0</v>
      </c>
      <c r="AH125" s="42">
        <f>SUMIFS(rptDeteccionMensual!$X$7:$X$9914,rptDeteccionMensual!$L$7:$L$9914,'Casos presuntivos '!$W$1,rptDeteccionMensual!$E$7:$E$9914,'Casos presuntivos 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SUMIFS(rptDeteccionMensual!$M$7:$M$9914,rptDeteccionMensual!$L$7:$L$9914,'Casos presuntivos '!$J$1,rptDeteccionMensual!$E$7:$E$9914,'Casos presuntivos '!$G126)</f>
        <v>0</v>
      </c>
      <c r="K126" s="42">
        <f>SUMIFS(rptDeteccionMensual!$N$7:$N$9914,rptDeteccionMensual!$L$7:$L$9914,'Casos presuntivos '!$J$1,rptDeteccionMensual!$E$7:$E$9914,'Casos presuntivos '!$G126)</f>
        <v>0</v>
      </c>
      <c r="L126" s="42">
        <f>SUMIFS(rptDeteccionMensual!$O$7:$O$9914,rptDeteccionMensual!$L$7:$L$9914,'Casos presuntivos '!$J$1,rptDeteccionMensual!$E$7:$E$9914,'Casos presuntivos '!$G126)</f>
        <v>0</v>
      </c>
      <c r="M126" s="42">
        <f>SUMIFS(rptDeteccionMensual!$P$7:$P$9914,rptDeteccionMensual!$L$7:$L$9914,'Casos presuntivos '!$J$1,rptDeteccionMensual!$E$7:$E$9914,'Casos presuntivos '!$G126)</f>
        <v>0</v>
      </c>
      <c r="N126" s="42">
        <f>SUMIFS(rptDeteccionMensual!$Q$7:$Q$9914,rptDeteccionMensual!$L$7:$L$9914,'Casos presuntivos '!$J$1,rptDeteccionMensual!$E$7:$E$9914,'Casos presuntivos '!$G126)</f>
        <v>0</v>
      </c>
      <c r="O126" s="42">
        <f>SUMIFS(rptDeteccionMensual!$R$7:$R$9914,rptDeteccionMensual!$L$7:$L$9914,'Casos presuntivos '!$J$1,rptDeteccionMensual!$E$7:$E$9914,'Casos presuntivos '!$G126)</f>
        <v>0</v>
      </c>
      <c r="P126" s="42">
        <f>SUMIFS(rptDeteccionMensual!$S$7:$S$9914,rptDeteccionMensual!$L$7:$L$9914,'Casos presuntivos '!$J$1,rptDeteccionMensual!$E$7:$E$9914,'Casos presuntivos '!$G126)</f>
        <v>0</v>
      </c>
      <c r="Q126" s="42">
        <f>SUMIFS(rptDeteccionMensual!$T$7:$T$9914,rptDeteccionMensual!$L$7:$L$9914,'Casos presuntivos '!$J$1,rptDeteccionMensual!$E$7:$E$9914,'Casos presuntivos '!$G126)</f>
        <v>0</v>
      </c>
      <c r="R126" s="42">
        <f>SUMIFS(rptDeteccionMensual!$U$7:$U$9914,rptDeteccionMensual!$L$7:$L$9914,'Casos presuntivos '!$J$1,rptDeteccionMensual!$E$7:$E$9914,'Casos presuntivos '!$G126)</f>
        <v>0</v>
      </c>
      <c r="S126" s="42">
        <f>SUMIFS(rptDeteccionMensual!$V$7:$V$9914,rptDeteccionMensual!$L$7:$L$9914,'Casos presuntivos '!$J$1,rptDeteccionMensual!$E$7:$E$9914,'Casos presuntivos '!$G126)</f>
        <v>0</v>
      </c>
      <c r="T126" s="42">
        <f>SUMIFS(rptDeteccionMensual!$W$7:$W$9914,rptDeteccionMensual!$L$7:$L$9914,'Casos presuntivos '!$J$1,rptDeteccionMensual!$E$7:$E$9914,'Casos presuntivos '!$G126)</f>
        <v>0</v>
      </c>
      <c r="U126" s="58">
        <f>SUMIFS(rptDeteccionMensual!$X$7:$X$9914,rptDeteccionMensual!$L$7:$L$9914,'Casos presuntivos '!$J$1,rptDeteccionMensual!$E$7:$E$9914,'Casos presuntivos '!$G126)</f>
        <v>0</v>
      </c>
      <c r="V126" s="61">
        <f t="shared" si="6"/>
        <v>0</v>
      </c>
      <c r="W126" s="42">
        <f>SUMIFS(rptDeteccionMensual!$M$7:$M$9914,rptDeteccionMensual!$L$7:$L$9914,'Casos presuntivos '!$W$1,rptDeteccionMensual!$E$7:$E$9914,'Casos presuntivos '!$G126)</f>
        <v>0</v>
      </c>
      <c r="X126" s="42">
        <f>SUMIFS(rptDeteccionMensual!$N$7:$N$9914,rptDeteccionMensual!$L$7:$L$9914,'Casos presuntivos '!$W$1,rptDeteccionMensual!$E$7:$E$9914,'Casos presuntivos '!$G126)</f>
        <v>0</v>
      </c>
      <c r="Y126" s="42">
        <f>SUMIFS(rptDeteccionMensual!$O$7:$O$9914,rptDeteccionMensual!$L$7:$L$9914,'Casos presuntivos '!$W$1,rptDeteccionMensual!$E$7:$E$9914,'Casos presuntivos '!$G126)</f>
        <v>0</v>
      </c>
      <c r="Z126" s="42">
        <f>SUMIFS(rptDeteccionMensual!$P$7:$P$9914,rptDeteccionMensual!$L$7:$L$9914,'Casos presuntivos '!$W$1,rptDeteccionMensual!$E$7:$E$9914,'Casos presuntivos '!$G126)</f>
        <v>0</v>
      </c>
      <c r="AA126" s="42">
        <f>SUMIFS(rptDeteccionMensual!$Q$7:$Q$9914,rptDeteccionMensual!$L$7:$L$9914,'Casos presuntivos '!$W$1,rptDeteccionMensual!$E$7:$E$9914,'Casos presuntivos '!$G126)</f>
        <v>0</v>
      </c>
      <c r="AB126" s="42">
        <f>SUMIFS(rptDeteccionMensual!$R$7:$R$9914,rptDeteccionMensual!$L$7:$L$9914,'Casos presuntivos '!$W$1,rptDeteccionMensual!$E$7:$E$9914,'Casos presuntivos '!$G126)</f>
        <v>0</v>
      </c>
      <c r="AC126" s="42">
        <f>SUMIFS(rptDeteccionMensual!$S$7:$S$9914,rptDeteccionMensual!$L$7:$L$9914,'Casos presuntivos '!$W$1,rptDeteccionMensual!$E$7:$E$9914,'Casos presuntivos '!$G126)</f>
        <v>0</v>
      </c>
      <c r="AD126" s="42">
        <f>SUMIFS(rptDeteccionMensual!$T$7:$T$9914,rptDeteccionMensual!$L$7:$L$9914,'Casos presuntivos '!$W$1,rptDeteccionMensual!$E$7:$E$9914,'Casos presuntivos '!$G126)</f>
        <v>0</v>
      </c>
      <c r="AE126" s="42">
        <f>SUMIFS(rptDeteccionMensual!$U$7:$U$9914,rptDeteccionMensual!$L$7:$L$9914,'Casos presuntivos '!$W$1,rptDeteccionMensual!$E$7:$E$9914,'Casos presuntivos '!$G126)</f>
        <v>0</v>
      </c>
      <c r="AF126" s="42">
        <f>SUMIFS(rptDeteccionMensual!$V$7:$V$9914,rptDeteccionMensual!$L$7:$L$9914,'Casos presuntivos '!$W$1,rptDeteccionMensual!$E$7:$E$9914,'Casos presuntivos '!$G126)</f>
        <v>0</v>
      </c>
      <c r="AG126" s="42">
        <f>SUMIFS(rptDeteccionMensual!$W$7:$W$9914,rptDeteccionMensual!$L$7:$L$9914,'Casos presuntivos '!W$1,rptDeteccionMensual!$E$7:$E$9914,'Casos presuntivos '!$G126)</f>
        <v>0</v>
      </c>
      <c r="AH126" s="42">
        <f>SUMIFS(rptDeteccionMensual!$X$7:$X$9914,rptDeteccionMensual!$L$7:$L$9914,'Casos presuntivos '!$W$1,rptDeteccionMensual!$E$7:$E$9914,'Casos presuntivos 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SUMIFS(rptDeteccionMensual!$M$7:$M$9914,rptDeteccionMensual!$L$7:$L$9914,'Casos presuntivos '!$J$1,rptDeteccionMensual!$E$7:$E$9914,'Casos presuntivos '!$G127)</f>
        <v>0</v>
      </c>
      <c r="K127" s="42">
        <f>SUMIFS(rptDeteccionMensual!$N$7:$N$9914,rptDeteccionMensual!$L$7:$L$9914,'Casos presuntivos '!$J$1,rptDeteccionMensual!$E$7:$E$9914,'Casos presuntivos '!$G127)</f>
        <v>0</v>
      </c>
      <c r="L127" s="42">
        <f>SUMIFS(rptDeteccionMensual!$O$7:$O$9914,rptDeteccionMensual!$L$7:$L$9914,'Casos presuntivos '!$J$1,rptDeteccionMensual!$E$7:$E$9914,'Casos presuntivos '!$G127)</f>
        <v>0</v>
      </c>
      <c r="M127" s="42">
        <f>SUMIFS(rptDeteccionMensual!$P$7:$P$9914,rptDeteccionMensual!$L$7:$L$9914,'Casos presuntivos '!$J$1,rptDeteccionMensual!$E$7:$E$9914,'Casos presuntivos '!$G127)</f>
        <v>0</v>
      </c>
      <c r="N127" s="42">
        <f>SUMIFS(rptDeteccionMensual!$Q$7:$Q$9914,rptDeteccionMensual!$L$7:$L$9914,'Casos presuntivos '!$J$1,rptDeteccionMensual!$E$7:$E$9914,'Casos presuntivos '!$G127)</f>
        <v>0</v>
      </c>
      <c r="O127" s="42">
        <f>SUMIFS(rptDeteccionMensual!$R$7:$R$9914,rptDeteccionMensual!$L$7:$L$9914,'Casos presuntivos '!$J$1,rptDeteccionMensual!$E$7:$E$9914,'Casos presuntivos '!$G127)</f>
        <v>0</v>
      </c>
      <c r="P127" s="42">
        <f>SUMIFS(rptDeteccionMensual!$S$7:$S$9914,rptDeteccionMensual!$L$7:$L$9914,'Casos presuntivos '!$J$1,rptDeteccionMensual!$E$7:$E$9914,'Casos presuntivos '!$G127)</f>
        <v>0</v>
      </c>
      <c r="Q127" s="42">
        <f>SUMIFS(rptDeteccionMensual!$T$7:$T$9914,rptDeteccionMensual!$L$7:$L$9914,'Casos presuntivos '!$J$1,rptDeteccionMensual!$E$7:$E$9914,'Casos presuntivos '!$G127)</f>
        <v>0</v>
      </c>
      <c r="R127" s="42">
        <f>SUMIFS(rptDeteccionMensual!$U$7:$U$9914,rptDeteccionMensual!$L$7:$L$9914,'Casos presuntivos '!$J$1,rptDeteccionMensual!$E$7:$E$9914,'Casos presuntivos '!$G127)</f>
        <v>0</v>
      </c>
      <c r="S127" s="42">
        <f>SUMIFS(rptDeteccionMensual!$V$7:$V$9914,rptDeteccionMensual!$L$7:$L$9914,'Casos presuntivos '!$J$1,rptDeteccionMensual!$E$7:$E$9914,'Casos presuntivos '!$G127)</f>
        <v>0</v>
      </c>
      <c r="T127" s="42">
        <f>SUMIFS(rptDeteccionMensual!$W$7:$W$9914,rptDeteccionMensual!$L$7:$L$9914,'Casos presuntivos '!$J$1,rptDeteccionMensual!$E$7:$E$9914,'Casos presuntivos '!$G127)</f>
        <v>0</v>
      </c>
      <c r="U127" s="58">
        <f>SUMIFS(rptDeteccionMensual!$X$7:$X$9914,rptDeteccionMensual!$L$7:$L$9914,'Casos presuntivos '!$J$1,rptDeteccionMensual!$E$7:$E$9914,'Casos presuntivos '!$G127)</f>
        <v>0</v>
      </c>
      <c r="V127" s="61">
        <f t="shared" si="6"/>
        <v>0</v>
      </c>
      <c r="W127" s="42">
        <f>SUMIFS(rptDeteccionMensual!$M$7:$M$9914,rptDeteccionMensual!$L$7:$L$9914,'Casos presuntivos '!$W$1,rptDeteccionMensual!$E$7:$E$9914,'Casos presuntivos '!$G127)</f>
        <v>0</v>
      </c>
      <c r="X127" s="42">
        <f>SUMIFS(rptDeteccionMensual!$N$7:$N$9914,rptDeteccionMensual!$L$7:$L$9914,'Casos presuntivos '!$W$1,rptDeteccionMensual!$E$7:$E$9914,'Casos presuntivos '!$G127)</f>
        <v>0</v>
      </c>
      <c r="Y127" s="42">
        <f>SUMIFS(rptDeteccionMensual!$O$7:$O$9914,rptDeteccionMensual!$L$7:$L$9914,'Casos presuntivos '!$W$1,rptDeteccionMensual!$E$7:$E$9914,'Casos presuntivos '!$G127)</f>
        <v>0</v>
      </c>
      <c r="Z127" s="42">
        <f>SUMIFS(rptDeteccionMensual!$P$7:$P$9914,rptDeteccionMensual!$L$7:$L$9914,'Casos presuntivos '!$W$1,rptDeteccionMensual!$E$7:$E$9914,'Casos presuntivos '!$G127)</f>
        <v>0</v>
      </c>
      <c r="AA127" s="42">
        <f>SUMIFS(rptDeteccionMensual!$Q$7:$Q$9914,rptDeteccionMensual!$L$7:$L$9914,'Casos presuntivos '!$W$1,rptDeteccionMensual!$E$7:$E$9914,'Casos presuntivos '!$G127)</f>
        <v>0</v>
      </c>
      <c r="AB127" s="42">
        <f>SUMIFS(rptDeteccionMensual!$R$7:$R$9914,rptDeteccionMensual!$L$7:$L$9914,'Casos presuntivos '!$W$1,rptDeteccionMensual!$E$7:$E$9914,'Casos presuntivos '!$G127)</f>
        <v>0</v>
      </c>
      <c r="AC127" s="42">
        <f>SUMIFS(rptDeteccionMensual!$S$7:$S$9914,rptDeteccionMensual!$L$7:$L$9914,'Casos presuntivos '!$W$1,rptDeteccionMensual!$E$7:$E$9914,'Casos presuntivos '!$G127)</f>
        <v>0</v>
      </c>
      <c r="AD127" s="42">
        <f>SUMIFS(rptDeteccionMensual!$T$7:$T$9914,rptDeteccionMensual!$L$7:$L$9914,'Casos presuntivos '!$W$1,rptDeteccionMensual!$E$7:$E$9914,'Casos presuntivos '!$G127)</f>
        <v>0</v>
      </c>
      <c r="AE127" s="42">
        <f>SUMIFS(rptDeteccionMensual!$U$7:$U$9914,rptDeteccionMensual!$L$7:$L$9914,'Casos presuntivos '!$W$1,rptDeteccionMensual!$E$7:$E$9914,'Casos presuntivos '!$G127)</f>
        <v>0</v>
      </c>
      <c r="AF127" s="42">
        <f>SUMIFS(rptDeteccionMensual!$V$7:$V$9914,rptDeteccionMensual!$L$7:$L$9914,'Casos presuntivos '!$W$1,rptDeteccionMensual!$E$7:$E$9914,'Casos presuntivos '!$G127)</f>
        <v>0</v>
      </c>
      <c r="AG127" s="42">
        <f>SUMIFS(rptDeteccionMensual!$W$7:$W$9914,rptDeteccionMensual!$L$7:$L$9914,'Casos presuntivos '!W$1,rptDeteccionMensual!$E$7:$E$9914,'Casos presuntivos '!$G127)</f>
        <v>0</v>
      </c>
      <c r="AH127" s="42">
        <f>SUMIFS(rptDeteccionMensual!$X$7:$X$9914,rptDeteccionMensual!$L$7:$L$9914,'Casos presuntivos '!$W$1,rptDeteccionMensual!$E$7:$E$9914,'Casos presuntivos '!$G127)</f>
        <v>0</v>
      </c>
      <c r="AI127" s="61">
        <f t="shared" si="7"/>
        <v>0</v>
      </c>
      <c r="AJ127" s="43">
        <f t="shared" si="5"/>
        <v>0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SUMIFS(rptDeteccionMensual!$M$7:$M$9914,rptDeteccionMensual!$L$7:$L$9914,'Casos presuntivos '!$J$1,rptDeteccionMensual!$E$7:$E$9914,'Casos presuntivos '!$G128)</f>
        <v>0</v>
      </c>
      <c r="K128" s="42">
        <f>SUMIFS(rptDeteccionMensual!$N$7:$N$9914,rptDeteccionMensual!$L$7:$L$9914,'Casos presuntivos '!$J$1,rptDeteccionMensual!$E$7:$E$9914,'Casos presuntivos '!$G128)</f>
        <v>0</v>
      </c>
      <c r="L128" s="42">
        <f>SUMIFS(rptDeteccionMensual!$O$7:$O$9914,rptDeteccionMensual!$L$7:$L$9914,'Casos presuntivos '!$J$1,rptDeteccionMensual!$E$7:$E$9914,'Casos presuntivos '!$G128)</f>
        <v>0</v>
      </c>
      <c r="M128" s="42">
        <f>SUMIFS(rptDeteccionMensual!$P$7:$P$9914,rptDeteccionMensual!$L$7:$L$9914,'Casos presuntivos '!$J$1,rptDeteccionMensual!$E$7:$E$9914,'Casos presuntivos '!$G128)</f>
        <v>0</v>
      </c>
      <c r="N128" s="42">
        <f>SUMIFS(rptDeteccionMensual!$Q$7:$Q$9914,rptDeteccionMensual!$L$7:$L$9914,'Casos presuntivos '!$J$1,rptDeteccionMensual!$E$7:$E$9914,'Casos presuntivos '!$G128)</f>
        <v>0</v>
      </c>
      <c r="O128" s="42">
        <f>SUMIFS(rptDeteccionMensual!$R$7:$R$9914,rptDeteccionMensual!$L$7:$L$9914,'Casos presuntivos '!$J$1,rptDeteccionMensual!$E$7:$E$9914,'Casos presuntivos '!$G128)</f>
        <v>0</v>
      </c>
      <c r="P128" s="42">
        <f>SUMIFS(rptDeteccionMensual!$S$7:$S$9914,rptDeteccionMensual!$L$7:$L$9914,'Casos presuntivos '!$J$1,rptDeteccionMensual!$E$7:$E$9914,'Casos presuntivos '!$G128)</f>
        <v>0</v>
      </c>
      <c r="Q128" s="42">
        <f>SUMIFS(rptDeteccionMensual!$T$7:$T$9914,rptDeteccionMensual!$L$7:$L$9914,'Casos presuntivos '!$J$1,rptDeteccionMensual!$E$7:$E$9914,'Casos presuntivos '!$G128)</f>
        <v>0</v>
      </c>
      <c r="R128" s="42">
        <f>SUMIFS(rptDeteccionMensual!$U$7:$U$9914,rptDeteccionMensual!$L$7:$L$9914,'Casos presuntivos '!$J$1,rptDeteccionMensual!$E$7:$E$9914,'Casos presuntivos '!$G128)</f>
        <v>0</v>
      </c>
      <c r="S128" s="42">
        <f>SUMIFS(rptDeteccionMensual!$V$7:$V$9914,rptDeteccionMensual!$L$7:$L$9914,'Casos presuntivos '!$J$1,rptDeteccionMensual!$E$7:$E$9914,'Casos presuntivos '!$G128)</f>
        <v>0</v>
      </c>
      <c r="T128" s="42">
        <f>SUMIFS(rptDeteccionMensual!$W$7:$W$9914,rptDeteccionMensual!$L$7:$L$9914,'Casos presuntivos '!$J$1,rptDeteccionMensual!$E$7:$E$9914,'Casos presuntivos '!$G128)</f>
        <v>0</v>
      </c>
      <c r="U128" s="58">
        <f>SUMIFS(rptDeteccionMensual!$X$7:$X$9914,rptDeteccionMensual!$L$7:$L$9914,'Casos presuntivos '!$J$1,rptDeteccionMensual!$E$7:$E$9914,'Casos presuntivos '!$G128)</f>
        <v>0</v>
      </c>
      <c r="V128" s="61">
        <f t="shared" si="6"/>
        <v>0</v>
      </c>
      <c r="W128" s="42">
        <f>SUMIFS(rptDeteccionMensual!$M$7:$M$9914,rptDeteccionMensual!$L$7:$L$9914,'Casos presuntivos '!$W$1,rptDeteccionMensual!$E$7:$E$9914,'Casos presuntivos '!$G128)</f>
        <v>0</v>
      </c>
      <c r="X128" s="42">
        <f>SUMIFS(rptDeteccionMensual!$N$7:$N$9914,rptDeteccionMensual!$L$7:$L$9914,'Casos presuntivos '!$W$1,rptDeteccionMensual!$E$7:$E$9914,'Casos presuntivos '!$G128)</f>
        <v>0</v>
      </c>
      <c r="Y128" s="42">
        <f>SUMIFS(rptDeteccionMensual!$O$7:$O$9914,rptDeteccionMensual!$L$7:$L$9914,'Casos presuntivos '!$W$1,rptDeteccionMensual!$E$7:$E$9914,'Casos presuntivos '!$G128)</f>
        <v>0</v>
      </c>
      <c r="Z128" s="42">
        <f>SUMIFS(rptDeteccionMensual!$P$7:$P$9914,rptDeteccionMensual!$L$7:$L$9914,'Casos presuntivos '!$W$1,rptDeteccionMensual!$E$7:$E$9914,'Casos presuntivos '!$G128)</f>
        <v>0</v>
      </c>
      <c r="AA128" s="42">
        <f>SUMIFS(rptDeteccionMensual!$Q$7:$Q$9914,rptDeteccionMensual!$L$7:$L$9914,'Casos presuntivos '!$W$1,rptDeteccionMensual!$E$7:$E$9914,'Casos presuntivos '!$G128)</f>
        <v>0</v>
      </c>
      <c r="AB128" s="42">
        <f>SUMIFS(rptDeteccionMensual!$R$7:$R$9914,rptDeteccionMensual!$L$7:$L$9914,'Casos presuntivos '!$W$1,rptDeteccionMensual!$E$7:$E$9914,'Casos presuntivos '!$G128)</f>
        <v>0</v>
      </c>
      <c r="AC128" s="42">
        <f>SUMIFS(rptDeteccionMensual!$S$7:$S$9914,rptDeteccionMensual!$L$7:$L$9914,'Casos presuntivos '!$W$1,rptDeteccionMensual!$E$7:$E$9914,'Casos presuntivos '!$G128)</f>
        <v>0</v>
      </c>
      <c r="AD128" s="42">
        <f>SUMIFS(rptDeteccionMensual!$T$7:$T$9914,rptDeteccionMensual!$L$7:$L$9914,'Casos presuntivos '!$W$1,rptDeteccionMensual!$E$7:$E$9914,'Casos presuntivos '!$G128)</f>
        <v>0</v>
      </c>
      <c r="AE128" s="42">
        <f>SUMIFS(rptDeteccionMensual!$U$7:$U$9914,rptDeteccionMensual!$L$7:$L$9914,'Casos presuntivos '!$W$1,rptDeteccionMensual!$E$7:$E$9914,'Casos presuntivos '!$G128)</f>
        <v>0</v>
      </c>
      <c r="AF128" s="42">
        <f>SUMIFS(rptDeteccionMensual!$V$7:$V$9914,rptDeteccionMensual!$L$7:$L$9914,'Casos presuntivos '!$W$1,rptDeteccionMensual!$E$7:$E$9914,'Casos presuntivos '!$G128)</f>
        <v>0</v>
      </c>
      <c r="AG128" s="42">
        <f>SUMIFS(rptDeteccionMensual!$W$7:$W$9914,rptDeteccionMensual!$L$7:$L$9914,'Casos presuntivos '!W$1,rptDeteccionMensual!$E$7:$E$9914,'Casos presuntivos '!$G128)</f>
        <v>0</v>
      </c>
      <c r="AH128" s="42">
        <f>SUMIFS(rptDeteccionMensual!$X$7:$X$9914,rptDeteccionMensual!$L$7:$L$9914,'Casos presuntivos '!$W$1,rptDeteccionMensual!$E$7:$E$9914,'Casos presuntivos '!$G128)</f>
        <v>0</v>
      </c>
      <c r="AI128" s="61">
        <f t="shared" si="7"/>
        <v>0</v>
      </c>
      <c r="AJ128" s="43">
        <f t="shared" si="5"/>
        <v>0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SUMIFS(rptDeteccionMensual!$M$7:$M$9914,rptDeteccionMensual!$L$7:$L$9914,'Casos presuntivos '!$J$1,rptDeteccionMensual!$E$7:$E$9914,'Casos presuntivos '!$G129)</f>
        <v>0</v>
      </c>
      <c r="K129" s="42">
        <f>SUMIFS(rptDeteccionMensual!$N$7:$N$9914,rptDeteccionMensual!$L$7:$L$9914,'Casos presuntivos '!$J$1,rptDeteccionMensual!$E$7:$E$9914,'Casos presuntivos '!$G129)</f>
        <v>0</v>
      </c>
      <c r="L129" s="42">
        <f>SUMIFS(rptDeteccionMensual!$O$7:$O$9914,rptDeteccionMensual!$L$7:$L$9914,'Casos presuntivos '!$J$1,rptDeteccionMensual!$E$7:$E$9914,'Casos presuntivos '!$G129)</f>
        <v>0</v>
      </c>
      <c r="M129" s="42">
        <f>SUMIFS(rptDeteccionMensual!$P$7:$P$9914,rptDeteccionMensual!$L$7:$L$9914,'Casos presuntivos '!$J$1,rptDeteccionMensual!$E$7:$E$9914,'Casos presuntivos '!$G129)</f>
        <v>0</v>
      </c>
      <c r="N129" s="42">
        <f>SUMIFS(rptDeteccionMensual!$Q$7:$Q$9914,rptDeteccionMensual!$L$7:$L$9914,'Casos presuntivos '!$J$1,rptDeteccionMensual!$E$7:$E$9914,'Casos presuntivos '!$G129)</f>
        <v>0</v>
      </c>
      <c r="O129" s="42">
        <f>SUMIFS(rptDeteccionMensual!$R$7:$R$9914,rptDeteccionMensual!$L$7:$L$9914,'Casos presuntivos '!$J$1,rptDeteccionMensual!$E$7:$E$9914,'Casos presuntivos '!$G129)</f>
        <v>0</v>
      </c>
      <c r="P129" s="42">
        <f>SUMIFS(rptDeteccionMensual!$S$7:$S$9914,rptDeteccionMensual!$L$7:$L$9914,'Casos presuntivos '!$J$1,rptDeteccionMensual!$E$7:$E$9914,'Casos presuntivos '!$G129)</f>
        <v>0</v>
      </c>
      <c r="Q129" s="42">
        <f>SUMIFS(rptDeteccionMensual!$T$7:$T$9914,rptDeteccionMensual!$L$7:$L$9914,'Casos presuntivos '!$J$1,rptDeteccionMensual!$E$7:$E$9914,'Casos presuntivos '!$G129)</f>
        <v>0</v>
      </c>
      <c r="R129" s="42">
        <f>SUMIFS(rptDeteccionMensual!$U$7:$U$9914,rptDeteccionMensual!$L$7:$L$9914,'Casos presuntivos '!$J$1,rptDeteccionMensual!$E$7:$E$9914,'Casos presuntivos '!$G129)</f>
        <v>0</v>
      </c>
      <c r="S129" s="42">
        <f>SUMIFS(rptDeteccionMensual!$V$7:$V$9914,rptDeteccionMensual!$L$7:$L$9914,'Casos presuntivos '!$J$1,rptDeteccionMensual!$E$7:$E$9914,'Casos presuntivos '!$G129)</f>
        <v>0</v>
      </c>
      <c r="T129" s="42">
        <f>SUMIFS(rptDeteccionMensual!$W$7:$W$9914,rptDeteccionMensual!$L$7:$L$9914,'Casos presuntivos '!$J$1,rptDeteccionMensual!$E$7:$E$9914,'Casos presuntivos '!$G129)</f>
        <v>0</v>
      </c>
      <c r="U129" s="58">
        <f>SUMIFS(rptDeteccionMensual!$X$7:$X$9914,rptDeteccionMensual!$L$7:$L$9914,'Casos presuntivos '!$J$1,rptDeteccionMensual!$E$7:$E$9914,'Casos presuntivos '!$G129)</f>
        <v>0</v>
      </c>
      <c r="V129" s="61">
        <f t="shared" si="6"/>
        <v>0</v>
      </c>
      <c r="W129" s="42">
        <f>SUMIFS(rptDeteccionMensual!$M$7:$M$9914,rptDeteccionMensual!$L$7:$L$9914,'Casos presuntivos '!$W$1,rptDeteccionMensual!$E$7:$E$9914,'Casos presuntivos '!$G129)</f>
        <v>0</v>
      </c>
      <c r="X129" s="42">
        <f>SUMIFS(rptDeteccionMensual!$N$7:$N$9914,rptDeteccionMensual!$L$7:$L$9914,'Casos presuntivos '!$W$1,rptDeteccionMensual!$E$7:$E$9914,'Casos presuntivos '!$G129)</f>
        <v>0</v>
      </c>
      <c r="Y129" s="42">
        <f>SUMIFS(rptDeteccionMensual!$O$7:$O$9914,rptDeteccionMensual!$L$7:$L$9914,'Casos presuntivos '!$W$1,rptDeteccionMensual!$E$7:$E$9914,'Casos presuntivos '!$G129)</f>
        <v>0</v>
      </c>
      <c r="Z129" s="42">
        <f>SUMIFS(rptDeteccionMensual!$P$7:$P$9914,rptDeteccionMensual!$L$7:$L$9914,'Casos presuntivos '!$W$1,rptDeteccionMensual!$E$7:$E$9914,'Casos presuntivos '!$G129)</f>
        <v>0</v>
      </c>
      <c r="AA129" s="42">
        <f>SUMIFS(rptDeteccionMensual!$Q$7:$Q$9914,rptDeteccionMensual!$L$7:$L$9914,'Casos presuntivos '!$W$1,rptDeteccionMensual!$E$7:$E$9914,'Casos presuntivos '!$G129)</f>
        <v>0</v>
      </c>
      <c r="AB129" s="42">
        <f>SUMIFS(rptDeteccionMensual!$R$7:$R$9914,rptDeteccionMensual!$L$7:$L$9914,'Casos presuntivos '!$W$1,rptDeteccionMensual!$E$7:$E$9914,'Casos presuntivos '!$G129)</f>
        <v>0</v>
      </c>
      <c r="AC129" s="42">
        <f>SUMIFS(rptDeteccionMensual!$S$7:$S$9914,rptDeteccionMensual!$L$7:$L$9914,'Casos presuntivos '!$W$1,rptDeteccionMensual!$E$7:$E$9914,'Casos presuntivos '!$G129)</f>
        <v>0</v>
      </c>
      <c r="AD129" s="42">
        <f>SUMIFS(rptDeteccionMensual!$T$7:$T$9914,rptDeteccionMensual!$L$7:$L$9914,'Casos presuntivos '!$W$1,rptDeteccionMensual!$E$7:$E$9914,'Casos presuntivos '!$G129)</f>
        <v>0</v>
      </c>
      <c r="AE129" s="42">
        <f>SUMIFS(rptDeteccionMensual!$U$7:$U$9914,rptDeteccionMensual!$L$7:$L$9914,'Casos presuntivos '!$W$1,rptDeteccionMensual!$E$7:$E$9914,'Casos presuntivos '!$G129)</f>
        <v>0</v>
      </c>
      <c r="AF129" s="42">
        <f>SUMIFS(rptDeteccionMensual!$V$7:$V$9914,rptDeteccionMensual!$L$7:$L$9914,'Casos presuntivos '!$W$1,rptDeteccionMensual!$E$7:$E$9914,'Casos presuntivos '!$G129)</f>
        <v>0</v>
      </c>
      <c r="AG129" s="42">
        <f>SUMIFS(rptDeteccionMensual!$W$7:$W$9914,rptDeteccionMensual!$L$7:$L$9914,'Casos presuntivos '!W$1,rptDeteccionMensual!$E$7:$E$9914,'Casos presuntivos '!$G129)</f>
        <v>0</v>
      </c>
      <c r="AH129" s="42">
        <f>SUMIFS(rptDeteccionMensual!$X$7:$X$9914,rptDeteccionMensual!$L$7:$L$9914,'Casos presuntivos '!$W$1,rptDeteccionMensual!$E$7:$E$9914,'Casos presuntivos 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SUMIFS(rptDeteccionMensual!$M$7:$M$9914,rptDeteccionMensual!$L$7:$L$9914,'Casos presuntivos '!$J$1,rptDeteccionMensual!$E$7:$E$9914,'Casos presuntivos '!$G130)</f>
        <v>0</v>
      </c>
      <c r="K130" s="42">
        <f>SUMIFS(rptDeteccionMensual!$N$7:$N$9914,rptDeteccionMensual!$L$7:$L$9914,'Casos presuntivos '!$J$1,rptDeteccionMensual!$E$7:$E$9914,'Casos presuntivos '!$G130)</f>
        <v>0</v>
      </c>
      <c r="L130" s="42">
        <f>SUMIFS(rptDeteccionMensual!$O$7:$O$9914,rptDeteccionMensual!$L$7:$L$9914,'Casos presuntivos '!$J$1,rptDeteccionMensual!$E$7:$E$9914,'Casos presuntivos '!$G130)</f>
        <v>0</v>
      </c>
      <c r="M130" s="42">
        <f>SUMIFS(rptDeteccionMensual!$P$7:$P$9914,rptDeteccionMensual!$L$7:$L$9914,'Casos presuntivos '!$J$1,rptDeteccionMensual!$E$7:$E$9914,'Casos presuntivos '!$G130)</f>
        <v>0</v>
      </c>
      <c r="N130" s="42">
        <f>SUMIFS(rptDeteccionMensual!$Q$7:$Q$9914,rptDeteccionMensual!$L$7:$L$9914,'Casos presuntivos '!$J$1,rptDeteccionMensual!$E$7:$E$9914,'Casos presuntivos '!$G130)</f>
        <v>0</v>
      </c>
      <c r="O130" s="42">
        <f>SUMIFS(rptDeteccionMensual!$R$7:$R$9914,rptDeteccionMensual!$L$7:$L$9914,'Casos presuntivos '!$J$1,rptDeteccionMensual!$E$7:$E$9914,'Casos presuntivos '!$G130)</f>
        <v>0</v>
      </c>
      <c r="P130" s="42">
        <f>SUMIFS(rptDeteccionMensual!$S$7:$S$9914,rptDeteccionMensual!$L$7:$L$9914,'Casos presuntivos '!$J$1,rptDeteccionMensual!$E$7:$E$9914,'Casos presuntivos '!$G130)</f>
        <v>0</v>
      </c>
      <c r="Q130" s="42">
        <f>SUMIFS(rptDeteccionMensual!$T$7:$T$9914,rptDeteccionMensual!$L$7:$L$9914,'Casos presuntivos '!$J$1,rptDeteccionMensual!$E$7:$E$9914,'Casos presuntivos '!$G130)</f>
        <v>0</v>
      </c>
      <c r="R130" s="42">
        <f>SUMIFS(rptDeteccionMensual!$U$7:$U$9914,rptDeteccionMensual!$L$7:$L$9914,'Casos presuntivos '!$J$1,rptDeteccionMensual!$E$7:$E$9914,'Casos presuntivos '!$G130)</f>
        <v>0</v>
      </c>
      <c r="S130" s="42">
        <f>SUMIFS(rptDeteccionMensual!$V$7:$V$9914,rptDeteccionMensual!$L$7:$L$9914,'Casos presuntivos '!$J$1,rptDeteccionMensual!$E$7:$E$9914,'Casos presuntivos '!$G130)</f>
        <v>0</v>
      </c>
      <c r="T130" s="42">
        <f>SUMIFS(rptDeteccionMensual!$W$7:$W$9914,rptDeteccionMensual!$L$7:$L$9914,'Casos presuntivos '!$J$1,rptDeteccionMensual!$E$7:$E$9914,'Casos presuntivos '!$G130)</f>
        <v>0</v>
      </c>
      <c r="U130" s="58">
        <f>SUMIFS(rptDeteccionMensual!$X$7:$X$9914,rptDeteccionMensual!$L$7:$L$9914,'Casos presuntivos '!$J$1,rptDeteccionMensual!$E$7:$E$9914,'Casos presuntivos '!$G130)</f>
        <v>0</v>
      </c>
      <c r="V130" s="61">
        <f t="shared" si="6"/>
        <v>0</v>
      </c>
      <c r="W130" s="42">
        <f>SUMIFS(rptDeteccionMensual!$M$7:$M$9914,rptDeteccionMensual!$L$7:$L$9914,'Casos presuntivos '!$W$1,rptDeteccionMensual!$E$7:$E$9914,'Casos presuntivos '!$G130)</f>
        <v>0</v>
      </c>
      <c r="X130" s="42">
        <f>SUMIFS(rptDeteccionMensual!$N$7:$N$9914,rptDeteccionMensual!$L$7:$L$9914,'Casos presuntivos '!$W$1,rptDeteccionMensual!$E$7:$E$9914,'Casos presuntivos '!$G130)</f>
        <v>0</v>
      </c>
      <c r="Y130" s="42">
        <f>SUMIFS(rptDeteccionMensual!$O$7:$O$9914,rptDeteccionMensual!$L$7:$L$9914,'Casos presuntivos '!$W$1,rptDeteccionMensual!$E$7:$E$9914,'Casos presuntivos '!$G130)</f>
        <v>0</v>
      </c>
      <c r="Z130" s="42">
        <f>SUMIFS(rptDeteccionMensual!$P$7:$P$9914,rptDeteccionMensual!$L$7:$L$9914,'Casos presuntivos '!$W$1,rptDeteccionMensual!$E$7:$E$9914,'Casos presuntivos '!$G130)</f>
        <v>0</v>
      </c>
      <c r="AA130" s="42">
        <f>SUMIFS(rptDeteccionMensual!$Q$7:$Q$9914,rptDeteccionMensual!$L$7:$L$9914,'Casos presuntivos '!$W$1,rptDeteccionMensual!$E$7:$E$9914,'Casos presuntivos '!$G130)</f>
        <v>0</v>
      </c>
      <c r="AB130" s="42">
        <f>SUMIFS(rptDeteccionMensual!$R$7:$R$9914,rptDeteccionMensual!$L$7:$L$9914,'Casos presuntivos '!$W$1,rptDeteccionMensual!$E$7:$E$9914,'Casos presuntivos '!$G130)</f>
        <v>0</v>
      </c>
      <c r="AC130" s="42">
        <f>SUMIFS(rptDeteccionMensual!$S$7:$S$9914,rptDeteccionMensual!$L$7:$L$9914,'Casos presuntivos '!$W$1,rptDeteccionMensual!$E$7:$E$9914,'Casos presuntivos '!$G130)</f>
        <v>0</v>
      </c>
      <c r="AD130" s="42">
        <f>SUMIFS(rptDeteccionMensual!$T$7:$T$9914,rptDeteccionMensual!$L$7:$L$9914,'Casos presuntivos '!$W$1,rptDeteccionMensual!$E$7:$E$9914,'Casos presuntivos '!$G130)</f>
        <v>0</v>
      </c>
      <c r="AE130" s="42">
        <f>SUMIFS(rptDeteccionMensual!$U$7:$U$9914,rptDeteccionMensual!$L$7:$L$9914,'Casos presuntivos '!$W$1,rptDeteccionMensual!$E$7:$E$9914,'Casos presuntivos '!$G130)</f>
        <v>0</v>
      </c>
      <c r="AF130" s="42">
        <f>SUMIFS(rptDeteccionMensual!$V$7:$V$9914,rptDeteccionMensual!$L$7:$L$9914,'Casos presuntivos '!$W$1,rptDeteccionMensual!$E$7:$E$9914,'Casos presuntivos '!$G130)</f>
        <v>0</v>
      </c>
      <c r="AG130" s="42">
        <f>SUMIFS(rptDeteccionMensual!$W$7:$W$9914,rptDeteccionMensual!$L$7:$L$9914,'Casos presuntivos '!W$1,rptDeteccionMensual!$E$7:$E$9914,'Casos presuntivos '!$G130)</f>
        <v>0</v>
      </c>
      <c r="AH130" s="42">
        <f>SUMIFS(rptDeteccionMensual!$X$7:$X$9914,rptDeteccionMensual!$L$7:$L$9914,'Casos presuntivos '!$W$1,rptDeteccionMensual!$E$7:$E$9914,'Casos presuntivos 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SUMIFS(rptDeteccionMensual!$M$7:$M$9914,rptDeteccionMensual!$L$7:$L$9914,'Casos presuntivos '!$J$1,rptDeteccionMensual!$E$7:$E$9914,'Casos presuntivos '!$G131)</f>
        <v>0</v>
      </c>
      <c r="K131" s="42">
        <f>SUMIFS(rptDeteccionMensual!$N$7:$N$9914,rptDeteccionMensual!$L$7:$L$9914,'Casos presuntivos '!$J$1,rptDeteccionMensual!$E$7:$E$9914,'Casos presuntivos '!$G131)</f>
        <v>0</v>
      </c>
      <c r="L131" s="42">
        <f>SUMIFS(rptDeteccionMensual!$O$7:$O$9914,rptDeteccionMensual!$L$7:$L$9914,'Casos presuntivos '!$J$1,rptDeteccionMensual!$E$7:$E$9914,'Casos presuntivos '!$G131)</f>
        <v>0</v>
      </c>
      <c r="M131" s="42">
        <f>SUMIFS(rptDeteccionMensual!$P$7:$P$9914,rptDeteccionMensual!$L$7:$L$9914,'Casos presuntivos '!$J$1,rptDeteccionMensual!$E$7:$E$9914,'Casos presuntivos '!$G131)</f>
        <v>0</v>
      </c>
      <c r="N131" s="42">
        <f>SUMIFS(rptDeteccionMensual!$Q$7:$Q$9914,rptDeteccionMensual!$L$7:$L$9914,'Casos presuntivos '!$J$1,rptDeteccionMensual!$E$7:$E$9914,'Casos presuntivos '!$G131)</f>
        <v>0</v>
      </c>
      <c r="O131" s="42">
        <f>SUMIFS(rptDeteccionMensual!$R$7:$R$9914,rptDeteccionMensual!$L$7:$L$9914,'Casos presuntivos '!$J$1,rptDeteccionMensual!$E$7:$E$9914,'Casos presuntivos '!$G131)</f>
        <v>0</v>
      </c>
      <c r="P131" s="42">
        <f>SUMIFS(rptDeteccionMensual!$S$7:$S$9914,rptDeteccionMensual!$L$7:$L$9914,'Casos presuntivos '!$J$1,rptDeteccionMensual!$E$7:$E$9914,'Casos presuntivos '!$G131)</f>
        <v>0</v>
      </c>
      <c r="Q131" s="42">
        <f>SUMIFS(rptDeteccionMensual!$T$7:$T$9914,rptDeteccionMensual!$L$7:$L$9914,'Casos presuntivos '!$J$1,rptDeteccionMensual!$E$7:$E$9914,'Casos presuntivos '!$G131)</f>
        <v>0</v>
      </c>
      <c r="R131" s="42">
        <f>SUMIFS(rptDeteccionMensual!$U$7:$U$9914,rptDeteccionMensual!$L$7:$L$9914,'Casos presuntivos '!$J$1,rptDeteccionMensual!$E$7:$E$9914,'Casos presuntivos '!$G131)</f>
        <v>0</v>
      </c>
      <c r="S131" s="42">
        <f>SUMIFS(rptDeteccionMensual!$V$7:$V$9914,rptDeteccionMensual!$L$7:$L$9914,'Casos presuntivos '!$J$1,rptDeteccionMensual!$E$7:$E$9914,'Casos presuntivos '!$G131)</f>
        <v>0</v>
      </c>
      <c r="T131" s="42">
        <f>SUMIFS(rptDeteccionMensual!$W$7:$W$9914,rptDeteccionMensual!$L$7:$L$9914,'Casos presuntivos '!$J$1,rptDeteccionMensual!$E$7:$E$9914,'Casos presuntivos '!$G131)</f>
        <v>0</v>
      </c>
      <c r="U131" s="58">
        <f>SUMIFS(rptDeteccionMensual!$X$7:$X$9914,rptDeteccionMensual!$L$7:$L$9914,'Casos presuntivos '!$J$1,rptDeteccionMensual!$E$7:$E$9914,'Casos presuntivos '!$G131)</f>
        <v>0</v>
      </c>
      <c r="V131" s="61">
        <f t="shared" si="6"/>
        <v>0</v>
      </c>
      <c r="W131" s="42">
        <f>SUMIFS(rptDeteccionMensual!$M$7:$M$9914,rptDeteccionMensual!$L$7:$L$9914,'Casos presuntivos '!$W$1,rptDeteccionMensual!$E$7:$E$9914,'Casos presuntivos '!$G131)</f>
        <v>0</v>
      </c>
      <c r="X131" s="42">
        <f>SUMIFS(rptDeteccionMensual!$N$7:$N$9914,rptDeteccionMensual!$L$7:$L$9914,'Casos presuntivos '!$W$1,rptDeteccionMensual!$E$7:$E$9914,'Casos presuntivos '!$G131)</f>
        <v>0</v>
      </c>
      <c r="Y131" s="42">
        <f>SUMIFS(rptDeteccionMensual!$O$7:$O$9914,rptDeteccionMensual!$L$7:$L$9914,'Casos presuntivos '!$W$1,rptDeteccionMensual!$E$7:$E$9914,'Casos presuntivos '!$G131)</f>
        <v>0</v>
      </c>
      <c r="Z131" s="42">
        <f>SUMIFS(rptDeteccionMensual!$P$7:$P$9914,rptDeteccionMensual!$L$7:$L$9914,'Casos presuntivos '!$W$1,rptDeteccionMensual!$E$7:$E$9914,'Casos presuntivos '!$G131)</f>
        <v>0</v>
      </c>
      <c r="AA131" s="42">
        <f>SUMIFS(rptDeteccionMensual!$Q$7:$Q$9914,rptDeteccionMensual!$L$7:$L$9914,'Casos presuntivos '!$W$1,rptDeteccionMensual!$E$7:$E$9914,'Casos presuntivos '!$G131)</f>
        <v>0</v>
      </c>
      <c r="AB131" s="42">
        <f>SUMIFS(rptDeteccionMensual!$R$7:$R$9914,rptDeteccionMensual!$L$7:$L$9914,'Casos presuntivos '!$W$1,rptDeteccionMensual!$E$7:$E$9914,'Casos presuntivos '!$G131)</f>
        <v>0</v>
      </c>
      <c r="AC131" s="42">
        <f>SUMIFS(rptDeteccionMensual!$S$7:$S$9914,rptDeteccionMensual!$L$7:$L$9914,'Casos presuntivos '!$W$1,rptDeteccionMensual!$E$7:$E$9914,'Casos presuntivos '!$G131)</f>
        <v>0</v>
      </c>
      <c r="AD131" s="42">
        <f>SUMIFS(rptDeteccionMensual!$T$7:$T$9914,rptDeteccionMensual!$L$7:$L$9914,'Casos presuntivos '!$W$1,rptDeteccionMensual!$E$7:$E$9914,'Casos presuntivos '!$G131)</f>
        <v>0</v>
      </c>
      <c r="AE131" s="42">
        <f>SUMIFS(rptDeteccionMensual!$U$7:$U$9914,rptDeteccionMensual!$L$7:$L$9914,'Casos presuntivos '!$W$1,rptDeteccionMensual!$E$7:$E$9914,'Casos presuntivos '!$G131)</f>
        <v>0</v>
      </c>
      <c r="AF131" s="42">
        <f>SUMIFS(rptDeteccionMensual!$V$7:$V$9914,rptDeteccionMensual!$L$7:$L$9914,'Casos presuntivos '!$W$1,rptDeteccionMensual!$E$7:$E$9914,'Casos presuntivos '!$G131)</f>
        <v>0</v>
      </c>
      <c r="AG131" s="42">
        <f>SUMIFS(rptDeteccionMensual!$W$7:$W$9914,rptDeteccionMensual!$L$7:$L$9914,'Casos presuntivos '!W$1,rptDeteccionMensual!$E$7:$E$9914,'Casos presuntivos '!$G131)</f>
        <v>0</v>
      </c>
      <c r="AH131" s="42">
        <f>SUMIFS(rptDeteccionMensual!$X$7:$X$9914,rptDeteccionMensual!$L$7:$L$9914,'Casos presuntivos '!$W$1,rptDeteccionMensual!$E$7:$E$9914,'Casos presuntivos 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SUMIFS(rptDeteccionMensual!$M$7:$M$9914,rptDeteccionMensual!$L$7:$L$9914,'Casos presuntivos '!$J$1,rptDeteccionMensual!$E$7:$E$9914,'Casos presuntivos '!$G132)</f>
        <v>0</v>
      </c>
      <c r="K132" s="42">
        <f>SUMIFS(rptDeteccionMensual!$N$7:$N$9914,rptDeteccionMensual!$L$7:$L$9914,'Casos presuntivos '!$J$1,rptDeteccionMensual!$E$7:$E$9914,'Casos presuntivos '!$G132)</f>
        <v>0</v>
      </c>
      <c r="L132" s="42">
        <f>SUMIFS(rptDeteccionMensual!$O$7:$O$9914,rptDeteccionMensual!$L$7:$L$9914,'Casos presuntivos '!$J$1,rptDeteccionMensual!$E$7:$E$9914,'Casos presuntivos '!$G132)</f>
        <v>0</v>
      </c>
      <c r="M132" s="42">
        <f>SUMIFS(rptDeteccionMensual!$P$7:$P$9914,rptDeteccionMensual!$L$7:$L$9914,'Casos presuntivos '!$J$1,rptDeteccionMensual!$E$7:$E$9914,'Casos presuntivos '!$G132)</f>
        <v>0</v>
      </c>
      <c r="N132" s="42">
        <f>SUMIFS(rptDeteccionMensual!$Q$7:$Q$9914,rptDeteccionMensual!$L$7:$L$9914,'Casos presuntivos '!$J$1,rptDeteccionMensual!$E$7:$E$9914,'Casos presuntivos '!$G132)</f>
        <v>0</v>
      </c>
      <c r="O132" s="42">
        <f>SUMIFS(rptDeteccionMensual!$R$7:$R$9914,rptDeteccionMensual!$L$7:$L$9914,'Casos presuntivos '!$J$1,rptDeteccionMensual!$E$7:$E$9914,'Casos presuntivos '!$G132)</f>
        <v>0</v>
      </c>
      <c r="P132" s="42">
        <f>SUMIFS(rptDeteccionMensual!$S$7:$S$9914,rptDeteccionMensual!$L$7:$L$9914,'Casos presuntivos '!$J$1,rptDeteccionMensual!$E$7:$E$9914,'Casos presuntivos '!$G132)</f>
        <v>0</v>
      </c>
      <c r="Q132" s="42">
        <f>SUMIFS(rptDeteccionMensual!$T$7:$T$9914,rptDeteccionMensual!$L$7:$L$9914,'Casos presuntivos '!$J$1,rptDeteccionMensual!$E$7:$E$9914,'Casos presuntivos '!$G132)</f>
        <v>0</v>
      </c>
      <c r="R132" s="42">
        <f>SUMIFS(rptDeteccionMensual!$U$7:$U$9914,rptDeteccionMensual!$L$7:$L$9914,'Casos presuntivos '!$J$1,rptDeteccionMensual!$E$7:$E$9914,'Casos presuntivos '!$G132)</f>
        <v>0</v>
      </c>
      <c r="S132" s="42">
        <f>SUMIFS(rptDeteccionMensual!$V$7:$V$9914,rptDeteccionMensual!$L$7:$L$9914,'Casos presuntivos '!$J$1,rptDeteccionMensual!$E$7:$E$9914,'Casos presuntivos '!$G132)</f>
        <v>0</v>
      </c>
      <c r="T132" s="42">
        <f>SUMIFS(rptDeteccionMensual!$W$7:$W$9914,rptDeteccionMensual!$L$7:$L$9914,'Casos presuntivos '!$J$1,rptDeteccionMensual!$E$7:$E$9914,'Casos presuntivos '!$G132)</f>
        <v>0</v>
      </c>
      <c r="U132" s="58">
        <f>SUMIFS(rptDeteccionMensual!$X$7:$X$9914,rptDeteccionMensual!$L$7:$L$9914,'Casos presuntivos '!$J$1,rptDeteccionMensual!$E$7:$E$9914,'Casos presuntivos '!$G132)</f>
        <v>0</v>
      </c>
      <c r="V132" s="61">
        <f t="shared" si="6"/>
        <v>0</v>
      </c>
      <c r="W132" s="42">
        <f>SUMIFS(rptDeteccionMensual!$M$7:$M$9914,rptDeteccionMensual!$L$7:$L$9914,'Casos presuntivos '!$W$1,rptDeteccionMensual!$E$7:$E$9914,'Casos presuntivos '!$G132)</f>
        <v>0</v>
      </c>
      <c r="X132" s="42">
        <f>SUMIFS(rptDeteccionMensual!$N$7:$N$9914,rptDeteccionMensual!$L$7:$L$9914,'Casos presuntivos '!$W$1,rptDeteccionMensual!$E$7:$E$9914,'Casos presuntivos '!$G132)</f>
        <v>0</v>
      </c>
      <c r="Y132" s="42">
        <f>SUMIFS(rptDeteccionMensual!$O$7:$O$9914,rptDeteccionMensual!$L$7:$L$9914,'Casos presuntivos '!$W$1,rptDeteccionMensual!$E$7:$E$9914,'Casos presuntivos '!$G132)</f>
        <v>0</v>
      </c>
      <c r="Z132" s="42">
        <f>SUMIFS(rptDeteccionMensual!$P$7:$P$9914,rptDeteccionMensual!$L$7:$L$9914,'Casos presuntivos '!$W$1,rptDeteccionMensual!$E$7:$E$9914,'Casos presuntivos '!$G132)</f>
        <v>0</v>
      </c>
      <c r="AA132" s="42">
        <f>SUMIFS(rptDeteccionMensual!$Q$7:$Q$9914,rptDeteccionMensual!$L$7:$L$9914,'Casos presuntivos '!$W$1,rptDeteccionMensual!$E$7:$E$9914,'Casos presuntivos '!$G132)</f>
        <v>0</v>
      </c>
      <c r="AB132" s="42">
        <f>SUMIFS(rptDeteccionMensual!$R$7:$R$9914,rptDeteccionMensual!$L$7:$L$9914,'Casos presuntivos '!$W$1,rptDeteccionMensual!$E$7:$E$9914,'Casos presuntivos '!$G132)</f>
        <v>0</v>
      </c>
      <c r="AC132" s="42">
        <f>SUMIFS(rptDeteccionMensual!$S$7:$S$9914,rptDeteccionMensual!$L$7:$L$9914,'Casos presuntivos '!$W$1,rptDeteccionMensual!$E$7:$E$9914,'Casos presuntivos '!$G132)</f>
        <v>0</v>
      </c>
      <c r="AD132" s="42">
        <f>SUMIFS(rptDeteccionMensual!$T$7:$T$9914,rptDeteccionMensual!$L$7:$L$9914,'Casos presuntivos '!$W$1,rptDeteccionMensual!$E$7:$E$9914,'Casos presuntivos '!$G132)</f>
        <v>0</v>
      </c>
      <c r="AE132" s="42">
        <f>SUMIFS(rptDeteccionMensual!$U$7:$U$9914,rptDeteccionMensual!$L$7:$L$9914,'Casos presuntivos '!$W$1,rptDeteccionMensual!$E$7:$E$9914,'Casos presuntivos '!$G132)</f>
        <v>0</v>
      </c>
      <c r="AF132" s="42">
        <f>SUMIFS(rptDeteccionMensual!$V$7:$V$9914,rptDeteccionMensual!$L$7:$L$9914,'Casos presuntivos '!$W$1,rptDeteccionMensual!$E$7:$E$9914,'Casos presuntivos '!$G132)</f>
        <v>0</v>
      </c>
      <c r="AG132" s="42">
        <f>SUMIFS(rptDeteccionMensual!$W$7:$W$9914,rptDeteccionMensual!$L$7:$L$9914,'Casos presuntivos '!W$1,rptDeteccionMensual!$E$7:$E$9914,'Casos presuntivos '!$G132)</f>
        <v>0</v>
      </c>
      <c r="AH132" s="42">
        <f>SUMIFS(rptDeteccionMensual!$X$7:$X$9914,rptDeteccionMensual!$L$7:$L$9914,'Casos presuntivos '!$W$1,rptDeteccionMensual!$E$7:$E$9914,'Casos presuntivos 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SUMIFS(rptDeteccionMensual!$M$7:$M$9914,rptDeteccionMensual!$L$7:$L$9914,'Casos presuntivos '!$J$1,rptDeteccionMensual!$E$7:$E$9914,'Casos presuntivos '!$G133)</f>
        <v>0</v>
      </c>
      <c r="K133" s="42">
        <f>SUMIFS(rptDeteccionMensual!$N$7:$N$9914,rptDeteccionMensual!$L$7:$L$9914,'Casos presuntivos '!$J$1,rptDeteccionMensual!$E$7:$E$9914,'Casos presuntivos '!$G133)</f>
        <v>0</v>
      </c>
      <c r="L133" s="42">
        <f>SUMIFS(rptDeteccionMensual!$O$7:$O$9914,rptDeteccionMensual!$L$7:$L$9914,'Casos presuntivos '!$J$1,rptDeteccionMensual!$E$7:$E$9914,'Casos presuntivos '!$G133)</f>
        <v>0</v>
      </c>
      <c r="M133" s="42">
        <f>SUMIFS(rptDeteccionMensual!$P$7:$P$9914,rptDeteccionMensual!$L$7:$L$9914,'Casos presuntivos '!$J$1,rptDeteccionMensual!$E$7:$E$9914,'Casos presuntivos '!$G133)</f>
        <v>0</v>
      </c>
      <c r="N133" s="42">
        <f>SUMIFS(rptDeteccionMensual!$Q$7:$Q$9914,rptDeteccionMensual!$L$7:$L$9914,'Casos presuntivos '!$J$1,rptDeteccionMensual!$E$7:$E$9914,'Casos presuntivos '!$G133)</f>
        <v>0</v>
      </c>
      <c r="O133" s="42">
        <f>SUMIFS(rptDeteccionMensual!$R$7:$R$9914,rptDeteccionMensual!$L$7:$L$9914,'Casos presuntivos '!$J$1,rptDeteccionMensual!$E$7:$E$9914,'Casos presuntivos '!$G133)</f>
        <v>0</v>
      </c>
      <c r="P133" s="42">
        <f>SUMIFS(rptDeteccionMensual!$S$7:$S$9914,rptDeteccionMensual!$L$7:$L$9914,'Casos presuntivos '!$J$1,rptDeteccionMensual!$E$7:$E$9914,'Casos presuntivos '!$G133)</f>
        <v>0</v>
      </c>
      <c r="Q133" s="42">
        <f>SUMIFS(rptDeteccionMensual!$T$7:$T$9914,rptDeteccionMensual!$L$7:$L$9914,'Casos presuntivos '!$J$1,rptDeteccionMensual!$E$7:$E$9914,'Casos presuntivos '!$G133)</f>
        <v>0</v>
      </c>
      <c r="R133" s="42">
        <f>SUMIFS(rptDeteccionMensual!$U$7:$U$9914,rptDeteccionMensual!$L$7:$L$9914,'Casos presuntivos '!$J$1,rptDeteccionMensual!$E$7:$E$9914,'Casos presuntivos '!$G133)</f>
        <v>0</v>
      </c>
      <c r="S133" s="42">
        <f>SUMIFS(rptDeteccionMensual!$V$7:$V$9914,rptDeteccionMensual!$L$7:$L$9914,'Casos presuntivos '!$J$1,rptDeteccionMensual!$E$7:$E$9914,'Casos presuntivos '!$G133)</f>
        <v>0</v>
      </c>
      <c r="T133" s="42">
        <f>SUMIFS(rptDeteccionMensual!$W$7:$W$9914,rptDeteccionMensual!$L$7:$L$9914,'Casos presuntivos '!$J$1,rptDeteccionMensual!$E$7:$E$9914,'Casos presuntivos '!$G133)</f>
        <v>0</v>
      </c>
      <c r="U133" s="58">
        <f>SUMIFS(rptDeteccionMensual!$X$7:$X$9914,rptDeteccionMensual!$L$7:$L$9914,'Casos presuntivos '!$J$1,rptDeteccionMensual!$E$7:$E$9914,'Casos presuntivos '!$G133)</f>
        <v>0</v>
      </c>
      <c r="V133" s="61">
        <f t="shared" si="6"/>
        <v>0</v>
      </c>
      <c r="W133" s="42">
        <f>SUMIFS(rptDeteccionMensual!$M$7:$M$9914,rptDeteccionMensual!$L$7:$L$9914,'Casos presuntivos '!$W$1,rptDeteccionMensual!$E$7:$E$9914,'Casos presuntivos '!$G133)</f>
        <v>0</v>
      </c>
      <c r="X133" s="42">
        <f>SUMIFS(rptDeteccionMensual!$N$7:$N$9914,rptDeteccionMensual!$L$7:$L$9914,'Casos presuntivos '!$W$1,rptDeteccionMensual!$E$7:$E$9914,'Casos presuntivos '!$G133)</f>
        <v>0</v>
      </c>
      <c r="Y133" s="42">
        <f>SUMIFS(rptDeteccionMensual!$O$7:$O$9914,rptDeteccionMensual!$L$7:$L$9914,'Casos presuntivos '!$W$1,rptDeteccionMensual!$E$7:$E$9914,'Casos presuntivos '!$G133)</f>
        <v>0</v>
      </c>
      <c r="Z133" s="42">
        <f>SUMIFS(rptDeteccionMensual!$P$7:$P$9914,rptDeteccionMensual!$L$7:$L$9914,'Casos presuntivos '!$W$1,rptDeteccionMensual!$E$7:$E$9914,'Casos presuntivos '!$G133)</f>
        <v>0</v>
      </c>
      <c r="AA133" s="42">
        <f>SUMIFS(rptDeteccionMensual!$Q$7:$Q$9914,rptDeteccionMensual!$L$7:$L$9914,'Casos presuntivos '!$W$1,rptDeteccionMensual!$E$7:$E$9914,'Casos presuntivos '!$G133)</f>
        <v>0</v>
      </c>
      <c r="AB133" s="42">
        <f>SUMIFS(rptDeteccionMensual!$R$7:$R$9914,rptDeteccionMensual!$L$7:$L$9914,'Casos presuntivos '!$W$1,rptDeteccionMensual!$E$7:$E$9914,'Casos presuntivos '!$G133)</f>
        <v>0</v>
      </c>
      <c r="AC133" s="42">
        <f>SUMIFS(rptDeteccionMensual!$S$7:$S$9914,rptDeteccionMensual!$L$7:$L$9914,'Casos presuntivos '!$W$1,rptDeteccionMensual!$E$7:$E$9914,'Casos presuntivos '!$G133)</f>
        <v>0</v>
      </c>
      <c r="AD133" s="42">
        <f>SUMIFS(rptDeteccionMensual!$T$7:$T$9914,rptDeteccionMensual!$L$7:$L$9914,'Casos presuntivos '!$W$1,rptDeteccionMensual!$E$7:$E$9914,'Casos presuntivos '!$G133)</f>
        <v>0</v>
      </c>
      <c r="AE133" s="42">
        <f>SUMIFS(rptDeteccionMensual!$U$7:$U$9914,rptDeteccionMensual!$L$7:$L$9914,'Casos presuntivos '!$W$1,rptDeteccionMensual!$E$7:$E$9914,'Casos presuntivos '!$G133)</f>
        <v>0</v>
      </c>
      <c r="AF133" s="42">
        <f>SUMIFS(rptDeteccionMensual!$V$7:$V$9914,rptDeteccionMensual!$L$7:$L$9914,'Casos presuntivos '!$W$1,rptDeteccionMensual!$E$7:$E$9914,'Casos presuntivos '!$G133)</f>
        <v>0</v>
      </c>
      <c r="AG133" s="42">
        <f>SUMIFS(rptDeteccionMensual!$W$7:$W$9914,rptDeteccionMensual!$L$7:$L$9914,'Casos presuntivos '!W$1,rptDeteccionMensual!$E$7:$E$9914,'Casos presuntivos '!$G133)</f>
        <v>0</v>
      </c>
      <c r="AH133" s="42">
        <f>SUMIFS(rptDeteccionMensual!$X$7:$X$9914,rptDeteccionMensual!$L$7:$L$9914,'Casos presuntivos '!$W$1,rptDeteccionMensual!$E$7:$E$9914,'Casos presuntivos 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SUMIFS(rptDeteccionMensual!$M$7:$M$9914,rptDeteccionMensual!$L$7:$L$9914,'Casos presuntivos '!$J$1,rptDeteccionMensual!$E$7:$E$9914,'Casos presuntivos '!$G134)</f>
        <v>0</v>
      </c>
      <c r="K134" s="42">
        <f>SUMIFS(rptDeteccionMensual!$N$7:$N$9914,rptDeteccionMensual!$L$7:$L$9914,'Casos presuntivos '!$J$1,rptDeteccionMensual!$E$7:$E$9914,'Casos presuntivos '!$G134)</f>
        <v>0</v>
      </c>
      <c r="L134" s="42">
        <f>SUMIFS(rptDeteccionMensual!$O$7:$O$9914,rptDeteccionMensual!$L$7:$L$9914,'Casos presuntivos '!$J$1,rptDeteccionMensual!$E$7:$E$9914,'Casos presuntivos '!$G134)</f>
        <v>0</v>
      </c>
      <c r="M134" s="42">
        <f>SUMIFS(rptDeteccionMensual!$P$7:$P$9914,rptDeteccionMensual!$L$7:$L$9914,'Casos presuntivos '!$J$1,rptDeteccionMensual!$E$7:$E$9914,'Casos presuntivos '!$G134)</f>
        <v>0</v>
      </c>
      <c r="N134" s="42">
        <f>SUMIFS(rptDeteccionMensual!$Q$7:$Q$9914,rptDeteccionMensual!$L$7:$L$9914,'Casos presuntivos '!$J$1,rptDeteccionMensual!$E$7:$E$9914,'Casos presuntivos '!$G134)</f>
        <v>0</v>
      </c>
      <c r="O134" s="42">
        <f>SUMIFS(rptDeteccionMensual!$R$7:$R$9914,rptDeteccionMensual!$L$7:$L$9914,'Casos presuntivos '!$J$1,rptDeteccionMensual!$E$7:$E$9914,'Casos presuntivos '!$G134)</f>
        <v>0</v>
      </c>
      <c r="P134" s="42">
        <f>SUMIFS(rptDeteccionMensual!$S$7:$S$9914,rptDeteccionMensual!$L$7:$L$9914,'Casos presuntivos '!$J$1,rptDeteccionMensual!$E$7:$E$9914,'Casos presuntivos '!$G134)</f>
        <v>0</v>
      </c>
      <c r="Q134" s="42">
        <f>SUMIFS(rptDeteccionMensual!$T$7:$T$9914,rptDeteccionMensual!$L$7:$L$9914,'Casos presuntivos '!$J$1,rptDeteccionMensual!$E$7:$E$9914,'Casos presuntivos '!$G134)</f>
        <v>0</v>
      </c>
      <c r="R134" s="42">
        <f>SUMIFS(rptDeteccionMensual!$U$7:$U$9914,rptDeteccionMensual!$L$7:$L$9914,'Casos presuntivos '!$J$1,rptDeteccionMensual!$E$7:$E$9914,'Casos presuntivos '!$G134)</f>
        <v>0</v>
      </c>
      <c r="S134" s="42">
        <f>SUMIFS(rptDeteccionMensual!$V$7:$V$9914,rptDeteccionMensual!$L$7:$L$9914,'Casos presuntivos '!$J$1,rptDeteccionMensual!$E$7:$E$9914,'Casos presuntivos '!$G134)</f>
        <v>0</v>
      </c>
      <c r="T134" s="42">
        <f>SUMIFS(rptDeteccionMensual!$W$7:$W$9914,rptDeteccionMensual!$L$7:$L$9914,'Casos presuntivos '!$J$1,rptDeteccionMensual!$E$7:$E$9914,'Casos presuntivos '!$G134)</f>
        <v>0</v>
      </c>
      <c r="U134" s="58">
        <f>SUMIFS(rptDeteccionMensual!$X$7:$X$9914,rptDeteccionMensual!$L$7:$L$9914,'Casos presuntivos '!$J$1,rptDeteccionMensual!$E$7:$E$9914,'Casos presuntivos '!$G134)</f>
        <v>0</v>
      </c>
      <c r="V134" s="61">
        <f t="shared" ref="V134:V197" si="9">SUM(J134:U134)</f>
        <v>0</v>
      </c>
      <c r="W134" s="42">
        <f>SUMIFS(rptDeteccionMensual!$M$7:$M$9914,rptDeteccionMensual!$L$7:$L$9914,'Casos presuntivos '!$W$1,rptDeteccionMensual!$E$7:$E$9914,'Casos presuntivos '!$G134)</f>
        <v>0</v>
      </c>
      <c r="X134" s="42">
        <f>SUMIFS(rptDeteccionMensual!$N$7:$N$9914,rptDeteccionMensual!$L$7:$L$9914,'Casos presuntivos '!$W$1,rptDeteccionMensual!$E$7:$E$9914,'Casos presuntivos '!$G134)</f>
        <v>0</v>
      </c>
      <c r="Y134" s="42">
        <f>SUMIFS(rptDeteccionMensual!$O$7:$O$9914,rptDeteccionMensual!$L$7:$L$9914,'Casos presuntivos '!$W$1,rptDeteccionMensual!$E$7:$E$9914,'Casos presuntivos '!$G134)</f>
        <v>0</v>
      </c>
      <c r="Z134" s="42">
        <f>SUMIFS(rptDeteccionMensual!$P$7:$P$9914,rptDeteccionMensual!$L$7:$L$9914,'Casos presuntivos '!$W$1,rptDeteccionMensual!$E$7:$E$9914,'Casos presuntivos '!$G134)</f>
        <v>0</v>
      </c>
      <c r="AA134" s="42">
        <f>SUMIFS(rptDeteccionMensual!$Q$7:$Q$9914,rptDeteccionMensual!$L$7:$L$9914,'Casos presuntivos '!$W$1,rptDeteccionMensual!$E$7:$E$9914,'Casos presuntivos '!$G134)</f>
        <v>0</v>
      </c>
      <c r="AB134" s="42">
        <f>SUMIFS(rptDeteccionMensual!$R$7:$R$9914,rptDeteccionMensual!$L$7:$L$9914,'Casos presuntivos '!$W$1,rptDeteccionMensual!$E$7:$E$9914,'Casos presuntivos '!$G134)</f>
        <v>0</v>
      </c>
      <c r="AC134" s="42">
        <f>SUMIFS(rptDeteccionMensual!$S$7:$S$9914,rptDeteccionMensual!$L$7:$L$9914,'Casos presuntivos '!$W$1,rptDeteccionMensual!$E$7:$E$9914,'Casos presuntivos '!$G134)</f>
        <v>0</v>
      </c>
      <c r="AD134" s="42">
        <f>SUMIFS(rptDeteccionMensual!$T$7:$T$9914,rptDeteccionMensual!$L$7:$L$9914,'Casos presuntivos '!$W$1,rptDeteccionMensual!$E$7:$E$9914,'Casos presuntivos '!$G134)</f>
        <v>0</v>
      </c>
      <c r="AE134" s="42">
        <f>SUMIFS(rptDeteccionMensual!$U$7:$U$9914,rptDeteccionMensual!$L$7:$L$9914,'Casos presuntivos '!$W$1,rptDeteccionMensual!$E$7:$E$9914,'Casos presuntivos '!$G134)</f>
        <v>0</v>
      </c>
      <c r="AF134" s="42">
        <f>SUMIFS(rptDeteccionMensual!$V$7:$V$9914,rptDeteccionMensual!$L$7:$L$9914,'Casos presuntivos '!$W$1,rptDeteccionMensual!$E$7:$E$9914,'Casos presuntivos '!$G134)</f>
        <v>0</v>
      </c>
      <c r="AG134" s="42">
        <f>SUMIFS(rptDeteccionMensual!$W$7:$W$9914,rptDeteccionMensual!$L$7:$L$9914,'Casos presuntivos '!W$1,rptDeteccionMensual!$E$7:$E$9914,'Casos presuntivos '!$G134)</f>
        <v>0</v>
      </c>
      <c r="AH134" s="42">
        <f>SUMIFS(rptDeteccionMensual!$X$7:$X$9914,rptDeteccionMensual!$L$7:$L$9914,'Casos presuntivos '!$W$1,rptDeteccionMensual!$E$7:$E$9914,'Casos presuntivos 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SUMIFS(rptDeteccionMensual!$M$7:$M$9914,rptDeteccionMensual!$L$7:$L$9914,'Casos presuntivos '!$J$1,rptDeteccionMensual!$E$7:$E$9914,'Casos presuntivos '!$G135)</f>
        <v>0</v>
      </c>
      <c r="K135" s="42">
        <f>SUMIFS(rptDeteccionMensual!$N$7:$N$9914,rptDeteccionMensual!$L$7:$L$9914,'Casos presuntivos '!$J$1,rptDeteccionMensual!$E$7:$E$9914,'Casos presuntivos '!$G135)</f>
        <v>0</v>
      </c>
      <c r="L135" s="42">
        <f>SUMIFS(rptDeteccionMensual!$O$7:$O$9914,rptDeteccionMensual!$L$7:$L$9914,'Casos presuntivos '!$J$1,rptDeteccionMensual!$E$7:$E$9914,'Casos presuntivos '!$G135)</f>
        <v>0</v>
      </c>
      <c r="M135" s="42">
        <f>SUMIFS(rptDeteccionMensual!$P$7:$P$9914,rptDeteccionMensual!$L$7:$L$9914,'Casos presuntivos '!$J$1,rptDeteccionMensual!$E$7:$E$9914,'Casos presuntivos '!$G135)</f>
        <v>0</v>
      </c>
      <c r="N135" s="42">
        <f>SUMIFS(rptDeteccionMensual!$Q$7:$Q$9914,rptDeteccionMensual!$L$7:$L$9914,'Casos presuntivos '!$J$1,rptDeteccionMensual!$E$7:$E$9914,'Casos presuntivos '!$G135)</f>
        <v>0</v>
      </c>
      <c r="O135" s="42">
        <f>SUMIFS(rptDeteccionMensual!$R$7:$R$9914,rptDeteccionMensual!$L$7:$L$9914,'Casos presuntivos '!$J$1,rptDeteccionMensual!$E$7:$E$9914,'Casos presuntivos '!$G135)</f>
        <v>0</v>
      </c>
      <c r="P135" s="42">
        <f>SUMIFS(rptDeteccionMensual!$S$7:$S$9914,rptDeteccionMensual!$L$7:$L$9914,'Casos presuntivos '!$J$1,rptDeteccionMensual!$E$7:$E$9914,'Casos presuntivos '!$G135)</f>
        <v>0</v>
      </c>
      <c r="Q135" s="42">
        <f>SUMIFS(rptDeteccionMensual!$T$7:$T$9914,rptDeteccionMensual!$L$7:$L$9914,'Casos presuntivos '!$J$1,rptDeteccionMensual!$E$7:$E$9914,'Casos presuntivos '!$G135)</f>
        <v>0</v>
      </c>
      <c r="R135" s="42">
        <f>SUMIFS(rptDeteccionMensual!$U$7:$U$9914,rptDeteccionMensual!$L$7:$L$9914,'Casos presuntivos '!$J$1,rptDeteccionMensual!$E$7:$E$9914,'Casos presuntivos '!$G135)</f>
        <v>0</v>
      </c>
      <c r="S135" s="42">
        <f>SUMIFS(rptDeteccionMensual!$V$7:$V$9914,rptDeteccionMensual!$L$7:$L$9914,'Casos presuntivos '!$J$1,rptDeteccionMensual!$E$7:$E$9914,'Casos presuntivos '!$G135)</f>
        <v>0</v>
      </c>
      <c r="T135" s="42">
        <f>SUMIFS(rptDeteccionMensual!$W$7:$W$9914,rptDeteccionMensual!$L$7:$L$9914,'Casos presuntivos '!$J$1,rptDeteccionMensual!$E$7:$E$9914,'Casos presuntivos '!$G135)</f>
        <v>0</v>
      </c>
      <c r="U135" s="58">
        <f>SUMIFS(rptDeteccionMensual!$X$7:$X$9914,rptDeteccionMensual!$L$7:$L$9914,'Casos presuntivos '!$J$1,rptDeteccionMensual!$E$7:$E$9914,'Casos presuntivos '!$G135)</f>
        <v>0</v>
      </c>
      <c r="V135" s="61">
        <f t="shared" si="9"/>
        <v>0</v>
      </c>
      <c r="W135" s="42">
        <f>SUMIFS(rptDeteccionMensual!$M$7:$M$9914,rptDeteccionMensual!$L$7:$L$9914,'Casos presuntivos '!$W$1,rptDeteccionMensual!$E$7:$E$9914,'Casos presuntivos '!$G135)</f>
        <v>0</v>
      </c>
      <c r="X135" s="42">
        <f>SUMIFS(rptDeteccionMensual!$N$7:$N$9914,rptDeteccionMensual!$L$7:$L$9914,'Casos presuntivos '!$W$1,rptDeteccionMensual!$E$7:$E$9914,'Casos presuntivos '!$G135)</f>
        <v>0</v>
      </c>
      <c r="Y135" s="42">
        <f>SUMIFS(rptDeteccionMensual!$O$7:$O$9914,rptDeteccionMensual!$L$7:$L$9914,'Casos presuntivos '!$W$1,rptDeteccionMensual!$E$7:$E$9914,'Casos presuntivos '!$G135)</f>
        <v>0</v>
      </c>
      <c r="Z135" s="42">
        <f>SUMIFS(rptDeteccionMensual!$P$7:$P$9914,rptDeteccionMensual!$L$7:$L$9914,'Casos presuntivos '!$W$1,rptDeteccionMensual!$E$7:$E$9914,'Casos presuntivos '!$G135)</f>
        <v>0</v>
      </c>
      <c r="AA135" s="42">
        <f>SUMIFS(rptDeteccionMensual!$Q$7:$Q$9914,rptDeteccionMensual!$L$7:$L$9914,'Casos presuntivos '!$W$1,rptDeteccionMensual!$E$7:$E$9914,'Casos presuntivos '!$G135)</f>
        <v>0</v>
      </c>
      <c r="AB135" s="42">
        <f>SUMIFS(rptDeteccionMensual!$R$7:$R$9914,rptDeteccionMensual!$L$7:$L$9914,'Casos presuntivos '!$W$1,rptDeteccionMensual!$E$7:$E$9914,'Casos presuntivos '!$G135)</f>
        <v>0</v>
      </c>
      <c r="AC135" s="42">
        <f>SUMIFS(rptDeteccionMensual!$S$7:$S$9914,rptDeteccionMensual!$L$7:$L$9914,'Casos presuntivos '!$W$1,rptDeteccionMensual!$E$7:$E$9914,'Casos presuntivos '!$G135)</f>
        <v>0</v>
      </c>
      <c r="AD135" s="42">
        <f>SUMIFS(rptDeteccionMensual!$T$7:$T$9914,rptDeteccionMensual!$L$7:$L$9914,'Casos presuntivos '!$W$1,rptDeteccionMensual!$E$7:$E$9914,'Casos presuntivos '!$G135)</f>
        <v>0</v>
      </c>
      <c r="AE135" s="42">
        <f>SUMIFS(rptDeteccionMensual!$U$7:$U$9914,rptDeteccionMensual!$L$7:$L$9914,'Casos presuntivos '!$W$1,rptDeteccionMensual!$E$7:$E$9914,'Casos presuntivos '!$G135)</f>
        <v>0</v>
      </c>
      <c r="AF135" s="42">
        <f>SUMIFS(rptDeteccionMensual!$V$7:$V$9914,rptDeteccionMensual!$L$7:$L$9914,'Casos presuntivos '!$W$1,rptDeteccionMensual!$E$7:$E$9914,'Casos presuntivos '!$G135)</f>
        <v>0</v>
      </c>
      <c r="AG135" s="42">
        <f>SUMIFS(rptDeteccionMensual!$W$7:$W$9914,rptDeteccionMensual!$L$7:$L$9914,'Casos presuntivos '!W$1,rptDeteccionMensual!$E$7:$E$9914,'Casos presuntivos '!$G135)</f>
        <v>0</v>
      </c>
      <c r="AH135" s="42">
        <f>SUMIFS(rptDeteccionMensual!$X$7:$X$9914,rptDeteccionMensual!$L$7:$L$9914,'Casos presuntivos '!$W$1,rptDeteccionMensual!$E$7:$E$9914,'Casos presuntivos '!$G135)</f>
        <v>0</v>
      </c>
      <c r="AI135" s="61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SUMIFS(rptDeteccionMensual!$M$7:$M$9914,rptDeteccionMensual!$L$7:$L$9914,'Casos presuntivos '!$J$1,rptDeteccionMensual!$E$7:$E$9914,'Casos presuntivos '!$G136)</f>
        <v>0</v>
      </c>
      <c r="K136" s="42">
        <f>SUMIFS(rptDeteccionMensual!$N$7:$N$9914,rptDeteccionMensual!$L$7:$L$9914,'Casos presuntivos '!$J$1,rptDeteccionMensual!$E$7:$E$9914,'Casos presuntivos '!$G136)</f>
        <v>0</v>
      </c>
      <c r="L136" s="42">
        <f>SUMIFS(rptDeteccionMensual!$O$7:$O$9914,rptDeteccionMensual!$L$7:$L$9914,'Casos presuntivos '!$J$1,rptDeteccionMensual!$E$7:$E$9914,'Casos presuntivos '!$G136)</f>
        <v>0</v>
      </c>
      <c r="M136" s="42">
        <f>SUMIFS(rptDeteccionMensual!$P$7:$P$9914,rptDeteccionMensual!$L$7:$L$9914,'Casos presuntivos '!$J$1,rptDeteccionMensual!$E$7:$E$9914,'Casos presuntivos '!$G136)</f>
        <v>0</v>
      </c>
      <c r="N136" s="42">
        <f>SUMIFS(rptDeteccionMensual!$Q$7:$Q$9914,rptDeteccionMensual!$L$7:$L$9914,'Casos presuntivos '!$J$1,rptDeteccionMensual!$E$7:$E$9914,'Casos presuntivos '!$G136)</f>
        <v>0</v>
      </c>
      <c r="O136" s="42">
        <f>SUMIFS(rptDeteccionMensual!$R$7:$R$9914,rptDeteccionMensual!$L$7:$L$9914,'Casos presuntivos '!$J$1,rptDeteccionMensual!$E$7:$E$9914,'Casos presuntivos '!$G136)</f>
        <v>0</v>
      </c>
      <c r="P136" s="42">
        <f>SUMIFS(rptDeteccionMensual!$S$7:$S$9914,rptDeteccionMensual!$L$7:$L$9914,'Casos presuntivos '!$J$1,rptDeteccionMensual!$E$7:$E$9914,'Casos presuntivos '!$G136)</f>
        <v>0</v>
      </c>
      <c r="Q136" s="42">
        <f>SUMIFS(rptDeteccionMensual!$T$7:$T$9914,rptDeteccionMensual!$L$7:$L$9914,'Casos presuntivos '!$J$1,rptDeteccionMensual!$E$7:$E$9914,'Casos presuntivos '!$G136)</f>
        <v>0</v>
      </c>
      <c r="R136" s="42">
        <f>SUMIFS(rptDeteccionMensual!$U$7:$U$9914,rptDeteccionMensual!$L$7:$L$9914,'Casos presuntivos '!$J$1,rptDeteccionMensual!$E$7:$E$9914,'Casos presuntivos '!$G136)</f>
        <v>0</v>
      </c>
      <c r="S136" s="42">
        <f>SUMIFS(rptDeteccionMensual!$V$7:$V$9914,rptDeteccionMensual!$L$7:$L$9914,'Casos presuntivos '!$J$1,rptDeteccionMensual!$E$7:$E$9914,'Casos presuntivos '!$G136)</f>
        <v>0</v>
      </c>
      <c r="T136" s="42">
        <f>SUMIFS(rptDeteccionMensual!$W$7:$W$9914,rptDeteccionMensual!$L$7:$L$9914,'Casos presuntivos '!$J$1,rptDeteccionMensual!$E$7:$E$9914,'Casos presuntivos '!$G136)</f>
        <v>0</v>
      </c>
      <c r="U136" s="58">
        <f>SUMIFS(rptDeteccionMensual!$X$7:$X$9914,rptDeteccionMensual!$L$7:$L$9914,'Casos presuntivos '!$J$1,rptDeteccionMensual!$E$7:$E$9914,'Casos presuntivos '!$G136)</f>
        <v>0</v>
      </c>
      <c r="V136" s="61">
        <f t="shared" si="9"/>
        <v>0</v>
      </c>
      <c r="W136" s="42">
        <f>SUMIFS(rptDeteccionMensual!$M$7:$M$9914,rptDeteccionMensual!$L$7:$L$9914,'Casos presuntivos '!$W$1,rptDeteccionMensual!$E$7:$E$9914,'Casos presuntivos '!$G136)</f>
        <v>0</v>
      </c>
      <c r="X136" s="42">
        <f>SUMIFS(rptDeteccionMensual!$N$7:$N$9914,rptDeteccionMensual!$L$7:$L$9914,'Casos presuntivos '!$W$1,rptDeteccionMensual!$E$7:$E$9914,'Casos presuntivos '!$G136)</f>
        <v>0</v>
      </c>
      <c r="Y136" s="42">
        <f>SUMIFS(rptDeteccionMensual!$O$7:$O$9914,rptDeteccionMensual!$L$7:$L$9914,'Casos presuntivos '!$W$1,rptDeteccionMensual!$E$7:$E$9914,'Casos presuntivos '!$G136)</f>
        <v>0</v>
      </c>
      <c r="Z136" s="42">
        <f>SUMIFS(rptDeteccionMensual!$P$7:$P$9914,rptDeteccionMensual!$L$7:$L$9914,'Casos presuntivos '!$W$1,rptDeteccionMensual!$E$7:$E$9914,'Casos presuntivos '!$G136)</f>
        <v>0</v>
      </c>
      <c r="AA136" s="42">
        <f>SUMIFS(rptDeteccionMensual!$Q$7:$Q$9914,rptDeteccionMensual!$L$7:$L$9914,'Casos presuntivos '!$W$1,rptDeteccionMensual!$E$7:$E$9914,'Casos presuntivos '!$G136)</f>
        <v>0</v>
      </c>
      <c r="AB136" s="42">
        <f>SUMIFS(rptDeteccionMensual!$R$7:$R$9914,rptDeteccionMensual!$L$7:$L$9914,'Casos presuntivos '!$W$1,rptDeteccionMensual!$E$7:$E$9914,'Casos presuntivos '!$G136)</f>
        <v>0</v>
      </c>
      <c r="AC136" s="42">
        <f>SUMIFS(rptDeteccionMensual!$S$7:$S$9914,rptDeteccionMensual!$L$7:$L$9914,'Casos presuntivos '!$W$1,rptDeteccionMensual!$E$7:$E$9914,'Casos presuntivos '!$G136)</f>
        <v>0</v>
      </c>
      <c r="AD136" s="42">
        <f>SUMIFS(rptDeteccionMensual!$T$7:$T$9914,rptDeteccionMensual!$L$7:$L$9914,'Casos presuntivos '!$W$1,rptDeteccionMensual!$E$7:$E$9914,'Casos presuntivos '!$G136)</f>
        <v>0</v>
      </c>
      <c r="AE136" s="42">
        <f>SUMIFS(rptDeteccionMensual!$U$7:$U$9914,rptDeteccionMensual!$L$7:$L$9914,'Casos presuntivos '!$W$1,rptDeteccionMensual!$E$7:$E$9914,'Casos presuntivos '!$G136)</f>
        <v>0</v>
      </c>
      <c r="AF136" s="42">
        <f>SUMIFS(rptDeteccionMensual!$V$7:$V$9914,rptDeteccionMensual!$L$7:$L$9914,'Casos presuntivos '!$W$1,rptDeteccionMensual!$E$7:$E$9914,'Casos presuntivos '!$G136)</f>
        <v>0</v>
      </c>
      <c r="AG136" s="42">
        <f>SUMIFS(rptDeteccionMensual!$W$7:$W$9914,rptDeteccionMensual!$L$7:$L$9914,'Casos presuntivos '!W$1,rptDeteccionMensual!$E$7:$E$9914,'Casos presuntivos '!$G136)</f>
        <v>0</v>
      </c>
      <c r="AH136" s="42">
        <f>SUMIFS(rptDeteccionMensual!$X$7:$X$9914,rptDeteccionMensual!$L$7:$L$9914,'Casos presuntivos '!$W$1,rptDeteccionMensual!$E$7:$E$9914,'Casos presuntivos 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SUMIFS(rptDeteccionMensual!$M$7:$M$9914,rptDeteccionMensual!$L$7:$L$9914,'Casos presuntivos '!$J$1,rptDeteccionMensual!$E$7:$E$9914,'Casos presuntivos '!$G137)</f>
        <v>0</v>
      </c>
      <c r="K137" s="42">
        <f>SUMIFS(rptDeteccionMensual!$N$7:$N$9914,rptDeteccionMensual!$L$7:$L$9914,'Casos presuntivos '!$J$1,rptDeteccionMensual!$E$7:$E$9914,'Casos presuntivos '!$G137)</f>
        <v>0</v>
      </c>
      <c r="L137" s="42">
        <f>SUMIFS(rptDeteccionMensual!$O$7:$O$9914,rptDeteccionMensual!$L$7:$L$9914,'Casos presuntivos '!$J$1,rptDeteccionMensual!$E$7:$E$9914,'Casos presuntivos '!$G137)</f>
        <v>0</v>
      </c>
      <c r="M137" s="42">
        <f>SUMIFS(rptDeteccionMensual!$P$7:$P$9914,rptDeteccionMensual!$L$7:$L$9914,'Casos presuntivos '!$J$1,rptDeteccionMensual!$E$7:$E$9914,'Casos presuntivos '!$G137)</f>
        <v>0</v>
      </c>
      <c r="N137" s="42">
        <f>SUMIFS(rptDeteccionMensual!$Q$7:$Q$9914,rptDeteccionMensual!$L$7:$L$9914,'Casos presuntivos '!$J$1,rptDeteccionMensual!$E$7:$E$9914,'Casos presuntivos '!$G137)</f>
        <v>0</v>
      </c>
      <c r="O137" s="42">
        <f>SUMIFS(rptDeteccionMensual!$R$7:$R$9914,rptDeteccionMensual!$L$7:$L$9914,'Casos presuntivos '!$J$1,rptDeteccionMensual!$E$7:$E$9914,'Casos presuntivos '!$G137)</f>
        <v>0</v>
      </c>
      <c r="P137" s="42">
        <f>SUMIFS(rptDeteccionMensual!$S$7:$S$9914,rptDeteccionMensual!$L$7:$L$9914,'Casos presuntivos '!$J$1,rptDeteccionMensual!$E$7:$E$9914,'Casos presuntivos '!$G137)</f>
        <v>0</v>
      </c>
      <c r="Q137" s="42">
        <f>SUMIFS(rptDeteccionMensual!$T$7:$T$9914,rptDeteccionMensual!$L$7:$L$9914,'Casos presuntivos '!$J$1,rptDeteccionMensual!$E$7:$E$9914,'Casos presuntivos '!$G137)</f>
        <v>0</v>
      </c>
      <c r="R137" s="42">
        <f>SUMIFS(rptDeteccionMensual!$U$7:$U$9914,rptDeteccionMensual!$L$7:$L$9914,'Casos presuntivos '!$J$1,rptDeteccionMensual!$E$7:$E$9914,'Casos presuntivos '!$G137)</f>
        <v>0</v>
      </c>
      <c r="S137" s="42">
        <f>SUMIFS(rptDeteccionMensual!$V$7:$V$9914,rptDeteccionMensual!$L$7:$L$9914,'Casos presuntivos '!$J$1,rptDeteccionMensual!$E$7:$E$9914,'Casos presuntivos '!$G137)</f>
        <v>0</v>
      </c>
      <c r="T137" s="42">
        <f>SUMIFS(rptDeteccionMensual!$W$7:$W$9914,rptDeteccionMensual!$L$7:$L$9914,'Casos presuntivos '!$J$1,rptDeteccionMensual!$E$7:$E$9914,'Casos presuntivos '!$G137)</f>
        <v>0</v>
      </c>
      <c r="U137" s="58">
        <f>SUMIFS(rptDeteccionMensual!$X$7:$X$9914,rptDeteccionMensual!$L$7:$L$9914,'Casos presuntivos '!$J$1,rptDeteccionMensual!$E$7:$E$9914,'Casos presuntivos '!$G137)</f>
        <v>0</v>
      </c>
      <c r="V137" s="61">
        <f t="shared" si="9"/>
        <v>0</v>
      </c>
      <c r="W137" s="42">
        <f>SUMIFS(rptDeteccionMensual!$M$7:$M$9914,rptDeteccionMensual!$L$7:$L$9914,'Casos presuntivos '!$W$1,rptDeteccionMensual!$E$7:$E$9914,'Casos presuntivos '!$G137)</f>
        <v>0</v>
      </c>
      <c r="X137" s="42">
        <f>SUMIFS(rptDeteccionMensual!$N$7:$N$9914,rptDeteccionMensual!$L$7:$L$9914,'Casos presuntivos '!$W$1,rptDeteccionMensual!$E$7:$E$9914,'Casos presuntivos '!$G137)</f>
        <v>0</v>
      </c>
      <c r="Y137" s="42">
        <f>SUMIFS(rptDeteccionMensual!$O$7:$O$9914,rptDeteccionMensual!$L$7:$L$9914,'Casos presuntivos '!$W$1,rptDeteccionMensual!$E$7:$E$9914,'Casos presuntivos '!$G137)</f>
        <v>0</v>
      </c>
      <c r="Z137" s="42">
        <f>SUMIFS(rptDeteccionMensual!$P$7:$P$9914,rptDeteccionMensual!$L$7:$L$9914,'Casos presuntivos '!$W$1,rptDeteccionMensual!$E$7:$E$9914,'Casos presuntivos '!$G137)</f>
        <v>0</v>
      </c>
      <c r="AA137" s="42">
        <f>SUMIFS(rptDeteccionMensual!$Q$7:$Q$9914,rptDeteccionMensual!$L$7:$L$9914,'Casos presuntivos '!$W$1,rptDeteccionMensual!$E$7:$E$9914,'Casos presuntivos '!$G137)</f>
        <v>0</v>
      </c>
      <c r="AB137" s="42">
        <f>SUMIFS(rptDeteccionMensual!$R$7:$R$9914,rptDeteccionMensual!$L$7:$L$9914,'Casos presuntivos '!$W$1,rptDeteccionMensual!$E$7:$E$9914,'Casos presuntivos '!$G137)</f>
        <v>0</v>
      </c>
      <c r="AC137" s="42">
        <f>SUMIFS(rptDeteccionMensual!$S$7:$S$9914,rptDeteccionMensual!$L$7:$L$9914,'Casos presuntivos '!$W$1,rptDeteccionMensual!$E$7:$E$9914,'Casos presuntivos '!$G137)</f>
        <v>0</v>
      </c>
      <c r="AD137" s="42">
        <f>SUMIFS(rptDeteccionMensual!$T$7:$T$9914,rptDeteccionMensual!$L$7:$L$9914,'Casos presuntivos '!$W$1,rptDeteccionMensual!$E$7:$E$9914,'Casos presuntivos '!$G137)</f>
        <v>0</v>
      </c>
      <c r="AE137" s="42">
        <f>SUMIFS(rptDeteccionMensual!$U$7:$U$9914,rptDeteccionMensual!$L$7:$L$9914,'Casos presuntivos '!$W$1,rptDeteccionMensual!$E$7:$E$9914,'Casos presuntivos '!$G137)</f>
        <v>0</v>
      </c>
      <c r="AF137" s="42">
        <f>SUMIFS(rptDeteccionMensual!$V$7:$V$9914,rptDeteccionMensual!$L$7:$L$9914,'Casos presuntivos '!$W$1,rptDeteccionMensual!$E$7:$E$9914,'Casos presuntivos '!$G137)</f>
        <v>0</v>
      </c>
      <c r="AG137" s="42">
        <f>SUMIFS(rptDeteccionMensual!$W$7:$W$9914,rptDeteccionMensual!$L$7:$L$9914,'Casos presuntivos '!W$1,rptDeteccionMensual!$E$7:$E$9914,'Casos presuntivos '!$G137)</f>
        <v>0</v>
      </c>
      <c r="AH137" s="42">
        <f>SUMIFS(rptDeteccionMensual!$X$7:$X$9914,rptDeteccionMensual!$L$7:$L$9914,'Casos presuntivos '!$W$1,rptDeteccionMensual!$E$7:$E$9914,'Casos presuntivos '!$G137)</f>
        <v>0</v>
      </c>
      <c r="AI137" s="61">
        <f t="shared" si="10"/>
        <v>0</v>
      </c>
      <c r="AJ137" s="43">
        <f t="shared" si="8"/>
        <v>0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SUMIFS(rptDeteccionMensual!$M$7:$M$9914,rptDeteccionMensual!$L$7:$L$9914,'Casos presuntivos '!$J$1,rptDeteccionMensual!$E$7:$E$9914,'Casos presuntivos '!$G138)</f>
        <v>0</v>
      </c>
      <c r="K138" s="42">
        <f>SUMIFS(rptDeteccionMensual!$N$7:$N$9914,rptDeteccionMensual!$L$7:$L$9914,'Casos presuntivos '!$J$1,rptDeteccionMensual!$E$7:$E$9914,'Casos presuntivos '!$G138)</f>
        <v>0</v>
      </c>
      <c r="L138" s="42">
        <f>SUMIFS(rptDeteccionMensual!$O$7:$O$9914,rptDeteccionMensual!$L$7:$L$9914,'Casos presuntivos '!$J$1,rptDeteccionMensual!$E$7:$E$9914,'Casos presuntivos '!$G138)</f>
        <v>0</v>
      </c>
      <c r="M138" s="42">
        <f>SUMIFS(rptDeteccionMensual!$P$7:$P$9914,rptDeteccionMensual!$L$7:$L$9914,'Casos presuntivos '!$J$1,rptDeteccionMensual!$E$7:$E$9914,'Casos presuntivos '!$G138)</f>
        <v>0</v>
      </c>
      <c r="N138" s="42">
        <f>SUMIFS(rptDeteccionMensual!$Q$7:$Q$9914,rptDeteccionMensual!$L$7:$L$9914,'Casos presuntivos '!$J$1,rptDeteccionMensual!$E$7:$E$9914,'Casos presuntivos '!$G138)</f>
        <v>0</v>
      </c>
      <c r="O138" s="42">
        <f>SUMIFS(rptDeteccionMensual!$R$7:$R$9914,rptDeteccionMensual!$L$7:$L$9914,'Casos presuntivos '!$J$1,rptDeteccionMensual!$E$7:$E$9914,'Casos presuntivos '!$G138)</f>
        <v>0</v>
      </c>
      <c r="P138" s="42">
        <f>SUMIFS(rptDeteccionMensual!$S$7:$S$9914,rptDeteccionMensual!$L$7:$L$9914,'Casos presuntivos '!$J$1,rptDeteccionMensual!$E$7:$E$9914,'Casos presuntivos '!$G138)</f>
        <v>0</v>
      </c>
      <c r="Q138" s="42">
        <f>SUMIFS(rptDeteccionMensual!$T$7:$T$9914,rptDeteccionMensual!$L$7:$L$9914,'Casos presuntivos '!$J$1,rptDeteccionMensual!$E$7:$E$9914,'Casos presuntivos '!$G138)</f>
        <v>0</v>
      </c>
      <c r="R138" s="42">
        <f>SUMIFS(rptDeteccionMensual!$U$7:$U$9914,rptDeteccionMensual!$L$7:$L$9914,'Casos presuntivos '!$J$1,rptDeteccionMensual!$E$7:$E$9914,'Casos presuntivos '!$G138)</f>
        <v>0</v>
      </c>
      <c r="S138" s="42">
        <f>SUMIFS(rptDeteccionMensual!$V$7:$V$9914,rptDeteccionMensual!$L$7:$L$9914,'Casos presuntivos '!$J$1,rptDeteccionMensual!$E$7:$E$9914,'Casos presuntivos '!$G138)</f>
        <v>0</v>
      </c>
      <c r="T138" s="42">
        <f>SUMIFS(rptDeteccionMensual!$W$7:$W$9914,rptDeteccionMensual!$L$7:$L$9914,'Casos presuntivos '!$J$1,rptDeteccionMensual!$E$7:$E$9914,'Casos presuntivos '!$G138)</f>
        <v>0</v>
      </c>
      <c r="U138" s="58">
        <f>SUMIFS(rptDeteccionMensual!$X$7:$X$9914,rptDeteccionMensual!$L$7:$L$9914,'Casos presuntivos '!$J$1,rptDeteccionMensual!$E$7:$E$9914,'Casos presuntivos '!$G138)</f>
        <v>0</v>
      </c>
      <c r="V138" s="61">
        <f t="shared" si="9"/>
        <v>0</v>
      </c>
      <c r="W138" s="42">
        <f>SUMIFS(rptDeteccionMensual!$M$7:$M$9914,rptDeteccionMensual!$L$7:$L$9914,'Casos presuntivos '!$W$1,rptDeteccionMensual!$E$7:$E$9914,'Casos presuntivos '!$G138)</f>
        <v>0</v>
      </c>
      <c r="X138" s="42">
        <f>SUMIFS(rptDeteccionMensual!$N$7:$N$9914,rptDeteccionMensual!$L$7:$L$9914,'Casos presuntivos '!$W$1,rptDeteccionMensual!$E$7:$E$9914,'Casos presuntivos '!$G138)</f>
        <v>0</v>
      </c>
      <c r="Y138" s="42">
        <f>SUMIFS(rptDeteccionMensual!$O$7:$O$9914,rptDeteccionMensual!$L$7:$L$9914,'Casos presuntivos '!$W$1,rptDeteccionMensual!$E$7:$E$9914,'Casos presuntivos '!$G138)</f>
        <v>0</v>
      </c>
      <c r="Z138" s="42">
        <f>SUMIFS(rptDeteccionMensual!$P$7:$P$9914,rptDeteccionMensual!$L$7:$L$9914,'Casos presuntivos '!$W$1,rptDeteccionMensual!$E$7:$E$9914,'Casos presuntivos '!$G138)</f>
        <v>0</v>
      </c>
      <c r="AA138" s="42">
        <f>SUMIFS(rptDeteccionMensual!$Q$7:$Q$9914,rptDeteccionMensual!$L$7:$L$9914,'Casos presuntivos '!$W$1,rptDeteccionMensual!$E$7:$E$9914,'Casos presuntivos '!$G138)</f>
        <v>0</v>
      </c>
      <c r="AB138" s="42">
        <f>SUMIFS(rptDeteccionMensual!$R$7:$R$9914,rptDeteccionMensual!$L$7:$L$9914,'Casos presuntivos '!$W$1,rptDeteccionMensual!$E$7:$E$9914,'Casos presuntivos '!$G138)</f>
        <v>0</v>
      </c>
      <c r="AC138" s="42">
        <f>SUMIFS(rptDeteccionMensual!$S$7:$S$9914,rptDeteccionMensual!$L$7:$L$9914,'Casos presuntivos '!$W$1,rptDeteccionMensual!$E$7:$E$9914,'Casos presuntivos '!$G138)</f>
        <v>0</v>
      </c>
      <c r="AD138" s="42">
        <f>SUMIFS(rptDeteccionMensual!$T$7:$T$9914,rptDeteccionMensual!$L$7:$L$9914,'Casos presuntivos '!$W$1,rptDeteccionMensual!$E$7:$E$9914,'Casos presuntivos '!$G138)</f>
        <v>0</v>
      </c>
      <c r="AE138" s="42">
        <f>SUMIFS(rptDeteccionMensual!$U$7:$U$9914,rptDeteccionMensual!$L$7:$L$9914,'Casos presuntivos '!$W$1,rptDeteccionMensual!$E$7:$E$9914,'Casos presuntivos '!$G138)</f>
        <v>0</v>
      </c>
      <c r="AF138" s="42">
        <f>SUMIFS(rptDeteccionMensual!$V$7:$V$9914,rptDeteccionMensual!$L$7:$L$9914,'Casos presuntivos '!$W$1,rptDeteccionMensual!$E$7:$E$9914,'Casos presuntivos '!$G138)</f>
        <v>0</v>
      </c>
      <c r="AG138" s="42">
        <f>SUMIFS(rptDeteccionMensual!$W$7:$W$9914,rptDeteccionMensual!$L$7:$L$9914,'Casos presuntivos '!W$1,rptDeteccionMensual!$E$7:$E$9914,'Casos presuntivos '!$G138)</f>
        <v>0</v>
      </c>
      <c r="AH138" s="42">
        <f>SUMIFS(rptDeteccionMensual!$X$7:$X$9914,rptDeteccionMensual!$L$7:$L$9914,'Casos presuntivos '!$W$1,rptDeteccionMensual!$E$7:$E$9914,'Casos presuntivos '!$G138)</f>
        <v>0</v>
      </c>
      <c r="AI138" s="61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SUMIFS(rptDeteccionMensual!$M$7:$M$9914,rptDeteccionMensual!$L$7:$L$9914,'Casos presuntivos '!$J$1,rptDeteccionMensual!$E$7:$E$9914,'Casos presuntivos '!$G139)</f>
        <v>0</v>
      </c>
      <c r="K139" s="42">
        <f>SUMIFS(rptDeteccionMensual!$N$7:$N$9914,rptDeteccionMensual!$L$7:$L$9914,'Casos presuntivos '!$J$1,rptDeteccionMensual!$E$7:$E$9914,'Casos presuntivos '!$G139)</f>
        <v>0</v>
      </c>
      <c r="L139" s="42">
        <f>SUMIFS(rptDeteccionMensual!$O$7:$O$9914,rptDeteccionMensual!$L$7:$L$9914,'Casos presuntivos '!$J$1,rptDeteccionMensual!$E$7:$E$9914,'Casos presuntivos '!$G139)</f>
        <v>0</v>
      </c>
      <c r="M139" s="42">
        <f>SUMIFS(rptDeteccionMensual!$P$7:$P$9914,rptDeteccionMensual!$L$7:$L$9914,'Casos presuntivos '!$J$1,rptDeteccionMensual!$E$7:$E$9914,'Casos presuntivos '!$G139)</f>
        <v>0</v>
      </c>
      <c r="N139" s="42">
        <f>SUMIFS(rptDeteccionMensual!$Q$7:$Q$9914,rptDeteccionMensual!$L$7:$L$9914,'Casos presuntivos '!$J$1,rptDeteccionMensual!$E$7:$E$9914,'Casos presuntivos '!$G139)</f>
        <v>0</v>
      </c>
      <c r="O139" s="42">
        <f>SUMIFS(rptDeteccionMensual!$R$7:$R$9914,rptDeteccionMensual!$L$7:$L$9914,'Casos presuntivos '!$J$1,rptDeteccionMensual!$E$7:$E$9914,'Casos presuntivos '!$G139)</f>
        <v>0</v>
      </c>
      <c r="P139" s="42">
        <f>SUMIFS(rptDeteccionMensual!$S$7:$S$9914,rptDeteccionMensual!$L$7:$L$9914,'Casos presuntivos '!$J$1,rptDeteccionMensual!$E$7:$E$9914,'Casos presuntivos '!$G139)</f>
        <v>0</v>
      </c>
      <c r="Q139" s="42">
        <f>SUMIFS(rptDeteccionMensual!$T$7:$T$9914,rptDeteccionMensual!$L$7:$L$9914,'Casos presuntivos '!$J$1,rptDeteccionMensual!$E$7:$E$9914,'Casos presuntivos '!$G139)</f>
        <v>0</v>
      </c>
      <c r="R139" s="42">
        <f>SUMIFS(rptDeteccionMensual!$U$7:$U$9914,rptDeteccionMensual!$L$7:$L$9914,'Casos presuntivos '!$J$1,rptDeteccionMensual!$E$7:$E$9914,'Casos presuntivos '!$G139)</f>
        <v>0</v>
      </c>
      <c r="S139" s="42">
        <f>SUMIFS(rptDeteccionMensual!$V$7:$V$9914,rptDeteccionMensual!$L$7:$L$9914,'Casos presuntivos '!$J$1,rptDeteccionMensual!$E$7:$E$9914,'Casos presuntivos '!$G139)</f>
        <v>0</v>
      </c>
      <c r="T139" s="42">
        <f>SUMIFS(rptDeteccionMensual!$W$7:$W$9914,rptDeteccionMensual!$L$7:$L$9914,'Casos presuntivos '!$J$1,rptDeteccionMensual!$E$7:$E$9914,'Casos presuntivos '!$G139)</f>
        <v>0</v>
      </c>
      <c r="U139" s="58">
        <f>SUMIFS(rptDeteccionMensual!$X$7:$X$9914,rptDeteccionMensual!$L$7:$L$9914,'Casos presuntivos '!$J$1,rptDeteccionMensual!$E$7:$E$9914,'Casos presuntivos '!$G139)</f>
        <v>0</v>
      </c>
      <c r="V139" s="61">
        <f t="shared" si="9"/>
        <v>0</v>
      </c>
      <c r="W139" s="42">
        <f>SUMIFS(rptDeteccionMensual!$M$7:$M$9914,rptDeteccionMensual!$L$7:$L$9914,'Casos presuntivos '!$W$1,rptDeteccionMensual!$E$7:$E$9914,'Casos presuntivos '!$G139)</f>
        <v>0</v>
      </c>
      <c r="X139" s="42">
        <f>SUMIFS(rptDeteccionMensual!$N$7:$N$9914,rptDeteccionMensual!$L$7:$L$9914,'Casos presuntivos '!$W$1,rptDeteccionMensual!$E$7:$E$9914,'Casos presuntivos '!$G139)</f>
        <v>0</v>
      </c>
      <c r="Y139" s="42">
        <f>SUMIFS(rptDeteccionMensual!$O$7:$O$9914,rptDeteccionMensual!$L$7:$L$9914,'Casos presuntivos '!$W$1,rptDeteccionMensual!$E$7:$E$9914,'Casos presuntivos '!$G139)</f>
        <v>0</v>
      </c>
      <c r="Z139" s="42">
        <f>SUMIFS(rptDeteccionMensual!$P$7:$P$9914,rptDeteccionMensual!$L$7:$L$9914,'Casos presuntivos '!$W$1,rptDeteccionMensual!$E$7:$E$9914,'Casos presuntivos '!$G139)</f>
        <v>0</v>
      </c>
      <c r="AA139" s="42">
        <f>SUMIFS(rptDeteccionMensual!$Q$7:$Q$9914,rptDeteccionMensual!$L$7:$L$9914,'Casos presuntivos '!$W$1,rptDeteccionMensual!$E$7:$E$9914,'Casos presuntivos '!$G139)</f>
        <v>0</v>
      </c>
      <c r="AB139" s="42">
        <f>SUMIFS(rptDeteccionMensual!$R$7:$R$9914,rptDeteccionMensual!$L$7:$L$9914,'Casos presuntivos '!$W$1,rptDeteccionMensual!$E$7:$E$9914,'Casos presuntivos '!$G139)</f>
        <v>0</v>
      </c>
      <c r="AC139" s="42">
        <f>SUMIFS(rptDeteccionMensual!$S$7:$S$9914,rptDeteccionMensual!$L$7:$L$9914,'Casos presuntivos '!$W$1,rptDeteccionMensual!$E$7:$E$9914,'Casos presuntivos '!$G139)</f>
        <v>0</v>
      </c>
      <c r="AD139" s="42">
        <f>SUMIFS(rptDeteccionMensual!$T$7:$T$9914,rptDeteccionMensual!$L$7:$L$9914,'Casos presuntivos '!$W$1,rptDeteccionMensual!$E$7:$E$9914,'Casos presuntivos '!$G139)</f>
        <v>0</v>
      </c>
      <c r="AE139" s="42">
        <f>SUMIFS(rptDeteccionMensual!$U$7:$U$9914,rptDeteccionMensual!$L$7:$L$9914,'Casos presuntivos '!$W$1,rptDeteccionMensual!$E$7:$E$9914,'Casos presuntivos '!$G139)</f>
        <v>0</v>
      </c>
      <c r="AF139" s="42">
        <f>SUMIFS(rptDeteccionMensual!$V$7:$V$9914,rptDeteccionMensual!$L$7:$L$9914,'Casos presuntivos '!$W$1,rptDeteccionMensual!$E$7:$E$9914,'Casos presuntivos '!$G139)</f>
        <v>0</v>
      </c>
      <c r="AG139" s="42">
        <f>SUMIFS(rptDeteccionMensual!$W$7:$W$9914,rptDeteccionMensual!$L$7:$L$9914,'Casos presuntivos '!W$1,rptDeteccionMensual!$E$7:$E$9914,'Casos presuntivos '!$G139)</f>
        <v>0</v>
      </c>
      <c r="AH139" s="42">
        <f>SUMIFS(rptDeteccionMensual!$X$7:$X$9914,rptDeteccionMensual!$L$7:$L$9914,'Casos presuntivos '!$W$1,rptDeteccionMensual!$E$7:$E$9914,'Casos presuntivos 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SUMIFS(rptDeteccionMensual!$M$7:$M$9914,rptDeteccionMensual!$L$7:$L$9914,'Casos presuntivos '!$J$1,rptDeteccionMensual!$E$7:$E$9914,'Casos presuntivos '!$G140)</f>
        <v>0</v>
      </c>
      <c r="K140" s="42">
        <f>SUMIFS(rptDeteccionMensual!$N$7:$N$9914,rptDeteccionMensual!$L$7:$L$9914,'Casos presuntivos '!$J$1,rptDeteccionMensual!$E$7:$E$9914,'Casos presuntivos '!$G140)</f>
        <v>0</v>
      </c>
      <c r="L140" s="42">
        <f>SUMIFS(rptDeteccionMensual!$O$7:$O$9914,rptDeteccionMensual!$L$7:$L$9914,'Casos presuntivos '!$J$1,rptDeteccionMensual!$E$7:$E$9914,'Casos presuntivos '!$G140)</f>
        <v>0</v>
      </c>
      <c r="M140" s="42">
        <f>SUMIFS(rptDeteccionMensual!$P$7:$P$9914,rptDeteccionMensual!$L$7:$L$9914,'Casos presuntivos '!$J$1,rptDeteccionMensual!$E$7:$E$9914,'Casos presuntivos '!$G140)</f>
        <v>0</v>
      </c>
      <c r="N140" s="42">
        <f>SUMIFS(rptDeteccionMensual!$Q$7:$Q$9914,rptDeteccionMensual!$L$7:$L$9914,'Casos presuntivos '!$J$1,rptDeteccionMensual!$E$7:$E$9914,'Casos presuntivos '!$G140)</f>
        <v>0</v>
      </c>
      <c r="O140" s="42">
        <f>SUMIFS(rptDeteccionMensual!$R$7:$R$9914,rptDeteccionMensual!$L$7:$L$9914,'Casos presuntivos '!$J$1,rptDeteccionMensual!$E$7:$E$9914,'Casos presuntivos '!$G140)</f>
        <v>0</v>
      </c>
      <c r="P140" s="42">
        <f>SUMIFS(rptDeteccionMensual!$S$7:$S$9914,rptDeteccionMensual!$L$7:$L$9914,'Casos presuntivos '!$J$1,rptDeteccionMensual!$E$7:$E$9914,'Casos presuntivos '!$G140)</f>
        <v>0</v>
      </c>
      <c r="Q140" s="42">
        <f>SUMIFS(rptDeteccionMensual!$T$7:$T$9914,rptDeteccionMensual!$L$7:$L$9914,'Casos presuntivos '!$J$1,rptDeteccionMensual!$E$7:$E$9914,'Casos presuntivos '!$G140)</f>
        <v>0</v>
      </c>
      <c r="R140" s="42">
        <f>SUMIFS(rptDeteccionMensual!$U$7:$U$9914,rptDeteccionMensual!$L$7:$L$9914,'Casos presuntivos '!$J$1,rptDeteccionMensual!$E$7:$E$9914,'Casos presuntivos '!$G140)</f>
        <v>0</v>
      </c>
      <c r="S140" s="42">
        <f>SUMIFS(rptDeteccionMensual!$V$7:$V$9914,rptDeteccionMensual!$L$7:$L$9914,'Casos presuntivos '!$J$1,rptDeteccionMensual!$E$7:$E$9914,'Casos presuntivos '!$G140)</f>
        <v>0</v>
      </c>
      <c r="T140" s="42">
        <f>SUMIFS(rptDeteccionMensual!$W$7:$W$9914,rptDeteccionMensual!$L$7:$L$9914,'Casos presuntivos '!$J$1,rptDeteccionMensual!$E$7:$E$9914,'Casos presuntivos '!$G140)</f>
        <v>0</v>
      </c>
      <c r="U140" s="58">
        <f>SUMIFS(rptDeteccionMensual!$X$7:$X$9914,rptDeteccionMensual!$L$7:$L$9914,'Casos presuntivos '!$J$1,rptDeteccionMensual!$E$7:$E$9914,'Casos presuntivos '!$G140)</f>
        <v>0</v>
      </c>
      <c r="V140" s="61">
        <f t="shared" si="9"/>
        <v>0</v>
      </c>
      <c r="W140" s="42">
        <f>SUMIFS(rptDeteccionMensual!$M$7:$M$9914,rptDeteccionMensual!$L$7:$L$9914,'Casos presuntivos '!$W$1,rptDeteccionMensual!$E$7:$E$9914,'Casos presuntivos '!$G140)</f>
        <v>0</v>
      </c>
      <c r="X140" s="42">
        <f>SUMIFS(rptDeteccionMensual!$N$7:$N$9914,rptDeteccionMensual!$L$7:$L$9914,'Casos presuntivos '!$W$1,rptDeteccionMensual!$E$7:$E$9914,'Casos presuntivos '!$G140)</f>
        <v>0</v>
      </c>
      <c r="Y140" s="42">
        <f>SUMIFS(rptDeteccionMensual!$O$7:$O$9914,rptDeteccionMensual!$L$7:$L$9914,'Casos presuntivos '!$W$1,rptDeteccionMensual!$E$7:$E$9914,'Casos presuntivos '!$G140)</f>
        <v>0</v>
      </c>
      <c r="Z140" s="42">
        <f>SUMIFS(rptDeteccionMensual!$P$7:$P$9914,rptDeteccionMensual!$L$7:$L$9914,'Casos presuntivos '!$W$1,rptDeteccionMensual!$E$7:$E$9914,'Casos presuntivos '!$G140)</f>
        <v>0</v>
      </c>
      <c r="AA140" s="42">
        <f>SUMIFS(rptDeteccionMensual!$Q$7:$Q$9914,rptDeteccionMensual!$L$7:$L$9914,'Casos presuntivos '!$W$1,rptDeteccionMensual!$E$7:$E$9914,'Casos presuntivos '!$G140)</f>
        <v>0</v>
      </c>
      <c r="AB140" s="42">
        <f>SUMIFS(rptDeteccionMensual!$R$7:$R$9914,rptDeteccionMensual!$L$7:$L$9914,'Casos presuntivos '!$W$1,rptDeteccionMensual!$E$7:$E$9914,'Casos presuntivos '!$G140)</f>
        <v>0</v>
      </c>
      <c r="AC140" s="42">
        <f>SUMIFS(rptDeteccionMensual!$S$7:$S$9914,rptDeteccionMensual!$L$7:$L$9914,'Casos presuntivos '!$W$1,rptDeteccionMensual!$E$7:$E$9914,'Casos presuntivos '!$G140)</f>
        <v>0</v>
      </c>
      <c r="AD140" s="42">
        <f>SUMIFS(rptDeteccionMensual!$T$7:$T$9914,rptDeteccionMensual!$L$7:$L$9914,'Casos presuntivos '!$W$1,rptDeteccionMensual!$E$7:$E$9914,'Casos presuntivos '!$G140)</f>
        <v>0</v>
      </c>
      <c r="AE140" s="42">
        <f>SUMIFS(rptDeteccionMensual!$U$7:$U$9914,rptDeteccionMensual!$L$7:$L$9914,'Casos presuntivos '!$W$1,rptDeteccionMensual!$E$7:$E$9914,'Casos presuntivos '!$G140)</f>
        <v>0</v>
      </c>
      <c r="AF140" s="42">
        <f>SUMIFS(rptDeteccionMensual!$V$7:$V$9914,rptDeteccionMensual!$L$7:$L$9914,'Casos presuntivos '!$W$1,rptDeteccionMensual!$E$7:$E$9914,'Casos presuntivos '!$G140)</f>
        <v>0</v>
      </c>
      <c r="AG140" s="42">
        <f>SUMIFS(rptDeteccionMensual!$W$7:$W$9914,rptDeteccionMensual!$L$7:$L$9914,'Casos presuntivos '!W$1,rptDeteccionMensual!$E$7:$E$9914,'Casos presuntivos '!$G140)</f>
        <v>0</v>
      </c>
      <c r="AH140" s="42">
        <f>SUMIFS(rptDeteccionMensual!$X$7:$X$9914,rptDeteccionMensual!$L$7:$L$9914,'Casos presuntivos '!$W$1,rptDeteccionMensual!$E$7:$E$9914,'Casos presuntivos '!$G140)</f>
        <v>0</v>
      </c>
      <c r="AI140" s="61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SUMIFS(rptDeteccionMensual!$M$7:$M$9914,rptDeteccionMensual!$L$7:$L$9914,'Casos presuntivos '!$J$1,rptDeteccionMensual!$E$7:$E$9914,'Casos presuntivos '!$G141)</f>
        <v>0</v>
      </c>
      <c r="K141" s="42">
        <f>SUMIFS(rptDeteccionMensual!$N$7:$N$9914,rptDeteccionMensual!$L$7:$L$9914,'Casos presuntivos '!$J$1,rptDeteccionMensual!$E$7:$E$9914,'Casos presuntivos '!$G141)</f>
        <v>0</v>
      </c>
      <c r="L141" s="42">
        <f>SUMIFS(rptDeteccionMensual!$O$7:$O$9914,rptDeteccionMensual!$L$7:$L$9914,'Casos presuntivos '!$J$1,rptDeteccionMensual!$E$7:$E$9914,'Casos presuntivos '!$G141)</f>
        <v>0</v>
      </c>
      <c r="M141" s="42">
        <f>SUMIFS(rptDeteccionMensual!$P$7:$P$9914,rptDeteccionMensual!$L$7:$L$9914,'Casos presuntivos '!$J$1,rptDeteccionMensual!$E$7:$E$9914,'Casos presuntivos '!$G141)</f>
        <v>0</v>
      </c>
      <c r="N141" s="42">
        <f>SUMIFS(rptDeteccionMensual!$Q$7:$Q$9914,rptDeteccionMensual!$L$7:$L$9914,'Casos presuntivos '!$J$1,rptDeteccionMensual!$E$7:$E$9914,'Casos presuntivos '!$G141)</f>
        <v>0</v>
      </c>
      <c r="O141" s="42">
        <f>SUMIFS(rptDeteccionMensual!$R$7:$R$9914,rptDeteccionMensual!$L$7:$L$9914,'Casos presuntivos '!$J$1,rptDeteccionMensual!$E$7:$E$9914,'Casos presuntivos '!$G141)</f>
        <v>0</v>
      </c>
      <c r="P141" s="42">
        <f>SUMIFS(rptDeteccionMensual!$S$7:$S$9914,rptDeteccionMensual!$L$7:$L$9914,'Casos presuntivos '!$J$1,rptDeteccionMensual!$E$7:$E$9914,'Casos presuntivos '!$G141)</f>
        <v>0</v>
      </c>
      <c r="Q141" s="42">
        <f>SUMIFS(rptDeteccionMensual!$T$7:$T$9914,rptDeteccionMensual!$L$7:$L$9914,'Casos presuntivos '!$J$1,rptDeteccionMensual!$E$7:$E$9914,'Casos presuntivos '!$G141)</f>
        <v>0</v>
      </c>
      <c r="R141" s="42">
        <f>SUMIFS(rptDeteccionMensual!$U$7:$U$9914,rptDeteccionMensual!$L$7:$L$9914,'Casos presuntivos '!$J$1,rptDeteccionMensual!$E$7:$E$9914,'Casos presuntivos '!$G141)</f>
        <v>0</v>
      </c>
      <c r="S141" s="42">
        <f>SUMIFS(rptDeteccionMensual!$V$7:$V$9914,rptDeteccionMensual!$L$7:$L$9914,'Casos presuntivos '!$J$1,rptDeteccionMensual!$E$7:$E$9914,'Casos presuntivos '!$G141)</f>
        <v>0</v>
      </c>
      <c r="T141" s="42">
        <f>SUMIFS(rptDeteccionMensual!$W$7:$W$9914,rptDeteccionMensual!$L$7:$L$9914,'Casos presuntivos '!$J$1,rptDeteccionMensual!$E$7:$E$9914,'Casos presuntivos '!$G141)</f>
        <v>0</v>
      </c>
      <c r="U141" s="58">
        <f>SUMIFS(rptDeteccionMensual!$X$7:$X$9914,rptDeteccionMensual!$L$7:$L$9914,'Casos presuntivos '!$J$1,rptDeteccionMensual!$E$7:$E$9914,'Casos presuntivos '!$G141)</f>
        <v>0</v>
      </c>
      <c r="V141" s="61">
        <f t="shared" si="9"/>
        <v>0</v>
      </c>
      <c r="W141" s="42">
        <f>SUMIFS(rptDeteccionMensual!$M$7:$M$9914,rptDeteccionMensual!$L$7:$L$9914,'Casos presuntivos '!$W$1,rptDeteccionMensual!$E$7:$E$9914,'Casos presuntivos '!$G141)</f>
        <v>0</v>
      </c>
      <c r="X141" s="42">
        <f>SUMIFS(rptDeteccionMensual!$N$7:$N$9914,rptDeteccionMensual!$L$7:$L$9914,'Casos presuntivos '!$W$1,rptDeteccionMensual!$E$7:$E$9914,'Casos presuntivos '!$G141)</f>
        <v>0</v>
      </c>
      <c r="Y141" s="42">
        <f>SUMIFS(rptDeteccionMensual!$O$7:$O$9914,rptDeteccionMensual!$L$7:$L$9914,'Casos presuntivos '!$W$1,rptDeteccionMensual!$E$7:$E$9914,'Casos presuntivos '!$G141)</f>
        <v>0</v>
      </c>
      <c r="Z141" s="42">
        <f>SUMIFS(rptDeteccionMensual!$P$7:$P$9914,rptDeteccionMensual!$L$7:$L$9914,'Casos presuntivos '!$W$1,rptDeteccionMensual!$E$7:$E$9914,'Casos presuntivos '!$G141)</f>
        <v>0</v>
      </c>
      <c r="AA141" s="42">
        <f>SUMIFS(rptDeteccionMensual!$Q$7:$Q$9914,rptDeteccionMensual!$L$7:$L$9914,'Casos presuntivos '!$W$1,rptDeteccionMensual!$E$7:$E$9914,'Casos presuntivos '!$G141)</f>
        <v>0</v>
      </c>
      <c r="AB141" s="42">
        <f>SUMIFS(rptDeteccionMensual!$R$7:$R$9914,rptDeteccionMensual!$L$7:$L$9914,'Casos presuntivos '!$W$1,rptDeteccionMensual!$E$7:$E$9914,'Casos presuntivos '!$G141)</f>
        <v>0</v>
      </c>
      <c r="AC141" s="42">
        <f>SUMIFS(rptDeteccionMensual!$S$7:$S$9914,rptDeteccionMensual!$L$7:$L$9914,'Casos presuntivos '!$W$1,rptDeteccionMensual!$E$7:$E$9914,'Casos presuntivos '!$G141)</f>
        <v>0</v>
      </c>
      <c r="AD141" s="42">
        <f>SUMIFS(rptDeteccionMensual!$T$7:$T$9914,rptDeteccionMensual!$L$7:$L$9914,'Casos presuntivos '!$W$1,rptDeteccionMensual!$E$7:$E$9914,'Casos presuntivos '!$G141)</f>
        <v>0</v>
      </c>
      <c r="AE141" s="42">
        <f>SUMIFS(rptDeteccionMensual!$U$7:$U$9914,rptDeteccionMensual!$L$7:$L$9914,'Casos presuntivos '!$W$1,rptDeteccionMensual!$E$7:$E$9914,'Casos presuntivos '!$G141)</f>
        <v>0</v>
      </c>
      <c r="AF141" s="42">
        <f>SUMIFS(rptDeteccionMensual!$V$7:$V$9914,rptDeteccionMensual!$L$7:$L$9914,'Casos presuntivos '!$W$1,rptDeteccionMensual!$E$7:$E$9914,'Casos presuntivos '!$G141)</f>
        <v>0</v>
      </c>
      <c r="AG141" s="42">
        <f>SUMIFS(rptDeteccionMensual!$W$7:$W$9914,rptDeteccionMensual!$L$7:$L$9914,'Casos presuntivos '!W$1,rptDeteccionMensual!$E$7:$E$9914,'Casos presuntivos '!$G141)</f>
        <v>0</v>
      </c>
      <c r="AH141" s="42">
        <f>SUMIFS(rptDeteccionMensual!$X$7:$X$9914,rptDeteccionMensual!$L$7:$L$9914,'Casos presuntivos '!$W$1,rptDeteccionMensual!$E$7:$E$9914,'Casos presuntivos 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SUMIFS(rptDeteccionMensual!$M$7:$M$9914,rptDeteccionMensual!$L$7:$L$9914,'Casos presuntivos '!$J$1,rptDeteccionMensual!$E$7:$E$9914,'Casos presuntivos '!$G142)</f>
        <v>0</v>
      </c>
      <c r="K142" s="42">
        <f>SUMIFS(rptDeteccionMensual!$N$7:$N$9914,rptDeteccionMensual!$L$7:$L$9914,'Casos presuntivos '!$J$1,rptDeteccionMensual!$E$7:$E$9914,'Casos presuntivos '!$G142)</f>
        <v>0</v>
      </c>
      <c r="L142" s="42">
        <f>SUMIFS(rptDeteccionMensual!$O$7:$O$9914,rptDeteccionMensual!$L$7:$L$9914,'Casos presuntivos '!$J$1,rptDeteccionMensual!$E$7:$E$9914,'Casos presuntivos '!$G142)</f>
        <v>0</v>
      </c>
      <c r="M142" s="42">
        <f>SUMIFS(rptDeteccionMensual!$P$7:$P$9914,rptDeteccionMensual!$L$7:$L$9914,'Casos presuntivos '!$J$1,rptDeteccionMensual!$E$7:$E$9914,'Casos presuntivos '!$G142)</f>
        <v>0</v>
      </c>
      <c r="N142" s="42">
        <f>SUMIFS(rptDeteccionMensual!$Q$7:$Q$9914,rptDeteccionMensual!$L$7:$L$9914,'Casos presuntivos '!$J$1,rptDeteccionMensual!$E$7:$E$9914,'Casos presuntivos '!$G142)</f>
        <v>0</v>
      </c>
      <c r="O142" s="42">
        <f>SUMIFS(rptDeteccionMensual!$R$7:$R$9914,rptDeteccionMensual!$L$7:$L$9914,'Casos presuntivos '!$J$1,rptDeteccionMensual!$E$7:$E$9914,'Casos presuntivos '!$G142)</f>
        <v>0</v>
      </c>
      <c r="P142" s="42">
        <f>SUMIFS(rptDeteccionMensual!$S$7:$S$9914,rptDeteccionMensual!$L$7:$L$9914,'Casos presuntivos '!$J$1,rptDeteccionMensual!$E$7:$E$9914,'Casos presuntivos '!$G142)</f>
        <v>0</v>
      </c>
      <c r="Q142" s="42">
        <f>SUMIFS(rptDeteccionMensual!$T$7:$T$9914,rptDeteccionMensual!$L$7:$L$9914,'Casos presuntivos '!$J$1,rptDeteccionMensual!$E$7:$E$9914,'Casos presuntivos '!$G142)</f>
        <v>0</v>
      </c>
      <c r="R142" s="42">
        <f>SUMIFS(rptDeteccionMensual!$U$7:$U$9914,rptDeteccionMensual!$L$7:$L$9914,'Casos presuntivos '!$J$1,rptDeteccionMensual!$E$7:$E$9914,'Casos presuntivos '!$G142)</f>
        <v>0</v>
      </c>
      <c r="S142" s="42">
        <f>SUMIFS(rptDeteccionMensual!$V$7:$V$9914,rptDeteccionMensual!$L$7:$L$9914,'Casos presuntivos '!$J$1,rptDeteccionMensual!$E$7:$E$9914,'Casos presuntivos '!$G142)</f>
        <v>0</v>
      </c>
      <c r="T142" s="42">
        <f>SUMIFS(rptDeteccionMensual!$W$7:$W$9914,rptDeteccionMensual!$L$7:$L$9914,'Casos presuntivos '!$J$1,rptDeteccionMensual!$E$7:$E$9914,'Casos presuntivos '!$G142)</f>
        <v>0</v>
      </c>
      <c r="U142" s="58">
        <f>SUMIFS(rptDeteccionMensual!$X$7:$X$9914,rptDeteccionMensual!$L$7:$L$9914,'Casos presuntivos '!$J$1,rptDeteccionMensual!$E$7:$E$9914,'Casos presuntivos '!$G142)</f>
        <v>0</v>
      </c>
      <c r="V142" s="61">
        <f t="shared" si="9"/>
        <v>0</v>
      </c>
      <c r="W142" s="42">
        <f>SUMIFS(rptDeteccionMensual!$M$7:$M$9914,rptDeteccionMensual!$L$7:$L$9914,'Casos presuntivos '!$W$1,rptDeteccionMensual!$E$7:$E$9914,'Casos presuntivos '!$G142)</f>
        <v>0</v>
      </c>
      <c r="X142" s="42">
        <f>SUMIFS(rptDeteccionMensual!$N$7:$N$9914,rptDeteccionMensual!$L$7:$L$9914,'Casos presuntivos '!$W$1,rptDeteccionMensual!$E$7:$E$9914,'Casos presuntivos '!$G142)</f>
        <v>0</v>
      </c>
      <c r="Y142" s="42">
        <f>SUMIFS(rptDeteccionMensual!$O$7:$O$9914,rptDeteccionMensual!$L$7:$L$9914,'Casos presuntivos '!$W$1,rptDeteccionMensual!$E$7:$E$9914,'Casos presuntivos '!$G142)</f>
        <v>0</v>
      </c>
      <c r="Z142" s="42">
        <f>SUMIFS(rptDeteccionMensual!$P$7:$P$9914,rptDeteccionMensual!$L$7:$L$9914,'Casos presuntivos '!$W$1,rptDeteccionMensual!$E$7:$E$9914,'Casos presuntivos '!$G142)</f>
        <v>0</v>
      </c>
      <c r="AA142" s="42">
        <f>SUMIFS(rptDeteccionMensual!$Q$7:$Q$9914,rptDeteccionMensual!$L$7:$L$9914,'Casos presuntivos '!$W$1,rptDeteccionMensual!$E$7:$E$9914,'Casos presuntivos '!$G142)</f>
        <v>0</v>
      </c>
      <c r="AB142" s="42">
        <f>SUMIFS(rptDeteccionMensual!$R$7:$R$9914,rptDeteccionMensual!$L$7:$L$9914,'Casos presuntivos '!$W$1,rptDeteccionMensual!$E$7:$E$9914,'Casos presuntivos '!$G142)</f>
        <v>0</v>
      </c>
      <c r="AC142" s="42">
        <f>SUMIFS(rptDeteccionMensual!$S$7:$S$9914,rptDeteccionMensual!$L$7:$L$9914,'Casos presuntivos '!$W$1,rptDeteccionMensual!$E$7:$E$9914,'Casos presuntivos '!$G142)</f>
        <v>0</v>
      </c>
      <c r="AD142" s="42">
        <f>SUMIFS(rptDeteccionMensual!$T$7:$T$9914,rptDeteccionMensual!$L$7:$L$9914,'Casos presuntivos '!$W$1,rptDeteccionMensual!$E$7:$E$9914,'Casos presuntivos '!$G142)</f>
        <v>0</v>
      </c>
      <c r="AE142" s="42">
        <f>SUMIFS(rptDeteccionMensual!$U$7:$U$9914,rptDeteccionMensual!$L$7:$L$9914,'Casos presuntivos '!$W$1,rptDeteccionMensual!$E$7:$E$9914,'Casos presuntivos '!$G142)</f>
        <v>0</v>
      </c>
      <c r="AF142" s="42">
        <f>SUMIFS(rptDeteccionMensual!$V$7:$V$9914,rptDeteccionMensual!$L$7:$L$9914,'Casos presuntivos '!$W$1,rptDeteccionMensual!$E$7:$E$9914,'Casos presuntivos '!$G142)</f>
        <v>0</v>
      </c>
      <c r="AG142" s="42">
        <f>SUMIFS(rptDeteccionMensual!$W$7:$W$9914,rptDeteccionMensual!$L$7:$L$9914,'Casos presuntivos '!W$1,rptDeteccionMensual!$E$7:$E$9914,'Casos presuntivos '!$G142)</f>
        <v>0</v>
      </c>
      <c r="AH142" s="42">
        <f>SUMIFS(rptDeteccionMensual!$X$7:$X$9914,rptDeteccionMensual!$L$7:$L$9914,'Casos presuntivos '!$W$1,rptDeteccionMensual!$E$7:$E$9914,'Casos presuntivos '!$G142)</f>
        <v>0</v>
      </c>
      <c r="AI142" s="61">
        <f t="shared" si="10"/>
        <v>0</v>
      </c>
      <c r="AJ142" s="43">
        <f t="shared" si="8"/>
        <v>0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SUMIFS(rptDeteccionMensual!$M$7:$M$9914,rptDeteccionMensual!$L$7:$L$9914,'Casos presuntivos '!$J$1,rptDeteccionMensual!$E$7:$E$9914,'Casos presuntivos '!$G143)</f>
        <v>0</v>
      </c>
      <c r="K143" s="42">
        <f>SUMIFS(rptDeteccionMensual!$N$7:$N$9914,rptDeteccionMensual!$L$7:$L$9914,'Casos presuntivos '!$J$1,rptDeteccionMensual!$E$7:$E$9914,'Casos presuntivos '!$G143)</f>
        <v>0</v>
      </c>
      <c r="L143" s="42">
        <f>SUMIFS(rptDeteccionMensual!$O$7:$O$9914,rptDeteccionMensual!$L$7:$L$9914,'Casos presuntivos '!$J$1,rptDeteccionMensual!$E$7:$E$9914,'Casos presuntivos '!$G143)</f>
        <v>0</v>
      </c>
      <c r="M143" s="42">
        <f>SUMIFS(rptDeteccionMensual!$P$7:$P$9914,rptDeteccionMensual!$L$7:$L$9914,'Casos presuntivos '!$J$1,rptDeteccionMensual!$E$7:$E$9914,'Casos presuntivos '!$G143)</f>
        <v>0</v>
      </c>
      <c r="N143" s="42">
        <f>SUMIFS(rptDeteccionMensual!$Q$7:$Q$9914,rptDeteccionMensual!$L$7:$L$9914,'Casos presuntivos '!$J$1,rptDeteccionMensual!$E$7:$E$9914,'Casos presuntivos '!$G143)</f>
        <v>0</v>
      </c>
      <c r="O143" s="42">
        <f>SUMIFS(rptDeteccionMensual!$R$7:$R$9914,rptDeteccionMensual!$L$7:$L$9914,'Casos presuntivos '!$J$1,rptDeteccionMensual!$E$7:$E$9914,'Casos presuntivos '!$G143)</f>
        <v>0</v>
      </c>
      <c r="P143" s="42">
        <f>SUMIFS(rptDeteccionMensual!$S$7:$S$9914,rptDeteccionMensual!$L$7:$L$9914,'Casos presuntivos '!$J$1,rptDeteccionMensual!$E$7:$E$9914,'Casos presuntivos '!$G143)</f>
        <v>0</v>
      </c>
      <c r="Q143" s="42">
        <f>SUMIFS(rptDeteccionMensual!$T$7:$T$9914,rptDeteccionMensual!$L$7:$L$9914,'Casos presuntivos '!$J$1,rptDeteccionMensual!$E$7:$E$9914,'Casos presuntivos '!$G143)</f>
        <v>0</v>
      </c>
      <c r="R143" s="42">
        <f>SUMIFS(rptDeteccionMensual!$U$7:$U$9914,rptDeteccionMensual!$L$7:$L$9914,'Casos presuntivos '!$J$1,rptDeteccionMensual!$E$7:$E$9914,'Casos presuntivos '!$G143)</f>
        <v>0</v>
      </c>
      <c r="S143" s="42">
        <f>SUMIFS(rptDeteccionMensual!$V$7:$V$9914,rptDeteccionMensual!$L$7:$L$9914,'Casos presuntivos '!$J$1,rptDeteccionMensual!$E$7:$E$9914,'Casos presuntivos '!$G143)</f>
        <v>0</v>
      </c>
      <c r="T143" s="42">
        <f>SUMIFS(rptDeteccionMensual!$W$7:$W$9914,rptDeteccionMensual!$L$7:$L$9914,'Casos presuntivos '!$J$1,rptDeteccionMensual!$E$7:$E$9914,'Casos presuntivos '!$G143)</f>
        <v>0</v>
      </c>
      <c r="U143" s="58">
        <f>SUMIFS(rptDeteccionMensual!$X$7:$X$9914,rptDeteccionMensual!$L$7:$L$9914,'Casos presuntivos '!$J$1,rptDeteccionMensual!$E$7:$E$9914,'Casos presuntivos '!$G143)</f>
        <v>0</v>
      </c>
      <c r="V143" s="61">
        <f t="shared" si="9"/>
        <v>0</v>
      </c>
      <c r="W143" s="42">
        <f>SUMIFS(rptDeteccionMensual!$M$7:$M$9914,rptDeteccionMensual!$L$7:$L$9914,'Casos presuntivos '!$W$1,rptDeteccionMensual!$E$7:$E$9914,'Casos presuntivos '!$G143)</f>
        <v>0</v>
      </c>
      <c r="X143" s="42">
        <f>SUMIFS(rptDeteccionMensual!$N$7:$N$9914,rptDeteccionMensual!$L$7:$L$9914,'Casos presuntivos '!$W$1,rptDeteccionMensual!$E$7:$E$9914,'Casos presuntivos '!$G143)</f>
        <v>0</v>
      </c>
      <c r="Y143" s="42">
        <f>SUMIFS(rptDeteccionMensual!$O$7:$O$9914,rptDeteccionMensual!$L$7:$L$9914,'Casos presuntivos '!$W$1,rptDeteccionMensual!$E$7:$E$9914,'Casos presuntivos '!$G143)</f>
        <v>0</v>
      </c>
      <c r="Z143" s="42">
        <f>SUMIFS(rptDeteccionMensual!$P$7:$P$9914,rptDeteccionMensual!$L$7:$L$9914,'Casos presuntivos '!$W$1,rptDeteccionMensual!$E$7:$E$9914,'Casos presuntivos '!$G143)</f>
        <v>0</v>
      </c>
      <c r="AA143" s="42">
        <f>SUMIFS(rptDeteccionMensual!$Q$7:$Q$9914,rptDeteccionMensual!$L$7:$L$9914,'Casos presuntivos '!$W$1,rptDeteccionMensual!$E$7:$E$9914,'Casos presuntivos '!$G143)</f>
        <v>0</v>
      </c>
      <c r="AB143" s="42">
        <f>SUMIFS(rptDeteccionMensual!$R$7:$R$9914,rptDeteccionMensual!$L$7:$L$9914,'Casos presuntivos '!$W$1,rptDeteccionMensual!$E$7:$E$9914,'Casos presuntivos '!$G143)</f>
        <v>0</v>
      </c>
      <c r="AC143" s="42">
        <f>SUMIFS(rptDeteccionMensual!$S$7:$S$9914,rptDeteccionMensual!$L$7:$L$9914,'Casos presuntivos '!$W$1,rptDeteccionMensual!$E$7:$E$9914,'Casos presuntivos '!$G143)</f>
        <v>0</v>
      </c>
      <c r="AD143" s="42">
        <f>SUMIFS(rptDeteccionMensual!$T$7:$T$9914,rptDeteccionMensual!$L$7:$L$9914,'Casos presuntivos '!$W$1,rptDeteccionMensual!$E$7:$E$9914,'Casos presuntivos '!$G143)</f>
        <v>0</v>
      </c>
      <c r="AE143" s="42">
        <f>SUMIFS(rptDeteccionMensual!$U$7:$U$9914,rptDeteccionMensual!$L$7:$L$9914,'Casos presuntivos '!$W$1,rptDeteccionMensual!$E$7:$E$9914,'Casos presuntivos '!$G143)</f>
        <v>0</v>
      </c>
      <c r="AF143" s="42">
        <f>SUMIFS(rptDeteccionMensual!$V$7:$V$9914,rptDeteccionMensual!$L$7:$L$9914,'Casos presuntivos '!$W$1,rptDeteccionMensual!$E$7:$E$9914,'Casos presuntivos '!$G143)</f>
        <v>0</v>
      </c>
      <c r="AG143" s="42">
        <f>SUMIFS(rptDeteccionMensual!$W$7:$W$9914,rptDeteccionMensual!$L$7:$L$9914,'Casos presuntivos '!W$1,rptDeteccionMensual!$E$7:$E$9914,'Casos presuntivos '!$G143)</f>
        <v>0</v>
      </c>
      <c r="AH143" s="42">
        <f>SUMIFS(rptDeteccionMensual!$X$7:$X$9914,rptDeteccionMensual!$L$7:$L$9914,'Casos presuntivos '!$W$1,rptDeteccionMensual!$E$7:$E$9914,'Casos presuntivos 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SUMIFS(rptDeteccionMensual!$M$7:$M$9914,rptDeteccionMensual!$L$7:$L$9914,'Casos presuntivos '!$J$1,rptDeteccionMensual!$E$7:$E$9914,'Casos presuntivos '!$G144)</f>
        <v>0</v>
      </c>
      <c r="K144" s="42">
        <f>SUMIFS(rptDeteccionMensual!$N$7:$N$9914,rptDeteccionMensual!$L$7:$L$9914,'Casos presuntivos '!$J$1,rptDeteccionMensual!$E$7:$E$9914,'Casos presuntivos '!$G144)</f>
        <v>0</v>
      </c>
      <c r="L144" s="42">
        <f>SUMIFS(rptDeteccionMensual!$O$7:$O$9914,rptDeteccionMensual!$L$7:$L$9914,'Casos presuntivos '!$J$1,rptDeteccionMensual!$E$7:$E$9914,'Casos presuntivos '!$G144)</f>
        <v>0</v>
      </c>
      <c r="M144" s="42">
        <f>SUMIFS(rptDeteccionMensual!$P$7:$P$9914,rptDeteccionMensual!$L$7:$L$9914,'Casos presuntivos '!$J$1,rptDeteccionMensual!$E$7:$E$9914,'Casos presuntivos '!$G144)</f>
        <v>0</v>
      </c>
      <c r="N144" s="42">
        <f>SUMIFS(rptDeteccionMensual!$Q$7:$Q$9914,rptDeteccionMensual!$L$7:$L$9914,'Casos presuntivos '!$J$1,rptDeteccionMensual!$E$7:$E$9914,'Casos presuntivos '!$G144)</f>
        <v>0</v>
      </c>
      <c r="O144" s="42">
        <f>SUMIFS(rptDeteccionMensual!$R$7:$R$9914,rptDeteccionMensual!$L$7:$L$9914,'Casos presuntivos '!$J$1,rptDeteccionMensual!$E$7:$E$9914,'Casos presuntivos '!$G144)</f>
        <v>0</v>
      </c>
      <c r="P144" s="42">
        <f>SUMIFS(rptDeteccionMensual!$S$7:$S$9914,rptDeteccionMensual!$L$7:$L$9914,'Casos presuntivos '!$J$1,rptDeteccionMensual!$E$7:$E$9914,'Casos presuntivos '!$G144)</f>
        <v>0</v>
      </c>
      <c r="Q144" s="42">
        <f>SUMIFS(rptDeteccionMensual!$T$7:$T$9914,rptDeteccionMensual!$L$7:$L$9914,'Casos presuntivos '!$J$1,rptDeteccionMensual!$E$7:$E$9914,'Casos presuntivos '!$G144)</f>
        <v>0</v>
      </c>
      <c r="R144" s="42">
        <f>SUMIFS(rptDeteccionMensual!$U$7:$U$9914,rptDeteccionMensual!$L$7:$L$9914,'Casos presuntivos '!$J$1,rptDeteccionMensual!$E$7:$E$9914,'Casos presuntivos '!$G144)</f>
        <v>0</v>
      </c>
      <c r="S144" s="42">
        <f>SUMIFS(rptDeteccionMensual!$V$7:$V$9914,rptDeteccionMensual!$L$7:$L$9914,'Casos presuntivos '!$J$1,rptDeteccionMensual!$E$7:$E$9914,'Casos presuntivos '!$G144)</f>
        <v>0</v>
      </c>
      <c r="T144" s="42">
        <f>SUMIFS(rptDeteccionMensual!$W$7:$W$9914,rptDeteccionMensual!$L$7:$L$9914,'Casos presuntivos '!$J$1,rptDeteccionMensual!$E$7:$E$9914,'Casos presuntivos '!$G144)</f>
        <v>0</v>
      </c>
      <c r="U144" s="58">
        <f>SUMIFS(rptDeteccionMensual!$X$7:$X$9914,rptDeteccionMensual!$L$7:$L$9914,'Casos presuntivos '!$J$1,rptDeteccionMensual!$E$7:$E$9914,'Casos presuntivos '!$G144)</f>
        <v>0</v>
      </c>
      <c r="V144" s="61">
        <f t="shared" si="9"/>
        <v>0</v>
      </c>
      <c r="W144" s="42">
        <f>SUMIFS(rptDeteccionMensual!$M$7:$M$9914,rptDeteccionMensual!$L$7:$L$9914,'Casos presuntivos '!$W$1,rptDeteccionMensual!$E$7:$E$9914,'Casos presuntivos '!$G144)</f>
        <v>0</v>
      </c>
      <c r="X144" s="42">
        <f>SUMIFS(rptDeteccionMensual!$N$7:$N$9914,rptDeteccionMensual!$L$7:$L$9914,'Casos presuntivos '!$W$1,rptDeteccionMensual!$E$7:$E$9914,'Casos presuntivos '!$G144)</f>
        <v>0</v>
      </c>
      <c r="Y144" s="42">
        <f>SUMIFS(rptDeteccionMensual!$O$7:$O$9914,rptDeteccionMensual!$L$7:$L$9914,'Casos presuntivos '!$W$1,rptDeteccionMensual!$E$7:$E$9914,'Casos presuntivos '!$G144)</f>
        <v>0</v>
      </c>
      <c r="Z144" s="42">
        <f>SUMIFS(rptDeteccionMensual!$P$7:$P$9914,rptDeteccionMensual!$L$7:$L$9914,'Casos presuntivos '!$W$1,rptDeteccionMensual!$E$7:$E$9914,'Casos presuntivos '!$G144)</f>
        <v>0</v>
      </c>
      <c r="AA144" s="42">
        <f>SUMIFS(rptDeteccionMensual!$Q$7:$Q$9914,rptDeteccionMensual!$L$7:$L$9914,'Casos presuntivos '!$W$1,rptDeteccionMensual!$E$7:$E$9914,'Casos presuntivos '!$G144)</f>
        <v>0</v>
      </c>
      <c r="AB144" s="42">
        <f>SUMIFS(rptDeteccionMensual!$R$7:$R$9914,rptDeteccionMensual!$L$7:$L$9914,'Casos presuntivos '!$W$1,rptDeteccionMensual!$E$7:$E$9914,'Casos presuntivos '!$G144)</f>
        <v>0</v>
      </c>
      <c r="AC144" s="42">
        <f>SUMIFS(rptDeteccionMensual!$S$7:$S$9914,rptDeteccionMensual!$L$7:$L$9914,'Casos presuntivos '!$W$1,rptDeteccionMensual!$E$7:$E$9914,'Casos presuntivos '!$G144)</f>
        <v>0</v>
      </c>
      <c r="AD144" s="42">
        <f>SUMIFS(rptDeteccionMensual!$T$7:$T$9914,rptDeteccionMensual!$L$7:$L$9914,'Casos presuntivos '!$W$1,rptDeteccionMensual!$E$7:$E$9914,'Casos presuntivos '!$G144)</f>
        <v>0</v>
      </c>
      <c r="AE144" s="42">
        <f>SUMIFS(rptDeteccionMensual!$U$7:$U$9914,rptDeteccionMensual!$L$7:$L$9914,'Casos presuntivos '!$W$1,rptDeteccionMensual!$E$7:$E$9914,'Casos presuntivos '!$G144)</f>
        <v>0</v>
      </c>
      <c r="AF144" s="42">
        <f>SUMIFS(rptDeteccionMensual!$V$7:$V$9914,rptDeteccionMensual!$L$7:$L$9914,'Casos presuntivos '!$W$1,rptDeteccionMensual!$E$7:$E$9914,'Casos presuntivos '!$G144)</f>
        <v>0</v>
      </c>
      <c r="AG144" s="42">
        <f>SUMIFS(rptDeteccionMensual!$W$7:$W$9914,rptDeteccionMensual!$L$7:$L$9914,'Casos presuntivos '!W$1,rptDeteccionMensual!$E$7:$E$9914,'Casos presuntivos '!$G144)</f>
        <v>0</v>
      </c>
      <c r="AH144" s="42">
        <f>SUMIFS(rptDeteccionMensual!$X$7:$X$9914,rptDeteccionMensual!$L$7:$L$9914,'Casos presuntivos '!$W$1,rptDeteccionMensual!$E$7:$E$9914,'Casos presuntivos 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SUMIFS(rptDeteccionMensual!$M$7:$M$9914,rptDeteccionMensual!$L$7:$L$9914,'Casos presuntivos '!$J$1,rptDeteccionMensual!$E$7:$E$9914,'Casos presuntivos '!$G145)</f>
        <v>0</v>
      </c>
      <c r="K145" s="42">
        <f>SUMIFS(rptDeteccionMensual!$N$7:$N$9914,rptDeteccionMensual!$L$7:$L$9914,'Casos presuntivos '!$J$1,rptDeteccionMensual!$E$7:$E$9914,'Casos presuntivos '!$G145)</f>
        <v>0</v>
      </c>
      <c r="L145" s="42">
        <f>SUMIFS(rptDeteccionMensual!$O$7:$O$9914,rptDeteccionMensual!$L$7:$L$9914,'Casos presuntivos '!$J$1,rptDeteccionMensual!$E$7:$E$9914,'Casos presuntivos '!$G145)</f>
        <v>0</v>
      </c>
      <c r="M145" s="42">
        <f>SUMIFS(rptDeteccionMensual!$P$7:$P$9914,rptDeteccionMensual!$L$7:$L$9914,'Casos presuntivos '!$J$1,rptDeteccionMensual!$E$7:$E$9914,'Casos presuntivos '!$G145)</f>
        <v>0</v>
      </c>
      <c r="N145" s="42">
        <f>SUMIFS(rptDeteccionMensual!$Q$7:$Q$9914,rptDeteccionMensual!$L$7:$L$9914,'Casos presuntivos '!$J$1,rptDeteccionMensual!$E$7:$E$9914,'Casos presuntivos '!$G145)</f>
        <v>0</v>
      </c>
      <c r="O145" s="42">
        <f>SUMIFS(rptDeteccionMensual!$R$7:$R$9914,rptDeteccionMensual!$L$7:$L$9914,'Casos presuntivos '!$J$1,rptDeteccionMensual!$E$7:$E$9914,'Casos presuntivos '!$G145)</f>
        <v>0</v>
      </c>
      <c r="P145" s="42">
        <f>SUMIFS(rptDeteccionMensual!$S$7:$S$9914,rptDeteccionMensual!$L$7:$L$9914,'Casos presuntivos '!$J$1,rptDeteccionMensual!$E$7:$E$9914,'Casos presuntivos '!$G145)</f>
        <v>0</v>
      </c>
      <c r="Q145" s="42">
        <f>SUMIFS(rptDeteccionMensual!$T$7:$T$9914,rptDeteccionMensual!$L$7:$L$9914,'Casos presuntivos '!$J$1,rptDeteccionMensual!$E$7:$E$9914,'Casos presuntivos '!$G145)</f>
        <v>0</v>
      </c>
      <c r="R145" s="42">
        <f>SUMIFS(rptDeteccionMensual!$U$7:$U$9914,rptDeteccionMensual!$L$7:$L$9914,'Casos presuntivos '!$J$1,rptDeteccionMensual!$E$7:$E$9914,'Casos presuntivos '!$G145)</f>
        <v>0</v>
      </c>
      <c r="S145" s="42">
        <f>SUMIFS(rptDeteccionMensual!$V$7:$V$9914,rptDeteccionMensual!$L$7:$L$9914,'Casos presuntivos '!$J$1,rptDeteccionMensual!$E$7:$E$9914,'Casos presuntivos '!$G145)</f>
        <v>0</v>
      </c>
      <c r="T145" s="42">
        <f>SUMIFS(rptDeteccionMensual!$W$7:$W$9914,rptDeteccionMensual!$L$7:$L$9914,'Casos presuntivos '!$J$1,rptDeteccionMensual!$E$7:$E$9914,'Casos presuntivos '!$G145)</f>
        <v>0</v>
      </c>
      <c r="U145" s="58">
        <f>SUMIFS(rptDeteccionMensual!$X$7:$X$9914,rptDeteccionMensual!$L$7:$L$9914,'Casos presuntivos '!$J$1,rptDeteccionMensual!$E$7:$E$9914,'Casos presuntivos '!$G145)</f>
        <v>0</v>
      </c>
      <c r="V145" s="61">
        <f t="shared" si="9"/>
        <v>0</v>
      </c>
      <c r="W145" s="42">
        <f>SUMIFS(rptDeteccionMensual!$M$7:$M$9914,rptDeteccionMensual!$L$7:$L$9914,'Casos presuntivos '!$W$1,rptDeteccionMensual!$E$7:$E$9914,'Casos presuntivos '!$G145)</f>
        <v>0</v>
      </c>
      <c r="X145" s="42">
        <f>SUMIFS(rptDeteccionMensual!$N$7:$N$9914,rptDeteccionMensual!$L$7:$L$9914,'Casos presuntivos '!$W$1,rptDeteccionMensual!$E$7:$E$9914,'Casos presuntivos '!$G145)</f>
        <v>0</v>
      </c>
      <c r="Y145" s="42">
        <f>SUMIFS(rptDeteccionMensual!$O$7:$O$9914,rptDeteccionMensual!$L$7:$L$9914,'Casos presuntivos '!$W$1,rptDeteccionMensual!$E$7:$E$9914,'Casos presuntivos '!$G145)</f>
        <v>0</v>
      </c>
      <c r="Z145" s="42">
        <f>SUMIFS(rptDeteccionMensual!$P$7:$P$9914,rptDeteccionMensual!$L$7:$L$9914,'Casos presuntivos '!$W$1,rptDeteccionMensual!$E$7:$E$9914,'Casos presuntivos '!$G145)</f>
        <v>0</v>
      </c>
      <c r="AA145" s="42">
        <f>SUMIFS(rptDeteccionMensual!$Q$7:$Q$9914,rptDeteccionMensual!$L$7:$L$9914,'Casos presuntivos '!$W$1,rptDeteccionMensual!$E$7:$E$9914,'Casos presuntivos '!$G145)</f>
        <v>0</v>
      </c>
      <c r="AB145" s="42">
        <f>SUMIFS(rptDeteccionMensual!$R$7:$R$9914,rptDeteccionMensual!$L$7:$L$9914,'Casos presuntivos '!$W$1,rptDeteccionMensual!$E$7:$E$9914,'Casos presuntivos '!$G145)</f>
        <v>0</v>
      </c>
      <c r="AC145" s="42">
        <f>SUMIFS(rptDeteccionMensual!$S$7:$S$9914,rptDeteccionMensual!$L$7:$L$9914,'Casos presuntivos '!$W$1,rptDeteccionMensual!$E$7:$E$9914,'Casos presuntivos '!$G145)</f>
        <v>0</v>
      </c>
      <c r="AD145" s="42">
        <f>SUMIFS(rptDeteccionMensual!$T$7:$T$9914,rptDeteccionMensual!$L$7:$L$9914,'Casos presuntivos '!$W$1,rptDeteccionMensual!$E$7:$E$9914,'Casos presuntivos '!$G145)</f>
        <v>0</v>
      </c>
      <c r="AE145" s="42">
        <f>SUMIFS(rptDeteccionMensual!$U$7:$U$9914,rptDeteccionMensual!$L$7:$L$9914,'Casos presuntivos '!$W$1,rptDeteccionMensual!$E$7:$E$9914,'Casos presuntivos '!$G145)</f>
        <v>0</v>
      </c>
      <c r="AF145" s="42">
        <f>SUMIFS(rptDeteccionMensual!$V$7:$V$9914,rptDeteccionMensual!$L$7:$L$9914,'Casos presuntivos '!$W$1,rptDeteccionMensual!$E$7:$E$9914,'Casos presuntivos '!$G145)</f>
        <v>0</v>
      </c>
      <c r="AG145" s="42">
        <f>SUMIFS(rptDeteccionMensual!$W$7:$W$9914,rptDeteccionMensual!$L$7:$L$9914,'Casos presuntivos '!W$1,rptDeteccionMensual!$E$7:$E$9914,'Casos presuntivos '!$G145)</f>
        <v>0</v>
      </c>
      <c r="AH145" s="42">
        <f>SUMIFS(rptDeteccionMensual!$X$7:$X$9914,rptDeteccionMensual!$L$7:$L$9914,'Casos presuntivos '!$W$1,rptDeteccionMensual!$E$7:$E$9914,'Casos presuntivos 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SUMIFS(rptDeteccionMensual!$M$7:$M$9914,rptDeteccionMensual!$L$7:$L$9914,'Casos presuntivos '!$J$1,rptDeteccionMensual!$E$7:$E$9914,'Casos presuntivos '!$G146)</f>
        <v>0</v>
      </c>
      <c r="K146" s="42">
        <f>SUMIFS(rptDeteccionMensual!$N$7:$N$9914,rptDeteccionMensual!$L$7:$L$9914,'Casos presuntivos '!$J$1,rptDeteccionMensual!$E$7:$E$9914,'Casos presuntivos '!$G146)</f>
        <v>0</v>
      </c>
      <c r="L146" s="42">
        <f>SUMIFS(rptDeteccionMensual!$O$7:$O$9914,rptDeteccionMensual!$L$7:$L$9914,'Casos presuntivos '!$J$1,rptDeteccionMensual!$E$7:$E$9914,'Casos presuntivos '!$G146)</f>
        <v>0</v>
      </c>
      <c r="M146" s="42">
        <f>SUMIFS(rptDeteccionMensual!$P$7:$P$9914,rptDeteccionMensual!$L$7:$L$9914,'Casos presuntivos '!$J$1,rptDeteccionMensual!$E$7:$E$9914,'Casos presuntivos '!$G146)</f>
        <v>0</v>
      </c>
      <c r="N146" s="42">
        <f>SUMIFS(rptDeteccionMensual!$Q$7:$Q$9914,rptDeteccionMensual!$L$7:$L$9914,'Casos presuntivos '!$J$1,rptDeteccionMensual!$E$7:$E$9914,'Casos presuntivos '!$G146)</f>
        <v>0</v>
      </c>
      <c r="O146" s="42">
        <f>SUMIFS(rptDeteccionMensual!$R$7:$R$9914,rptDeteccionMensual!$L$7:$L$9914,'Casos presuntivos '!$J$1,rptDeteccionMensual!$E$7:$E$9914,'Casos presuntivos '!$G146)</f>
        <v>0</v>
      </c>
      <c r="P146" s="42">
        <f>SUMIFS(rptDeteccionMensual!$S$7:$S$9914,rptDeteccionMensual!$L$7:$L$9914,'Casos presuntivos '!$J$1,rptDeteccionMensual!$E$7:$E$9914,'Casos presuntivos '!$G146)</f>
        <v>0</v>
      </c>
      <c r="Q146" s="42">
        <f>SUMIFS(rptDeteccionMensual!$T$7:$T$9914,rptDeteccionMensual!$L$7:$L$9914,'Casos presuntivos '!$J$1,rptDeteccionMensual!$E$7:$E$9914,'Casos presuntivos '!$G146)</f>
        <v>0</v>
      </c>
      <c r="R146" s="42">
        <f>SUMIFS(rptDeteccionMensual!$U$7:$U$9914,rptDeteccionMensual!$L$7:$L$9914,'Casos presuntivos '!$J$1,rptDeteccionMensual!$E$7:$E$9914,'Casos presuntivos '!$G146)</f>
        <v>0</v>
      </c>
      <c r="S146" s="42">
        <f>SUMIFS(rptDeteccionMensual!$V$7:$V$9914,rptDeteccionMensual!$L$7:$L$9914,'Casos presuntivos '!$J$1,rptDeteccionMensual!$E$7:$E$9914,'Casos presuntivos '!$G146)</f>
        <v>0</v>
      </c>
      <c r="T146" s="42">
        <f>SUMIFS(rptDeteccionMensual!$W$7:$W$9914,rptDeteccionMensual!$L$7:$L$9914,'Casos presuntivos '!$J$1,rptDeteccionMensual!$E$7:$E$9914,'Casos presuntivos '!$G146)</f>
        <v>0</v>
      </c>
      <c r="U146" s="58">
        <f>SUMIFS(rptDeteccionMensual!$X$7:$X$9914,rptDeteccionMensual!$L$7:$L$9914,'Casos presuntivos '!$J$1,rptDeteccionMensual!$E$7:$E$9914,'Casos presuntivos '!$G146)</f>
        <v>0</v>
      </c>
      <c r="V146" s="61">
        <f t="shared" si="9"/>
        <v>0</v>
      </c>
      <c r="W146" s="42">
        <f>SUMIFS(rptDeteccionMensual!$M$7:$M$9914,rptDeteccionMensual!$L$7:$L$9914,'Casos presuntivos '!$W$1,rptDeteccionMensual!$E$7:$E$9914,'Casos presuntivos '!$G146)</f>
        <v>0</v>
      </c>
      <c r="X146" s="42">
        <f>SUMIFS(rptDeteccionMensual!$N$7:$N$9914,rptDeteccionMensual!$L$7:$L$9914,'Casos presuntivos '!$W$1,rptDeteccionMensual!$E$7:$E$9914,'Casos presuntivos '!$G146)</f>
        <v>0</v>
      </c>
      <c r="Y146" s="42">
        <f>SUMIFS(rptDeteccionMensual!$O$7:$O$9914,rptDeteccionMensual!$L$7:$L$9914,'Casos presuntivos '!$W$1,rptDeteccionMensual!$E$7:$E$9914,'Casos presuntivos '!$G146)</f>
        <v>0</v>
      </c>
      <c r="Z146" s="42">
        <f>SUMIFS(rptDeteccionMensual!$P$7:$P$9914,rptDeteccionMensual!$L$7:$L$9914,'Casos presuntivos '!$W$1,rptDeteccionMensual!$E$7:$E$9914,'Casos presuntivos '!$G146)</f>
        <v>0</v>
      </c>
      <c r="AA146" s="42">
        <f>SUMIFS(rptDeteccionMensual!$Q$7:$Q$9914,rptDeteccionMensual!$L$7:$L$9914,'Casos presuntivos '!$W$1,rptDeteccionMensual!$E$7:$E$9914,'Casos presuntivos '!$G146)</f>
        <v>0</v>
      </c>
      <c r="AB146" s="42">
        <f>SUMIFS(rptDeteccionMensual!$R$7:$R$9914,rptDeteccionMensual!$L$7:$L$9914,'Casos presuntivos '!$W$1,rptDeteccionMensual!$E$7:$E$9914,'Casos presuntivos '!$G146)</f>
        <v>0</v>
      </c>
      <c r="AC146" s="42">
        <f>SUMIFS(rptDeteccionMensual!$S$7:$S$9914,rptDeteccionMensual!$L$7:$L$9914,'Casos presuntivos '!$W$1,rptDeteccionMensual!$E$7:$E$9914,'Casos presuntivos '!$G146)</f>
        <v>0</v>
      </c>
      <c r="AD146" s="42">
        <f>SUMIFS(rptDeteccionMensual!$T$7:$T$9914,rptDeteccionMensual!$L$7:$L$9914,'Casos presuntivos '!$W$1,rptDeteccionMensual!$E$7:$E$9914,'Casos presuntivos '!$G146)</f>
        <v>0</v>
      </c>
      <c r="AE146" s="42">
        <f>SUMIFS(rptDeteccionMensual!$U$7:$U$9914,rptDeteccionMensual!$L$7:$L$9914,'Casos presuntivos '!$W$1,rptDeteccionMensual!$E$7:$E$9914,'Casos presuntivos '!$G146)</f>
        <v>0</v>
      </c>
      <c r="AF146" s="42">
        <f>SUMIFS(rptDeteccionMensual!$V$7:$V$9914,rptDeteccionMensual!$L$7:$L$9914,'Casos presuntivos '!$W$1,rptDeteccionMensual!$E$7:$E$9914,'Casos presuntivos '!$G146)</f>
        <v>0</v>
      </c>
      <c r="AG146" s="42">
        <f>SUMIFS(rptDeteccionMensual!$W$7:$W$9914,rptDeteccionMensual!$L$7:$L$9914,'Casos presuntivos '!W$1,rptDeteccionMensual!$E$7:$E$9914,'Casos presuntivos '!$G146)</f>
        <v>0</v>
      </c>
      <c r="AH146" s="42">
        <f>SUMIFS(rptDeteccionMensual!$X$7:$X$9914,rptDeteccionMensual!$L$7:$L$9914,'Casos presuntivos '!$W$1,rptDeteccionMensual!$E$7:$E$9914,'Casos presuntivos 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SUMIFS(rptDeteccionMensual!$M$7:$M$9914,rptDeteccionMensual!$L$7:$L$9914,'Casos presuntivos '!$J$1,rptDeteccionMensual!$E$7:$E$9914,'Casos presuntivos '!$G147)</f>
        <v>0</v>
      </c>
      <c r="K147" s="42">
        <f>SUMIFS(rptDeteccionMensual!$N$7:$N$9914,rptDeteccionMensual!$L$7:$L$9914,'Casos presuntivos '!$J$1,rptDeteccionMensual!$E$7:$E$9914,'Casos presuntivos '!$G147)</f>
        <v>0</v>
      </c>
      <c r="L147" s="42">
        <f>SUMIFS(rptDeteccionMensual!$O$7:$O$9914,rptDeteccionMensual!$L$7:$L$9914,'Casos presuntivos '!$J$1,rptDeteccionMensual!$E$7:$E$9914,'Casos presuntivos '!$G147)</f>
        <v>0</v>
      </c>
      <c r="M147" s="42">
        <f>SUMIFS(rptDeteccionMensual!$P$7:$P$9914,rptDeteccionMensual!$L$7:$L$9914,'Casos presuntivos '!$J$1,rptDeteccionMensual!$E$7:$E$9914,'Casos presuntivos '!$G147)</f>
        <v>0</v>
      </c>
      <c r="N147" s="42">
        <f>SUMIFS(rptDeteccionMensual!$Q$7:$Q$9914,rptDeteccionMensual!$L$7:$L$9914,'Casos presuntivos '!$J$1,rptDeteccionMensual!$E$7:$E$9914,'Casos presuntivos '!$G147)</f>
        <v>0</v>
      </c>
      <c r="O147" s="42">
        <f>SUMIFS(rptDeteccionMensual!$R$7:$R$9914,rptDeteccionMensual!$L$7:$L$9914,'Casos presuntivos '!$J$1,rptDeteccionMensual!$E$7:$E$9914,'Casos presuntivos '!$G147)</f>
        <v>0</v>
      </c>
      <c r="P147" s="42">
        <f>SUMIFS(rptDeteccionMensual!$S$7:$S$9914,rptDeteccionMensual!$L$7:$L$9914,'Casos presuntivos '!$J$1,rptDeteccionMensual!$E$7:$E$9914,'Casos presuntivos '!$G147)</f>
        <v>0</v>
      </c>
      <c r="Q147" s="42">
        <f>SUMIFS(rptDeteccionMensual!$T$7:$T$9914,rptDeteccionMensual!$L$7:$L$9914,'Casos presuntivos '!$J$1,rptDeteccionMensual!$E$7:$E$9914,'Casos presuntivos '!$G147)</f>
        <v>0</v>
      </c>
      <c r="R147" s="42">
        <f>SUMIFS(rptDeteccionMensual!$U$7:$U$9914,rptDeteccionMensual!$L$7:$L$9914,'Casos presuntivos '!$J$1,rptDeteccionMensual!$E$7:$E$9914,'Casos presuntivos '!$G147)</f>
        <v>0</v>
      </c>
      <c r="S147" s="42">
        <f>SUMIFS(rptDeteccionMensual!$V$7:$V$9914,rptDeteccionMensual!$L$7:$L$9914,'Casos presuntivos '!$J$1,rptDeteccionMensual!$E$7:$E$9914,'Casos presuntivos '!$G147)</f>
        <v>0</v>
      </c>
      <c r="T147" s="42">
        <f>SUMIFS(rptDeteccionMensual!$W$7:$W$9914,rptDeteccionMensual!$L$7:$L$9914,'Casos presuntivos '!$J$1,rptDeteccionMensual!$E$7:$E$9914,'Casos presuntivos '!$G147)</f>
        <v>0</v>
      </c>
      <c r="U147" s="58">
        <f>SUMIFS(rptDeteccionMensual!$X$7:$X$9914,rptDeteccionMensual!$L$7:$L$9914,'Casos presuntivos '!$J$1,rptDeteccionMensual!$E$7:$E$9914,'Casos presuntivos '!$G147)</f>
        <v>0</v>
      </c>
      <c r="V147" s="61">
        <f t="shared" si="9"/>
        <v>0</v>
      </c>
      <c r="W147" s="42">
        <f>SUMIFS(rptDeteccionMensual!$M$7:$M$9914,rptDeteccionMensual!$L$7:$L$9914,'Casos presuntivos '!$W$1,rptDeteccionMensual!$E$7:$E$9914,'Casos presuntivos '!$G147)</f>
        <v>0</v>
      </c>
      <c r="X147" s="42">
        <f>SUMIFS(rptDeteccionMensual!$N$7:$N$9914,rptDeteccionMensual!$L$7:$L$9914,'Casos presuntivos '!$W$1,rptDeteccionMensual!$E$7:$E$9914,'Casos presuntivos '!$G147)</f>
        <v>0</v>
      </c>
      <c r="Y147" s="42">
        <f>SUMIFS(rptDeteccionMensual!$O$7:$O$9914,rptDeteccionMensual!$L$7:$L$9914,'Casos presuntivos '!$W$1,rptDeteccionMensual!$E$7:$E$9914,'Casos presuntivos '!$G147)</f>
        <v>0</v>
      </c>
      <c r="Z147" s="42">
        <f>SUMIFS(rptDeteccionMensual!$P$7:$P$9914,rptDeteccionMensual!$L$7:$L$9914,'Casos presuntivos '!$W$1,rptDeteccionMensual!$E$7:$E$9914,'Casos presuntivos '!$G147)</f>
        <v>0</v>
      </c>
      <c r="AA147" s="42">
        <f>SUMIFS(rptDeteccionMensual!$Q$7:$Q$9914,rptDeteccionMensual!$L$7:$L$9914,'Casos presuntivos '!$W$1,rptDeteccionMensual!$E$7:$E$9914,'Casos presuntivos '!$G147)</f>
        <v>0</v>
      </c>
      <c r="AB147" s="42">
        <f>SUMIFS(rptDeteccionMensual!$R$7:$R$9914,rptDeteccionMensual!$L$7:$L$9914,'Casos presuntivos '!$W$1,rptDeteccionMensual!$E$7:$E$9914,'Casos presuntivos '!$G147)</f>
        <v>0</v>
      </c>
      <c r="AC147" s="42">
        <f>SUMIFS(rptDeteccionMensual!$S$7:$S$9914,rptDeteccionMensual!$L$7:$L$9914,'Casos presuntivos '!$W$1,rptDeteccionMensual!$E$7:$E$9914,'Casos presuntivos '!$G147)</f>
        <v>0</v>
      </c>
      <c r="AD147" s="42">
        <f>SUMIFS(rptDeteccionMensual!$T$7:$T$9914,rptDeteccionMensual!$L$7:$L$9914,'Casos presuntivos '!$W$1,rptDeteccionMensual!$E$7:$E$9914,'Casos presuntivos '!$G147)</f>
        <v>0</v>
      </c>
      <c r="AE147" s="42">
        <f>SUMIFS(rptDeteccionMensual!$U$7:$U$9914,rptDeteccionMensual!$L$7:$L$9914,'Casos presuntivos '!$W$1,rptDeteccionMensual!$E$7:$E$9914,'Casos presuntivos '!$G147)</f>
        <v>0</v>
      </c>
      <c r="AF147" s="42">
        <f>SUMIFS(rptDeteccionMensual!$V$7:$V$9914,rptDeteccionMensual!$L$7:$L$9914,'Casos presuntivos '!$W$1,rptDeteccionMensual!$E$7:$E$9914,'Casos presuntivos '!$G147)</f>
        <v>0</v>
      </c>
      <c r="AG147" s="42">
        <f>SUMIFS(rptDeteccionMensual!$W$7:$W$9914,rptDeteccionMensual!$L$7:$L$9914,'Casos presuntivos '!W$1,rptDeteccionMensual!$E$7:$E$9914,'Casos presuntivos '!$G147)</f>
        <v>0</v>
      </c>
      <c r="AH147" s="42">
        <f>SUMIFS(rptDeteccionMensual!$X$7:$X$9914,rptDeteccionMensual!$L$7:$L$9914,'Casos presuntivos '!$W$1,rptDeteccionMensual!$E$7:$E$9914,'Casos presuntivos '!$G147)</f>
        <v>0</v>
      </c>
      <c r="AI147" s="61">
        <f t="shared" si="10"/>
        <v>0</v>
      </c>
      <c r="AJ147" s="43">
        <f t="shared" si="8"/>
        <v>0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SUMIFS(rptDeteccionMensual!$M$7:$M$9914,rptDeteccionMensual!$L$7:$L$9914,'Casos presuntivos '!$J$1,rptDeteccionMensual!$E$7:$E$9914,'Casos presuntivos '!$G148)</f>
        <v>0</v>
      </c>
      <c r="K148" s="42">
        <f>SUMIFS(rptDeteccionMensual!$N$7:$N$9914,rptDeteccionMensual!$L$7:$L$9914,'Casos presuntivos '!$J$1,rptDeteccionMensual!$E$7:$E$9914,'Casos presuntivos '!$G148)</f>
        <v>0</v>
      </c>
      <c r="L148" s="42">
        <f>SUMIFS(rptDeteccionMensual!$O$7:$O$9914,rptDeteccionMensual!$L$7:$L$9914,'Casos presuntivos '!$J$1,rptDeteccionMensual!$E$7:$E$9914,'Casos presuntivos '!$G148)</f>
        <v>0</v>
      </c>
      <c r="M148" s="42">
        <f>SUMIFS(rptDeteccionMensual!$P$7:$P$9914,rptDeteccionMensual!$L$7:$L$9914,'Casos presuntivos '!$J$1,rptDeteccionMensual!$E$7:$E$9914,'Casos presuntivos '!$G148)</f>
        <v>0</v>
      </c>
      <c r="N148" s="42">
        <f>SUMIFS(rptDeteccionMensual!$Q$7:$Q$9914,rptDeteccionMensual!$L$7:$L$9914,'Casos presuntivos '!$J$1,rptDeteccionMensual!$E$7:$E$9914,'Casos presuntivos '!$G148)</f>
        <v>0</v>
      </c>
      <c r="O148" s="42">
        <f>SUMIFS(rptDeteccionMensual!$R$7:$R$9914,rptDeteccionMensual!$L$7:$L$9914,'Casos presuntivos '!$J$1,rptDeteccionMensual!$E$7:$E$9914,'Casos presuntivos '!$G148)</f>
        <v>0</v>
      </c>
      <c r="P148" s="42">
        <f>SUMIFS(rptDeteccionMensual!$S$7:$S$9914,rptDeteccionMensual!$L$7:$L$9914,'Casos presuntivos '!$J$1,rptDeteccionMensual!$E$7:$E$9914,'Casos presuntivos '!$G148)</f>
        <v>0</v>
      </c>
      <c r="Q148" s="42">
        <f>SUMIFS(rptDeteccionMensual!$T$7:$T$9914,rptDeteccionMensual!$L$7:$L$9914,'Casos presuntivos '!$J$1,rptDeteccionMensual!$E$7:$E$9914,'Casos presuntivos '!$G148)</f>
        <v>0</v>
      </c>
      <c r="R148" s="42">
        <f>SUMIFS(rptDeteccionMensual!$U$7:$U$9914,rptDeteccionMensual!$L$7:$L$9914,'Casos presuntivos '!$J$1,rptDeteccionMensual!$E$7:$E$9914,'Casos presuntivos '!$G148)</f>
        <v>0</v>
      </c>
      <c r="S148" s="42">
        <f>SUMIFS(rptDeteccionMensual!$V$7:$V$9914,rptDeteccionMensual!$L$7:$L$9914,'Casos presuntivos '!$J$1,rptDeteccionMensual!$E$7:$E$9914,'Casos presuntivos '!$G148)</f>
        <v>0</v>
      </c>
      <c r="T148" s="42">
        <f>SUMIFS(rptDeteccionMensual!$W$7:$W$9914,rptDeteccionMensual!$L$7:$L$9914,'Casos presuntivos '!$J$1,rptDeteccionMensual!$E$7:$E$9914,'Casos presuntivos '!$G148)</f>
        <v>0</v>
      </c>
      <c r="U148" s="58">
        <f>SUMIFS(rptDeteccionMensual!$X$7:$X$9914,rptDeteccionMensual!$L$7:$L$9914,'Casos presuntivos '!$J$1,rptDeteccionMensual!$E$7:$E$9914,'Casos presuntivos '!$G148)</f>
        <v>0</v>
      </c>
      <c r="V148" s="61">
        <f t="shared" si="9"/>
        <v>0</v>
      </c>
      <c r="W148" s="42">
        <f>SUMIFS(rptDeteccionMensual!$M$7:$M$9914,rptDeteccionMensual!$L$7:$L$9914,'Casos presuntivos '!$W$1,rptDeteccionMensual!$E$7:$E$9914,'Casos presuntivos '!$G148)</f>
        <v>0</v>
      </c>
      <c r="X148" s="42">
        <f>SUMIFS(rptDeteccionMensual!$N$7:$N$9914,rptDeteccionMensual!$L$7:$L$9914,'Casos presuntivos '!$W$1,rptDeteccionMensual!$E$7:$E$9914,'Casos presuntivos '!$G148)</f>
        <v>0</v>
      </c>
      <c r="Y148" s="42">
        <f>SUMIFS(rptDeteccionMensual!$O$7:$O$9914,rptDeteccionMensual!$L$7:$L$9914,'Casos presuntivos '!$W$1,rptDeteccionMensual!$E$7:$E$9914,'Casos presuntivos '!$G148)</f>
        <v>0</v>
      </c>
      <c r="Z148" s="42">
        <f>SUMIFS(rptDeteccionMensual!$P$7:$P$9914,rptDeteccionMensual!$L$7:$L$9914,'Casos presuntivos '!$W$1,rptDeteccionMensual!$E$7:$E$9914,'Casos presuntivos '!$G148)</f>
        <v>0</v>
      </c>
      <c r="AA148" s="42">
        <f>SUMIFS(rptDeteccionMensual!$Q$7:$Q$9914,rptDeteccionMensual!$L$7:$L$9914,'Casos presuntivos '!$W$1,rptDeteccionMensual!$E$7:$E$9914,'Casos presuntivos '!$G148)</f>
        <v>0</v>
      </c>
      <c r="AB148" s="42">
        <f>SUMIFS(rptDeteccionMensual!$R$7:$R$9914,rptDeteccionMensual!$L$7:$L$9914,'Casos presuntivos '!$W$1,rptDeteccionMensual!$E$7:$E$9914,'Casos presuntivos '!$G148)</f>
        <v>0</v>
      </c>
      <c r="AC148" s="42">
        <f>SUMIFS(rptDeteccionMensual!$S$7:$S$9914,rptDeteccionMensual!$L$7:$L$9914,'Casos presuntivos '!$W$1,rptDeteccionMensual!$E$7:$E$9914,'Casos presuntivos '!$G148)</f>
        <v>0</v>
      </c>
      <c r="AD148" s="42">
        <f>SUMIFS(rptDeteccionMensual!$T$7:$T$9914,rptDeteccionMensual!$L$7:$L$9914,'Casos presuntivos '!$W$1,rptDeteccionMensual!$E$7:$E$9914,'Casos presuntivos '!$G148)</f>
        <v>0</v>
      </c>
      <c r="AE148" s="42">
        <f>SUMIFS(rptDeteccionMensual!$U$7:$U$9914,rptDeteccionMensual!$L$7:$L$9914,'Casos presuntivos '!$W$1,rptDeteccionMensual!$E$7:$E$9914,'Casos presuntivos '!$G148)</f>
        <v>0</v>
      </c>
      <c r="AF148" s="42">
        <f>SUMIFS(rptDeteccionMensual!$V$7:$V$9914,rptDeteccionMensual!$L$7:$L$9914,'Casos presuntivos '!$W$1,rptDeteccionMensual!$E$7:$E$9914,'Casos presuntivos '!$G148)</f>
        <v>0</v>
      </c>
      <c r="AG148" s="42">
        <f>SUMIFS(rptDeteccionMensual!$W$7:$W$9914,rptDeteccionMensual!$L$7:$L$9914,'Casos presuntivos '!W$1,rptDeteccionMensual!$E$7:$E$9914,'Casos presuntivos '!$G148)</f>
        <v>0</v>
      </c>
      <c r="AH148" s="42">
        <f>SUMIFS(rptDeteccionMensual!$X$7:$X$9914,rptDeteccionMensual!$L$7:$L$9914,'Casos presuntivos '!$W$1,rptDeteccionMensual!$E$7:$E$9914,'Casos presuntivos 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SUMIFS(rptDeteccionMensual!$M$7:$M$9914,rptDeteccionMensual!$L$7:$L$9914,'Casos presuntivos '!$J$1,rptDeteccionMensual!$E$7:$E$9914,'Casos presuntivos '!$G149)</f>
        <v>0</v>
      </c>
      <c r="K149" s="42">
        <f>SUMIFS(rptDeteccionMensual!$N$7:$N$9914,rptDeteccionMensual!$L$7:$L$9914,'Casos presuntivos '!$J$1,rptDeteccionMensual!$E$7:$E$9914,'Casos presuntivos '!$G149)</f>
        <v>0</v>
      </c>
      <c r="L149" s="42">
        <f>SUMIFS(rptDeteccionMensual!$O$7:$O$9914,rptDeteccionMensual!$L$7:$L$9914,'Casos presuntivos '!$J$1,rptDeteccionMensual!$E$7:$E$9914,'Casos presuntivos '!$G149)</f>
        <v>0</v>
      </c>
      <c r="M149" s="42">
        <f>SUMIFS(rptDeteccionMensual!$P$7:$P$9914,rptDeteccionMensual!$L$7:$L$9914,'Casos presuntivos '!$J$1,rptDeteccionMensual!$E$7:$E$9914,'Casos presuntivos '!$G149)</f>
        <v>0</v>
      </c>
      <c r="N149" s="42">
        <f>SUMIFS(rptDeteccionMensual!$Q$7:$Q$9914,rptDeteccionMensual!$L$7:$L$9914,'Casos presuntivos '!$J$1,rptDeteccionMensual!$E$7:$E$9914,'Casos presuntivos '!$G149)</f>
        <v>0</v>
      </c>
      <c r="O149" s="42">
        <f>SUMIFS(rptDeteccionMensual!$R$7:$R$9914,rptDeteccionMensual!$L$7:$L$9914,'Casos presuntivos '!$J$1,rptDeteccionMensual!$E$7:$E$9914,'Casos presuntivos '!$G149)</f>
        <v>0</v>
      </c>
      <c r="P149" s="42">
        <f>SUMIFS(rptDeteccionMensual!$S$7:$S$9914,rptDeteccionMensual!$L$7:$L$9914,'Casos presuntivos '!$J$1,rptDeteccionMensual!$E$7:$E$9914,'Casos presuntivos '!$G149)</f>
        <v>0</v>
      </c>
      <c r="Q149" s="42">
        <f>SUMIFS(rptDeteccionMensual!$T$7:$T$9914,rptDeteccionMensual!$L$7:$L$9914,'Casos presuntivos '!$J$1,rptDeteccionMensual!$E$7:$E$9914,'Casos presuntivos '!$G149)</f>
        <v>0</v>
      </c>
      <c r="R149" s="42">
        <f>SUMIFS(rptDeteccionMensual!$U$7:$U$9914,rptDeteccionMensual!$L$7:$L$9914,'Casos presuntivos '!$J$1,rptDeteccionMensual!$E$7:$E$9914,'Casos presuntivos '!$G149)</f>
        <v>0</v>
      </c>
      <c r="S149" s="42">
        <f>SUMIFS(rptDeteccionMensual!$V$7:$V$9914,rptDeteccionMensual!$L$7:$L$9914,'Casos presuntivos '!$J$1,rptDeteccionMensual!$E$7:$E$9914,'Casos presuntivos '!$G149)</f>
        <v>0</v>
      </c>
      <c r="T149" s="42">
        <f>SUMIFS(rptDeteccionMensual!$W$7:$W$9914,rptDeteccionMensual!$L$7:$L$9914,'Casos presuntivos '!$J$1,rptDeteccionMensual!$E$7:$E$9914,'Casos presuntivos '!$G149)</f>
        <v>0</v>
      </c>
      <c r="U149" s="58">
        <f>SUMIFS(rptDeteccionMensual!$X$7:$X$9914,rptDeteccionMensual!$L$7:$L$9914,'Casos presuntivos '!$J$1,rptDeteccionMensual!$E$7:$E$9914,'Casos presuntivos '!$G149)</f>
        <v>0</v>
      </c>
      <c r="V149" s="61">
        <f t="shared" si="9"/>
        <v>0</v>
      </c>
      <c r="W149" s="42">
        <f>SUMIFS(rptDeteccionMensual!$M$7:$M$9914,rptDeteccionMensual!$L$7:$L$9914,'Casos presuntivos '!$W$1,rptDeteccionMensual!$E$7:$E$9914,'Casos presuntivos '!$G149)</f>
        <v>0</v>
      </c>
      <c r="X149" s="42">
        <f>SUMIFS(rptDeteccionMensual!$N$7:$N$9914,rptDeteccionMensual!$L$7:$L$9914,'Casos presuntivos '!$W$1,rptDeteccionMensual!$E$7:$E$9914,'Casos presuntivos '!$G149)</f>
        <v>0</v>
      </c>
      <c r="Y149" s="42">
        <f>SUMIFS(rptDeteccionMensual!$O$7:$O$9914,rptDeteccionMensual!$L$7:$L$9914,'Casos presuntivos '!$W$1,rptDeteccionMensual!$E$7:$E$9914,'Casos presuntivos '!$G149)</f>
        <v>0</v>
      </c>
      <c r="Z149" s="42">
        <f>SUMIFS(rptDeteccionMensual!$P$7:$P$9914,rptDeteccionMensual!$L$7:$L$9914,'Casos presuntivos '!$W$1,rptDeteccionMensual!$E$7:$E$9914,'Casos presuntivos '!$G149)</f>
        <v>0</v>
      </c>
      <c r="AA149" s="42">
        <f>SUMIFS(rptDeteccionMensual!$Q$7:$Q$9914,rptDeteccionMensual!$L$7:$L$9914,'Casos presuntivos '!$W$1,rptDeteccionMensual!$E$7:$E$9914,'Casos presuntivos '!$G149)</f>
        <v>0</v>
      </c>
      <c r="AB149" s="42">
        <f>SUMIFS(rptDeteccionMensual!$R$7:$R$9914,rptDeteccionMensual!$L$7:$L$9914,'Casos presuntivos '!$W$1,rptDeteccionMensual!$E$7:$E$9914,'Casos presuntivos '!$G149)</f>
        <v>0</v>
      </c>
      <c r="AC149" s="42">
        <f>SUMIFS(rptDeteccionMensual!$S$7:$S$9914,rptDeteccionMensual!$L$7:$L$9914,'Casos presuntivos '!$W$1,rptDeteccionMensual!$E$7:$E$9914,'Casos presuntivos '!$G149)</f>
        <v>0</v>
      </c>
      <c r="AD149" s="42">
        <f>SUMIFS(rptDeteccionMensual!$T$7:$T$9914,rptDeteccionMensual!$L$7:$L$9914,'Casos presuntivos '!$W$1,rptDeteccionMensual!$E$7:$E$9914,'Casos presuntivos '!$G149)</f>
        <v>0</v>
      </c>
      <c r="AE149" s="42">
        <f>SUMIFS(rptDeteccionMensual!$U$7:$U$9914,rptDeteccionMensual!$L$7:$L$9914,'Casos presuntivos '!$W$1,rptDeteccionMensual!$E$7:$E$9914,'Casos presuntivos '!$G149)</f>
        <v>0</v>
      </c>
      <c r="AF149" s="42">
        <f>SUMIFS(rptDeteccionMensual!$V$7:$V$9914,rptDeteccionMensual!$L$7:$L$9914,'Casos presuntivos '!$W$1,rptDeteccionMensual!$E$7:$E$9914,'Casos presuntivos '!$G149)</f>
        <v>0</v>
      </c>
      <c r="AG149" s="42">
        <f>SUMIFS(rptDeteccionMensual!$W$7:$W$9914,rptDeteccionMensual!$L$7:$L$9914,'Casos presuntivos '!W$1,rptDeteccionMensual!$E$7:$E$9914,'Casos presuntivos '!$G149)</f>
        <v>0</v>
      </c>
      <c r="AH149" s="42">
        <f>SUMIFS(rptDeteccionMensual!$X$7:$X$9914,rptDeteccionMensual!$L$7:$L$9914,'Casos presuntivos '!$W$1,rptDeteccionMensual!$E$7:$E$9914,'Casos presuntivos 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SUMIFS(rptDeteccionMensual!$M$7:$M$9914,rptDeteccionMensual!$L$7:$L$9914,'Casos presuntivos '!$J$1,rptDeteccionMensual!$E$7:$E$9914,'Casos presuntivos '!$G150)</f>
        <v>0</v>
      </c>
      <c r="K150" s="42">
        <f>SUMIFS(rptDeteccionMensual!$N$7:$N$9914,rptDeteccionMensual!$L$7:$L$9914,'Casos presuntivos '!$J$1,rptDeteccionMensual!$E$7:$E$9914,'Casos presuntivos '!$G150)</f>
        <v>0</v>
      </c>
      <c r="L150" s="42">
        <f>SUMIFS(rptDeteccionMensual!$O$7:$O$9914,rptDeteccionMensual!$L$7:$L$9914,'Casos presuntivos '!$J$1,rptDeteccionMensual!$E$7:$E$9914,'Casos presuntivos '!$G150)</f>
        <v>0</v>
      </c>
      <c r="M150" s="42">
        <f>SUMIFS(rptDeteccionMensual!$P$7:$P$9914,rptDeteccionMensual!$L$7:$L$9914,'Casos presuntivos '!$J$1,rptDeteccionMensual!$E$7:$E$9914,'Casos presuntivos '!$G150)</f>
        <v>0</v>
      </c>
      <c r="N150" s="42">
        <f>SUMIFS(rptDeteccionMensual!$Q$7:$Q$9914,rptDeteccionMensual!$L$7:$L$9914,'Casos presuntivos '!$J$1,rptDeteccionMensual!$E$7:$E$9914,'Casos presuntivos '!$G150)</f>
        <v>0</v>
      </c>
      <c r="O150" s="42">
        <f>SUMIFS(rptDeteccionMensual!$R$7:$R$9914,rptDeteccionMensual!$L$7:$L$9914,'Casos presuntivos '!$J$1,rptDeteccionMensual!$E$7:$E$9914,'Casos presuntivos '!$G150)</f>
        <v>0</v>
      </c>
      <c r="P150" s="42">
        <f>SUMIFS(rptDeteccionMensual!$S$7:$S$9914,rptDeteccionMensual!$L$7:$L$9914,'Casos presuntivos '!$J$1,rptDeteccionMensual!$E$7:$E$9914,'Casos presuntivos '!$G150)</f>
        <v>0</v>
      </c>
      <c r="Q150" s="42">
        <f>SUMIFS(rptDeteccionMensual!$T$7:$T$9914,rptDeteccionMensual!$L$7:$L$9914,'Casos presuntivos '!$J$1,rptDeteccionMensual!$E$7:$E$9914,'Casos presuntivos '!$G150)</f>
        <v>0</v>
      </c>
      <c r="R150" s="42">
        <f>SUMIFS(rptDeteccionMensual!$U$7:$U$9914,rptDeteccionMensual!$L$7:$L$9914,'Casos presuntivos '!$J$1,rptDeteccionMensual!$E$7:$E$9914,'Casos presuntivos '!$G150)</f>
        <v>0</v>
      </c>
      <c r="S150" s="42">
        <f>SUMIFS(rptDeteccionMensual!$V$7:$V$9914,rptDeteccionMensual!$L$7:$L$9914,'Casos presuntivos '!$J$1,rptDeteccionMensual!$E$7:$E$9914,'Casos presuntivos '!$G150)</f>
        <v>0</v>
      </c>
      <c r="T150" s="42">
        <f>SUMIFS(rptDeteccionMensual!$W$7:$W$9914,rptDeteccionMensual!$L$7:$L$9914,'Casos presuntivos '!$J$1,rptDeteccionMensual!$E$7:$E$9914,'Casos presuntivos '!$G150)</f>
        <v>0</v>
      </c>
      <c r="U150" s="58">
        <f>SUMIFS(rptDeteccionMensual!$X$7:$X$9914,rptDeteccionMensual!$L$7:$L$9914,'Casos presuntivos '!$J$1,rptDeteccionMensual!$E$7:$E$9914,'Casos presuntivos '!$G150)</f>
        <v>0</v>
      </c>
      <c r="V150" s="61">
        <f t="shared" si="9"/>
        <v>0</v>
      </c>
      <c r="W150" s="42">
        <f>SUMIFS(rptDeteccionMensual!$M$7:$M$9914,rptDeteccionMensual!$L$7:$L$9914,'Casos presuntivos '!$W$1,rptDeteccionMensual!$E$7:$E$9914,'Casos presuntivos '!$G150)</f>
        <v>0</v>
      </c>
      <c r="X150" s="42">
        <f>SUMIFS(rptDeteccionMensual!$N$7:$N$9914,rptDeteccionMensual!$L$7:$L$9914,'Casos presuntivos '!$W$1,rptDeteccionMensual!$E$7:$E$9914,'Casos presuntivos '!$G150)</f>
        <v>0</v>
      </c>
      <c r="Y150" s="42">
        <f>SUMIFS(rptDeteccionMensual!$O$7:$O$9914,rptDeteccionMensual!$L$7:$L$9914,'Casos presuntivos '!$W$1,rptDeteccionMensual!$E$7:$E$9914,'Casos presuntivos '!$G150)</f>
        <v>0</v>
      </c>
      <c r="Z150" s="42">
        <f>SUMIFS(rptDeteccionMensual!$P$7:$P$9914,rptDeteccionMensual!$L$7:$L$9914,'Casos presuntivos '!$W$1,rptDeteccionMensual!$E$7:$E$9914,'Casos presuntivos '!$G150)</f>
        <v>0</v>
      </c>
      <c r="AA150" s="42">
        <f>SUMIFS(rptDeteccionMensual!$Q$7:$Q$9914,rptDeteccionMensual!$L$7:$L$9914,'Casos presuntivos '!$W$1,rptDeteccionMensual!$E$7:$E$9914,'Casos presuntivos '!$G150)</f>
        <v>0</v>
      </c>
      <c r="AB150" s="42">
        <f>SUMIFS(rptDeteccionMensual!$R$7:$R$9914,rptDeteccionMensual!$L$7:$L$9914,'Casos presuntivos '!$W$1,rptDeteccionMensual!$E$7:$E$9914,'Casos presuntivos '!$G150)</f>
        <v>0</v>
      </c>
      <c r="AC150" s="42">
        <f>SUMIFS(rptDeteccionMensual!$S$7:$S$9914,rptDeteccionMensual!$L$7:$L$9914,'Casos presuntivos '!$W$1,rptDeteccionMensual!$E$7:$E$9914,'Casos presuntivos '!$G150)</f>
        <v>0</v>
      </c>
      <c r="AD150" s="42">
        <f>SUMIFS(rptDeteccionMensual!$T$7:$T$9914,rptDeteccionMensual!$L$7:$L$9914,'Casos presuntivos '!$W$1,rptDeteccionMensual!$E$7:$E$9914,'Casos presuntivos '!$G150)</f>
        <v>0</v>
      </c>
      <c r="AE150" s="42">
        <f>SUMIFS(rptDeteccionMensual!$U$7:$U$9914,rptDeteccionMensual!$L$7:$L$9914,'Casos presuntivos '!$W$1,rptDeteccionMensual!$E$7:$E$9914,'Casos presuntivos '!$G150)</f>
        <v>0</v>
      </c>
      <c r="AF150" s="42">
        <f>SUMIFS(rptDeteccionMensual!$V$7:$V$9914,rptDeteccionMensual!$L$7:$L$9914,'Casos presuntivos '!$W$1,rptDeteccionMensual!$E$7:$E$9914,'Casos presuntivos '!$G150)</f>
        <v>0</v>
      </c>
      <c r="AG150" s="42">
        <f>SUMIFS(rptDeteccionMensual!$W$7:$W$9914,rptDeteccionMensual!$L$7:$L$9914,'Casos presuntivos '!W$1,rptDeteccionMensual!$E$7:$E$9914,'Casos presuntivos '!$G150)</f>
        <v>0</v>
      </c>
      <c r="AH150" s="42">
        <f>SUMIFS(rptDeteccionMensual!$X$7:$X$9914,rptDeteccionMensual!$L$7:$L$9914,'Casos presuntivos '!$W$1,rptDeteccionMensual!$E$7:$E$9914,'Casos presuntivos 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SUMIFS(rptDeteccionMensual!$M$7:$M$9914,rptDeteccionMensual!$L$7:$L$9914,'Casos presuntivos '!$J$1,rptDeteccionMensual!$E$7:$E$9914,'Casos presuntivos '!$G151)</f>
        <v>0</v>
      </c>
      <c r="K151" s="42">
        <f>SUMIFS(rptDeteccionMensual!$N$7:$N$9914,rptDeteccionMensual!$L$7:$L$9914,'Casos presuntivos '!$J$1,rptDeteccionMensual!$E$7:$E$9914,'Casos presuntivos '!$G151)</f>
        <v>0</v>
      </c>
      <c r="L151" s="42">
        <f>SUMIFS(rptDeteccionMensual!$O$7:$O$9914,rptDeteccionMensual!$L$7:$L$9914,'Casos presuntivos '!$J$1,rptDeteccionMensual!$E$7:$E$9914,'Casos presuntivos '!$G151)</f>
        <v>0</v>
      </c>
      <c r="M151" s="42">
        <f>SUMIFS(rptDeteccionMensual!$P$7:$P$9914,rptDeteccionMensual!$L$7:$L$9914,'Casos presuntivos '!$J$1,rptDeteccionMensual!$E$7:$E$9914,'Casos presuntivos '!$G151)</f>
        <v>0</v>
      </c>
      <c r="N151" s="42">
        <f>SUMIFS(rptDeteccionMensual!$Q$7:$Q$9914,rptDeteccionMensual!$L$7:$L$9914,'Casos presuntivos '!$J$1,rptDeteccionMensual!$E$7:$E$9914,'Casos presuntivos '!$G151)</f>
        <v>0</v>
      </c>
      <c r="O151" s="42">
        <f>SUMIFS(rptDeteccionMensual!$R$7:$R$9914,rptDeteccionMensual!$L$7:$L$9914,'Casos presuntivos '!$J$1,rptDeteccionMensual!$E$7:$E$9914,'Casos presuntivos '!$G151)</f>
        <v>0</v>
      </c>
      <c r="P151" s="42">
        <f>SUMIFS(rptDeteccionMensual!$S$7:$S$9914,rptDeteccionMensual!$L$7:$L$9914,'Casos presuntivos '!$J$1,rptDeteccionMensual!$E$7:$E$9914,'Casos presuntivos '!$G151)</f>
        <v>0</v>
      </c>
      <c r="Q151" s="42">
        <f>SUMIFS(rptDeteccionMensual!$T$7:$T$9914,rptDeteccionMensual!$L$7:$L$9914,'Casos presuntivos '!$J$1,rptDeteccionMensual!$E$7:$E$9914,'Casos presuntivos '!$G151)</f>
        <v>0</v>
      </c>
      <c r="R151" s="42">
        <f>SUMIFS(rptDeteccionMensual!$U$7:$U$9914,rptDeteccionMensual!$L$7:$L$9914,'Casos presuntivos '!$J$1,rptDeteccionMensual!$E$7:$E$9914,'Casos presuntivos '!$G151)</f>
        <v>0</v>
      </c>
      <c r="S151" s="42">
        <f>SUMIFS(rptDeteccionMensual!$V$7:$V$9914,rptDeteccionMensual!$L$7:$L$9914,'Casos presuntivos '!$J$1,rptDeteccionMensual!$E$7:$E$9914,'Casos presuntivos '!$G151)</f>
        <v>0</v>
      </c>
      <c r="T151" s="42">
        <f>SUMIFS(rptDeteccionMensual!$W$7:$W$9914,rptDeteccionMensual!$L$7:$L$9914,'Casos presuntivos '!$J$1,rptDeteccionMensual!$E$7:$E$9914,'Casos presuntivos '!$G151)</f>
        <v>0</v>
      </c>
      <c r="U151" s="58">
        <f>SUMIFS(rptDeteccionMensual!$X$7:$X$9914,rptDeteccionMensual!$L$7:$L$9914,'Casos presuntivos '!$J$1,rptDeteccionMensual!$E$7:$E$9914,'Casos presuntivos '!$G151)</f>
        <v>0</v>
      </c>
      <c r="V151" s="61">
        <f t="shared" si="9"/>
        <v>0</v>
      </c>
      <c r="W151" s="42">
        <f>SUMIFS(rptDeteccionMensual!$M$7:$M$9914,rptDeteccionMensual!$L$7:$L$9914,'Casos presuntivos '!$W$1,rptDeteccionMensual!$E$7:$E$9914,'Casos presuntivos '!$G151)</f>
        <v>0</v>
      </c>
      <c r="X151" s="42">
        <f>SUMIFS(rptDeteccionMensual!$N$7:$N$9914,rptDeteccionMensual!$L$7:$L$9914,'Casos presuntivos '!$W$1,rptDeteccionMensual!$E$7:$E$9914,'Casos presuntivos '!$G151)</f>
        <v>0</v>
      </c>
      <c r="Y151" s="42">
        <f>SUMIFS(rptDeteccionMensual!$O$7:$O$9914,rptDeteccionMensual!$L$7:$L$9914,'Casos presuntivos '!$W$1,rptDeteccionMensual!$E$7:$E$9914,'Casos presuntivos '!$G151)</f>
        <v>0</v>
      </c>
      <c r="Z151" s="42">
        <f>SUMIFS(rptDeteccionMensual!$P$7:$P$9914,rptDeteccionMensual!$L$7:$L$9914,'Casos presuntivos '!$W$1,rptDeteccionMensual!$E$7:$E$9914,'Casos presuntivos '!$G151)</f>
        <v>0</v>
      </c>
      <c r="AA151" s="42">
        <f>SUMIFS(rptDeteccionMensual!$Q$7:$Q$9914,rptDeteccionMensual!$L$7:$L$9914,'Casos presuntivos '!$W$1,rptDeteccionMensual!$E$7:$E$9914,'Casos presuntivos '!$G151)</f>
        <v>0</v>
      </c>
      <c r="AB151" s="42">
        <f>SUMIFS(rptDeteccionMensual!$R$7:$R$9914,rptDeteccionMensual!$L$7:$L$9914,'Casos presuntivos '!$W$1,rptDeteccionMensual!$E$7:$E$9914,'Casos presuntivos '!$G151)</f>
        <v>0</v>
      </c>
      <c r="AC151" s="42">
        <f>SUMIFS(rptDeteccionMensual!$S$7:$S$9914,rptDeteccionMensual!$L$7:$L$9914,'Casos presuntivos '!$W$1,rptDeteccionMensual!$E$7:$E$9914,'Casos presuntivos '!$G151)</f>
        <v>0</v>
      </c>
      <c r="AD151" s="42">
        <f>SUMIFS(rptDeteccionMensual!$T$7:$T$9914,rptDeteccionMensual!$L$7:$L$9914,'Casos presuntivos '!$W$1,rptDeteccionMensual!$E$7:$E$9914,'Casos presuntivos '!$G151)</f>
        <v>0</v>
      </c>
      <c r="AE151" s="42">
        <f>SUMIFS(rptDeteccionMensual!$U$7:$U$9914,rptDeteccionMensual!$L$7:$L$9914,'Casos presuntivos '!$W$1,rptDeteccionMensual!$E$7:$E$9914,'Casos presuntivos '!$G151)</f>
        <v>0</v>
      </c>
      <c r="AF151" s="42">
        <f>SUMIFS(rptDeteccionMensual!$V$7:$V$9914,rptDeteccionMensual!$L$7:$L$9914,'Casos presuntivos '!$W$1,rptDeteccionMensual!$E$7:$E$9914,'Casos presuntivos '!$G151)</f>
        <v>0</v>
      </c>
      <c r="AG151" s="42">
        <f>SUMIFS(rptDeteccionMensual!$W$7:$W$9914,rptDeteccionMensual!$L$7:$L$9914,'Casos presuntivos '!W$1,rptDeteccionMensual!$E$7:$E$9914,'Casos presuntivos '!$G151)</f>
        <v>0</v>
      </c>
      <c r="AH151" s="42">
        <f>SUMIFS(rptDeteccionMensual!$X$7:$X$9914,rptDeteccionMensual!$L$7:$L$9914,'Casos presuntivos '!$W$1,rptDeteccionMensual!$E$7:$E$9914,'Casos presuntivos 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SUMIFS(rptDeteccionMensual!$M$7:$M$9914,rptDeteccionMensual!$L$7:$L$9914,'Casos presuntivos '!$J$1,rptDeteccionMensual!$E$7:$E$9914,'Casos presuntivos '!$G152)</f>
        <v>0</v>
      </c>
      <c r="K152" s="42">
        <f>SUMIFS(rptDeteccionMensual!$N$7:$N$9914,rptDeteccionMensual!$L$7:$L$9914,'Casos presuntivos '!$J$1,rptDeteccionMensual!$E$7:$E$9914,'Casos presuntivos '!$G152)</f>
        <v>0</v>
      </c>
      <c r="L152" s="42">
        <f>SUMIFS(rptDeteccionMensual!$O$7:$O$9914,rptDeteccionMensual!$L$7:$L$9914,'Casos presuntivos '!$J$1,rptDeteccionMensual!$E$7:$E$9914,'Casos presuntivos '!$G152)</f>
        <v>0</v>
      </c>
      <c r="M152" s="42">
        <f>SUMIFS(rptDeteccionMensual!$P$7:$P$9914,rptDeteccionMensual!$L$7:$L$9914,'Casos presuntivos '!$J$1,rptDeteccionMensual!$E$7:$E$9914,'Casos presuntivos '!$G152)</f>
        <v>0</v>
      </c>
      <c r="N152" s="42">
        <f>SUMIFS(rptDeteccionMensual!$Q$7:$Q$9914,rptDeteccionMensual!$L$7:$L$9914,'Casos presuntivos '!$J$1,rptDeteccionMensual!$E$7:$E$9914,'Casos presuntivos '!$G152)</f>
        <v>0</v>
      </c>
      <c r="O152" s="42">
        <f>SUMIFS(rptDeteccionMensual!$R$7:$R$9914,rptDeteccionMensual!$L$7:$L$9914,'Casos presuntivos '!$J$1,rptDeteccionMensual!$E$7:$E$9914,'Casos presuntivos '!$G152)</f>
        <v>0</v>
      </c>
      <c r="P152" s="42">
        <f>SUMIFS(rptDeteccionMensual!$S$7:$S$9914,rptDeteccionMensual!$L$7:$L$9914,'Casos presuntivos '!$J$1,rptDeteccionMensual!$E$7:$E$9914,'Casos presuntivos '!$G152)</f>
        <v>0</v>
      </c>
      <c r="Q152" s="42">
        <f>SUMIFS(rptDeteccionMensual!$T$7:$T$9914,rptDeteccionMensual!$L$7:$L$9914,'Casos presuntivos '!$J$1,rptDeteccionMensual!$E$7:$E$9914,'Casos presuntivos '!$G152)</f>
        <v>0</v>
      </c>
      <c r="R152" s="42">
        <f>SUMIFS(rptDeteccionMensual!$U$7:$U$9914,rptDeteccionMensual!$L$7:$L$9914,'Casos presuntivos '!$J$1,rptDeteccionMensual!$E$7:$E$9914,'Casos presuntivos '!$G152)</f>
        <v>0</v>
      </c>
      <c r="S152" s="42">
        <f>SUMIFS(rptDeteccionMensual!$V$7:$V$9914,rptDeteccionMensual!$L$7:$L$9914,'Casos presuntivos '!$J$1,rptDeteccionMensual!$E$7:$E$9914,'Casos presuntivos '!$G152)</f>
        <v>0</v>
      </c>
      <c r="T152" s="42">
        <f>SUMIFS(rptDeteccionMensual!$W$7:$W$9914,rptDeteccionMensual!$L$7:$L$9914,'Casos presuntivos '!$J$1,rptDeteccionMensual!$E$7:$E$9914,'Casos presuntivos '!$G152)</f>
        <v>0</v>
      </c>
      <c r="U152" s="58">
        <f>SUMIFS(rptDeteccionMensual!$X$7:$X$9914,rptDeteccionMensual!$L$7:$L$9914,'Casos presuntivos '!$J$1,rptDeteccionMensual!$E$7:$E$9914,'Casos presuntivos '!$G152)</f>
        <v>0</v>
      </c>
      <c r="V152" s="61">
        <f t="shared" si="9"/>
        <v>0</v>
      </c>
      <c r="W152" s="42">
        <f>SUMIFS(rptDeteccionMensual!$M$7:$M$9914,rptDeteccionMensual!$L$7:$L$9914,'Casos presuntivos '!$W$1,rptDeteccionMensual!$E$7:$E$9914,'Casos presuntivos '!$G152)</f>
        <v>0</v>
      </c>
      <c r="X152" s="42">
        <f>SUMIFS(rptDeteccionMensual!$N$7:$N$9914,rptDeteccionMensual!$L$7:$L$9914,'Casos presuntivos '!$W$1,rptDeteccionMensual!$E$7:$E$9914,'Casos presuntivos '!$G152)</f>
        <v>0</v>
      </c>
      <c r="Y152" s="42">
        <f>SUMIFS(rptDeteccionMensual!$O$7:$O$9914,rptDeteccionMensual!$L$7:$L$9914,'Casos presuntivos '!$W$1,rptDeteccionMensual!$E$7:$E$9914,'Casos presuntivos '!$G152)</f>
        <v>0</v>
      </c>
      <c r="Z152" s="42">
        <f>SUMIFS(rptDeteccionMensual!$P$7:$P$9914,rptDeteccionMensual!$L$7:$L$9914,'Casos presuntivos '!$W$1,rptDeteccionMensual!$E$7:$E$9914,'Casos presuntivos '!$G152)</f>
        <v>0</v>
      </c>
      <c r="AA152" s="42">
        <f>SUMIFS(rptDeteccionMensual!$Q$7:$Q$9914,rptDeteccionMensual!$L$7:$L$9914,'Casos presuntivos '!$W$1,rptDeteccionMensual!$E$7:$E$9914,'Casos presuntivos '!$G152)</f>
        <v>0</v>
      </c>
      <c r="AB152" s="42">
        <f>SUMIFS(rptDeteccionMensual!$R$7:$R$9914,rptDeteccionMensual!$L$7:$L$9914,'Casos presuntivos '!$W$1,rptDeteccionMensual!$E$7:$E$9914,'Casos presuntivos '!$G152)</f>
        <v>0</v>
      </c>
      <c r="AC152" s="42">
        <f>SUMIFS(rptDeteccionMensual!$S$7:$S$9914,rptDeteccionMensual!$L$7:$L$9914,'Casos presuntivos '!$W$1,rptDeteccionMensual!$E$7:$E$9914,'Casos presuntivos '!$G152)</f>
        <v>0</v>
      </c>
      <c r="AD152" s="42">
        <f>SUMIFS(rptDeteccionMensual!$T$7:$T$9914,rptDeteccionMensual!$L$7:$L$9914,'Casos presuntivos '!$W$1,rptDeteccionMensual!$E$7:$E$9914,'Casos presuntivos '!$G152)</f>
        <v>0</v>
      </c>
      <c r="AE152" s="42">
        <f>SUMIFS(rptDeteccionMensual!$U$7:$U$9914,rptDeteccionMensual!$L$7:$L$9914,'Casos presuntivos '!$W$1,rptDeteccionMensual!$E$7:$E$9914,'Casos presuntivos '!$G152)</f>
        <v>0</v>
      </c>
      <c r="AF152" s="42">
        <f>SUMIFS(rptDeteccionMensual!$V$7:$V$9914,rptDeteccionMensual!$L$7:$L$9914,'Casos presuntivos '!$W$1,rptDeteccionMensual!$E$7:$E$9914,'Casos presuntivos '!$G152)</f>
        <v>0</v>
      </c>
      <c r="AG152" s="42">
        <f>SUMIFS(rptDeteccionMensual!$W$7:$W$9914,rptDeteccionMensual!$L$7:$L$9914,'Casos presuntivos '!W$1,rptDeteccionMensual!$E$7:$E$9914,'Casos presuntivos '!$G152)</f>
        <v>0</v>
      </c>
      <c r="AH152" s="42">
        <f>SUMIFS(rptDeteccionMensual!$X$7:$X$9914,rptDeteccionMensual!$L$7:$L$9914,'Casos presuntivos '!$W$1,rptDeteccionMensual!$E$7:$E$9914,'Casos presuntivos 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SUMIFS(rptDeteccionMensual!$M$7:$M$9914,rptDeteccionMensual!$L$7:$L$9914,'Casos presuntivos '!$J$1,rptDeteccionMensual!$E$7:$E$9914,'Casos presuntivos '!$G153)</f>
        <v>0</v>
      </c>
      <c r="K153" s="42">
        <f>SUMIFS(rptDeteccionMensual!$N$7:$N$9914,rptDeteccionMensual!$L$7:$L$9914,'Casos presuntivos '!$J$1,rptDeteccionMensual!$E$7:$E$9914,'Casos presuntivos '!$G153)</f>
        <v>0</v>
      </c>
      <c r="L153" s="42">
        <f>SUMIFS(rptDeteccionMensual!$O$7:$O$9914,rptDeteccionMensual!$L$7:$L$9914,'Casos presuntivos '!$J$1,rptDeteccionMensual!$E$7:$E$9914,'Casos presuntivos '!$G153)</f>
        <v>0</v>
      </c>
      <c r="M153" s="42">
        <f>SUMIFS(rptDeteccionMensual!$P$7:$P$9914,rptDeteccionMensual!$L$7:$L$9914,'Casos presuntivos '!$J$1,rptDeteccionMensual!$E$7:$E$9914,'Casos presuntivos '!$G153)</f>
        <v>0</v>
      </c>
      <c r="N153" s="42">
        <f>SUMIFS(rptDeteccionMensual!$Q$7:$Q$9914,rptDeteccionMensual!$L$7:$L$9914,'Casos presuntivos '!$J$1,rptDeteccionMensual!$E$7:$E$9914,'Casos presuntivos '!$G153)</f>
        <v>0</v>
      </c>
      <c r="O153" s="42">
        <f>SUMIFS(rptDeteccionMensual!$R$7:$R$9914,rptDeteccionMensual!$L$7:$L$9914,'Casos presuntivos '!$J$1,rptDeteccionMensual!$E$7:$E$9914,'Casos presuntivos '!$G153)</f>
        <v>0</v>
      </c>
      <c r="P153" s="42">
        <f>SUMIFS(rptDeteccionMensual!$S$7:$S$9914,rptDeteccionMensual!$L$7:$L$9914,'Casos presuntivos '!$J$1,rptDeteccionMensual!$E$7:$E$9914,'Casos presuntivos '!$G153)</f>
        <v>0</v>
      </c>
      <c r="Q153" s="42">
        <f>SUMIFS(rptDeteccionMensual!$T$7:$T$9914,rptDeteccionMensual!$L$7:$L$9914,'Casos presuntivos '!$J$1,rptDeteccionMensual!$E$7:$E$9914,'Casos presuntivos '!$G153)</f>
        <v>0</v>
      </c>
      <c r="R153" s="42">
        <f>SUMIFS(rptDeteccionMensual!$U$7:$U$9914,rptDeteccionMensual!$L$7:$L$9914,'Casos presuntivos '!$J$1,rptDeteccionMensual!$E$7:$E$9914,'Casos presuntivos '!$G153)</f>
        <v>0</v>
      </c>
      <c r="S153" s="42">
        <f>SUMIFS(rptDeteccionMensual!$V$7:$V$9914,rptDeteccionMensual!$L$7:$L$9914,'Casos presuntivos '!$J$1,rptDeteccionMensual!$E$7:$E$9914,'Casos presuntivos '!$G153)</f>
        <v>0</v>
      </c>
      <c r="T153" s="42">
        <f>SUMIFS(rptDeteccionMensual!$W$7:$W$9914,rptDeteccionMensual!$L$7:$L$9914,'Casos presuntivos '!$J$1,rptDeteccionMensual!$E$7:$E$9914,'Casos presuntivos '!$G153)</f>
        <v>0</v>
      </c>
      <c r="U153" s="58">
        <f>SUMIFS(rptDeteccionMensual!$X$7:$X$9914,rptDeteccionMensual!$L$7:$L$9914,'Casos presuntivos '!$J$1,rptDeteccionMensual!$E$7:$E$9914,'Casos presuntivos '!$G153)</f>
        <v>0</v>
      </c>
      <c r="V153" s="61">
        <f t="shared" si="9"/>
        <v>0</v>
      </c>
      <c r="W153" s="42">
        <f>SUMIFS(rptDeteccionMensual!$M$7:$M$9914,rptDeteccionMensual!$L$7:$L$9914,'Casos presuntivos '!$W$1,rptDeteccionMensual!$E$7:$E$9914,'Casos presuntivos '!$G153)</f>
        <v>0</v>
      </c>
      <c r="X153" s="42">
        <f>SUMIFS(rptDeteccionMensual!$N$7:$N$9914,rptDeteccionMensual!$L$7:$L$9914,'Casos presuntivos '!$W$1,rptDeteccionMensual!$E$7:$E$9914,'Casos presuntivos '!$G153)</f>
        <v>0</v>
      </c>
      <c r="Y153" s="42">
        <f>SUMIFS(rptDeteccionMensual!$O$7:$O$9914,rptDeteccionMensual!$L$7:$L$9914,'Casos presuntivos '!$W$1,rptDeteccionMensual!$E$7:$E$9914,'Casos presuntivos '!$G153)</f>
        <v>0</v>
      </c>
      <c r="Z153" s="42">
        <f>SUMIFS(rptDeteccionMensual!$P$7:$P$9914,rptDeteccionMensual!$L$7:$L$9914,'Casos presuntivos '!$W$1,rptDeteccionMensual!$E$7:$E$9914,'Casos presuntivos '!$G153)</f>
        <v>0</v>
      </c>
      <c r="AA153" s="42">
        <f>SUMIFS(rptDeteccionMensual!$Q$7:$Q$9914,rptDeteccionMensual!$L$7:$L$9914,'Casos presuntivos '!$W$1,rptDeteccionMensual!$E$7:$E$9914,'Casos presuntivos '!$G153)</f>
        <v>0</v>
      </c>
      <c r="AB153" s="42">
        <f>SUMIFS(rptDeteccionMensual!$R$7:$R$9914,rptDeteccionMensual!$L$7:$L$9914,'Casos presuntivos '!$W$1,rptDeteccionMensual!$E$7:$E$9914,'Casos presuntivos '!$G153)</f>
        <v>0</v>
      </c>
      <c r="AC153" s="42">
        <f>SUMIFS(rptDeteccionMensual!$S$7:$S$9914,rptDeteccionMensual!$L$7:$L$9914,'Casos presuntivos '!$W$1,rptDeteccionMensual!$E$7:$E$9914,'Casos presuntivos '!$G153)</f>
        <v>0</v>
      </c>
      <c r="AD153" s="42">
        <f>SUMIFS(rptDeteccionMensual!$T$7:$T$9914,rptDeteccionMensual!$L$7:$L$9914,'Casos presuntivos '!$W$1,rptDeteccionMensual!$E$7:$E$9914,'Casos presuntivos '!$G153)</f>
        <v>0</v>
      </c>
      <c r="AE153" s="42">
        <f>SUMIFS(rptDeteccionMensual!$U$7:$U$9914,rptDeteccionMensual!$L$7:$L$9914,'Casos presuntivos '!$W$1,rptDeteccionMensual!$E$7:$E$9914,'Casos presuntivos '!$G153)</f>
        <v>0</v>
      </c>
      <c r="AF153" s="42">
        <f>SUMIFS(rptDeteccionMensual!$V$7:$V$9914,rptDeteccionMensual!$L$7:$L$9914,'Casos presuntivos '!$W$1,rptDeteccionMensual!$E$7:$E$9914,'Casos presuntivos '!$G153)</f>
        <v>0</v>
      </c>
      <c r="AG153" s="42">
        <f>SUMIFS(rptDeteccionMensual!$W$7:$W$9914,rptDeteccionMensual!$L$7:$L$9914,'Casos presuntivos '!W$1,rptDeteccionMensual!$E$7:$E$9914,'Casos presuntivos '!$G153)</f>
        <v>0</v>
      </c>
      <c r="AH153" s="42">
        <f>SUMIFS(rptDeteccionMensual!$X$7:$X$9914,rptDeteccionMensual!$L$7:$L$9914,'Casos presuntivos '!$W$1,rptDeteccionMensual!$E$7:$E$9914,'Casos presuntivos 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SUMIFS(rptDeteccionMensual!$M$7:$M$9914,rptDeteccionMensual!$L$7:$L$9914,'Casos presuntivos '!$J$1,rptDeteccionMensual!$E$7:$E$9914,'Casos presuntivos '!$G154)</f>
        <v>0</v>
      </c>
      <c r="K154" s="42">
        <f>SUMIFS(rptDeteccionMensual!$N$7:$N$9914,rptDeteccionMensual!$L$7:$L$9914,'Casos presuntivos '!$J$1,rptDeteccionMensual!$E$7:$E$9914,'Casos presuntivos '!$G154)</f>
        <v>0</v>
      </c>
      <c r="L154" s="42">
        <f>SUMIFS(rptDeteccionMensual!$O$7:$O$9914,rptDeteccionMensual!$L$7:$L$9914,'Casos presuntivos '!$J$1,rptDeteccionMensual!$E$7:$E$9914,'Casos presuntivos '!$G154)</f>
        <v>0</v>
      </c>
      <c r="M154" s="42">
        <f>SUMIFS(rptDeteccionMensual!$P$7:$P$9914,rptDeteccionMensual!$L$7:$L$9914,'Casos presuntivos '!$J$1,rptDeteccionMensual!$E$7:$E$9914,'Casos presuntivos '!$G154)</f>
        <v>0</v>
      </c>
      <c r="N154" s="42">
        <f>SUMIFS(rptDeteccionMensual!$Q$7:$Q$9914,rptDeteccionMensual!$L$7:$L$9914,'Casos presuntivos '!$J$1,rptDeteccionMensual!$E$7:$E$9914,'Casos presuntivos '!$G154)</f>
        <v>0</v>
      </c>
      <c r="O154" s="42">
        <f>SUMIFS(rptDeteccionMensual!$R$7:$R$9914,rptDeteccionMensual!$L$7:$L$9914,'Casos presuntivos '!$J$1,rptDeteccionMensual!$E$7:$E$9914,'Casos presuntivos '!$G154)</f>
        <v>0</v>
      </c>
      <c r="P154" s="42">
        <f>SUMIFS(rptDeteccionMensual!$S$7:$S$9914,rptDeteccionMensual!$L$7:$L$9914,'Casos presuntivos '!$J$1,rptDeteccionMensual!$E$7:$E$9914,'Casos presuntivos '!$G154)</f>
        <v>0</v>
      </c>
      <c r="Q154" s="42">
        <f>SUMIFS(rptDeteccionMensual!$T$7:$T$9914,rptDeteccionMensual!$L$7:$L$9914,'Casos presuntivos '!$J$1,rptDeteccionMensual!$E$7:$E$9914,'Casos presuntivos '!$G154)</f>
        <v>0</v>
      </c>
      <c r="R154" s="42">
        <f>SUMIFS(rptDeteccionMensual!$U$7:$U$9914,rptDeteccionMensual!$L$7:$L$9914,'Casos presuntivos '!$J$1,rptDeteccionMensual!$E$7:$E$9914,'Casos presuntivos '!$G154)</f>
        <v>0</v>
      </c>
      <c r="S154" s="42">
        <f>SUMIFS(rptDeteccionMensual!$V$7:$V$9914,rptDeteccionMensual!$L$7:$L$9914,'Casos presuntivos '!$J$1,rptDeteccionMensual!$E$7:$E$9914,'Casos presuntivos '!$G154)</f>
        <v>0</v>
      </c>
      <c r="T154" s="42">
        <f>SUMIFS(rptDeteccionMensual!$W$7:$W$9914,rptDeteccionMensual!$L$7:$L$9914,'Casos presuntivos '!$J$1,rptDeteccionMensual!$E$7:$E$9914,'Casos presuntivos '!$G154)</f>
        <v>0</v>
      </c>
      <c r="U154" s="58">
        <f>SUMIFS(rptDeteccionMensual!$X$7:$X$9914,rptDeteccionMensual!$L$7:$L$9914,'Casos presuntivos '!$J$1,rptDeteccionMensual!$E$7:$E$9914,'Casos presuntivos '!$G154)</f>
        <v>0</v>
      </c>
      <c r="V154" s="61">
        <f t="shared" si="9"/>
        <v>0</v>
      </c>
      <c r="W154" s="42">
        <f>SUMIFS(rptDeteccionMensual!$M$7:$M$9914,rptDeteccionMensual!$L$7:$L$9914,'Casos presuntivos '!$W$1,rptDeteccionMensual!$E$7:$E$9914,'Casos presuntivos '!$G154)</f>
        <v>0</v>
      </c>
      <c r="X154" s="42">
        <f>SUMIFS(rptDeteccionMensual!$N$7:$N$9914,rptDeteccionMensual!$L$7:$L$9914,'Casos presuntivos '!$W$1,rptDeteccionMensual!$E$7:$E$9914,'Casos presuntivos '!$G154)</f>
        <v>0</v>
      </c>
      <c r="Y154" s="42">
        <f>SUMIFS(rptDeteccionMensual!$O$7:$O$9914,rptDeteccionMensual!$L$7:$L$9914,'Casos presuntivos '!$W$1,rptDeteccionMensual!$E$7:$E$9914,'Casos presuntivos '!$G154)</f>
        <v>0</v>
      </c>
      <c r="Z154" s="42">
        <f>SUMIFS(rptDeteccionMensual!$P$7:$P$9914,rptDeteccionMensual!$L$7:$L$9914,'Casos presuntivos '!$W$1,rptDeteccionMensual!$E$7:$E$9914,'Casos presuntivos '!$G154)</f>
        <v>0</v>
      </c>
      <c r="AA154" s="42">
        <f>SUMIFS(rptDeteccionMensual!$Q$7:$Q$9914,rptDeteccionMensual!$L$7:$L$9914,'Casos presuntivos '!$W$1,rptDeteccionMensual!$E$7:$E$9914,'Casos presuntivos '!$G154)</f>
        <v>0</v>
      </c>
      <c r="AB154" s="42">
        <f>SUMIFS(rptDeteccionMensual!$R$7:$R$9914,rptDeteccionMensual!$L$7:$L$9914,'Casos presuntivos '!$W$1,rptDeteccionMensual!$E$7:$E$9914,'Casos presuntivos '!$G154)</f>
        <v>0</v>
      </c>
      <c r="AC154" s="42">
        <f>SUMIFS(rptDeteccionMensual!$S$7:$S$9914,rptDeteccionMensual!$L$7:$L$9914,'Casos presuntivos '!$W$1,rptDeteccionMensual!$E$7:$E$9914,'Casos presuntivos '!$G154)</f>
        <v>0</v>
      </c>
      <c r="AD154" s="42">
        <f>SUMIFS(rptDeteccionMensual!$T$7:$T$9914,rptDeteccionMensual!$L$7:$L$9914,'Casos presuntivos '!$W$1,rptDeteccionMensual!$E$7:$E$9914,'Casos presuntivos '!$G154)</f>
        <v>0</v>
      </c>
      <c r="AE154" s="42">
        <f>SUMIFS(rptDeteccionMensual!$U$7:$U$9914,rptDeteccionMensual!$L$7:$L$9914,'Casos presuntivos '!$W$1,rptDeteccionMensual!$E$7:$E$9914,'Casos presuntivos '!$G154)</f>
        <v>0</v>
      </c>
      <c r="AF154" s="42">
        <f>SUMIFS(rptDeteccionMensual!$V$7:$V$9914,rptDeteccionMensual!$L$7:$L$9914,'Casos presuntivos '!$W$1,rptDeteccionMensual!$E$7:$E$9914,'Casos presuntivos '!$G154)</f>
        <v>0</v>
      </c>
      <c r="AG154" s="42">
        <f>SUMIFS(rptDeteccionMensual!$W$7:$W$9914,rptDeteccionMensual!$L$7:$L$9914,'Casos presuntivos '!W$1,rptDeteccionMensual!$E$7:$E$9914,'Casos presuntivos '!$G154)</f>
        <v>0</v>
      </c>
      <c r="AH154" s="42">
        <f>SUMIFS(rptDeteccionMensual!$X$7:$X$9914,rptDeteccionMensual!$L$7:$L$9914,'Casos presuntivos '!$W$1,rptDeteccionMensual!$E$7:$E$9914,'Casos presuntivos 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SUMIFS(rptDeteccionMensual!$M$7:$M$9914,rptDeteccionMensual!$L$7:$L$9914,'Casos presuntivos '!$J$1,rptDeteccionMensual!$E$7:$E$9914,'Casos presuntivos '!$G155)</f>
        <v>0</v>
      </c>
      <c r="K155" s="42">
        <f>SUMIFS(rptDeteccionMensual!$N$7:$N$9914,rptDeteccionMensual!$L$7:$L$9914,'Casos presuntivos '!$J$1,rptDeteccionMensual!$E$7:$E$9914,'Casos presuntivos '!$G155)</f>
        <v>0</v>
      </c>
      <c r="L155" s="42">
        <f>SUMIFS(rptDeteccionMensual!$O$7:$O$9914,rptDeteccionMensual!$L$7:$L$9914,'Casos presuntivos '!$J$1,rptDeteccionMensual!$E$7:$E$9914,'Casos presuntivos '!$G155)</f>
        <v>0</v>
      </c>
      <c r="M155" s="42">
        <f>SUMIFS(rptDeteccionMensual!$P$7:$P$9914,rptDeteccionMensual!$L$7:$L$9914,'Casos presuntivos '!$J$1,rptDeteccionMensual!$E$7:$E$9914,'Casos presuntivos '!$G155)</f>
        <v>0</v>
      </c>
      <c r="N155" s="42">
        <f>SUMIFS(rptDeteccionMensual!$Q$7:$Q$9914,rptDeteccionMensual!$L$7:$L$9914,'Casos presuntivos '!$J$1,rptDeteccionMensual!$E$7:$E$9914,'Casos presuntivos '!$G155)</f>
        <v>0</v>
      </c>
      <c r="O155" s="42">
        <f>SUMIFS(rptDeteccionMensual!$R$7:$R$9914,rptDeteccionMensual!$L$7:$L$9914,'Casos presuntivos '!$J$1,rptDeteccionMensual!$E$7:$E$9914,'Casos presuntivos '!$G155)</f>
        <v>0</v>
      </c>
      <c r="P155" s="42">
        <f>SUMIFS(rptDeteccionMensual!$S$7:$S$9914,rptDeteccionMensual!$L$7:$L$9914,'Casos presuntivos '!$J$1,rptDeteccionMensual!$E$7:$E$9914,'Casos presuntivos '!$G155)</f>
        <v>0</v>
      </c>
      <c r="Q155" s="42">
        <f>SUMIFS(rptDeteccionMensual!$T$7:$T$9914,rptDeteccionMensual!$L$7:$L$9914,'Casos presuntivos '!$J$1,rptDeteccionMensual!$E$7:$E$9914,'Casos presuntivos '!$G155)</f>
        <v>0</v>
      </c>
      <c r="R155" s="42">
        <f>SUMIFS(rptDeteccionMensual!$U$7:$U$9914,rptDeteccionMensual!$L$7:$L$9914,'Casos presuntivos '!$J$1,rptDeteccionMensual!$E$7:$E$9914,'Casos presuntivos '!$G155)</f>
        <v>0</v>
      </c>
      <c r="S155" s="42">
        <f>SUMIFS(rptDeteccionMensual!$V$7:$V$9914,rptDeteccionMensual!$L$7:$L$9914,'Casos presuntivos '!$J$1,rptDeteccionMensual!$E$7:$E$9914,'Casos presuntivos '!$G155)</f>
        <v>0</v>
      </c>
      <c r="T155" s="42">
        <f>SUMIFS(rptDeteccionMensual!$W$7:$W$9914,rptDeteccionMensual!$L$7:$L$9914,'Casos presuntivos '!$J$1,rptDeteccionMensual!$E$7:$E$9914,'Casos presuntivos '!$G155)</f>
        <v>0</v>
      </c>
      <c r="U155" s="58">
        <f>SUMIFS(rptDeteccionMensual!$X$7:$X$9914,rptDeteccionMensual!$L$7:$L$9914,'Casos presuntivos '!$J$1,rptDeteccionMensual!$E$7:$E$9914,'Casos presuntivos '!$G155)</f>
        <v>0</v>
      </c>
      <c r="V155" s="61">
        <f t="shared" si="9"/>
        <v>0</v>
      </c>
      <c r="W155" s="42">
        <f>SUMIFS(rptDeteccionMensual!$M$7:$M$9914,rptDeteccionMensual!$L$7:$L$9914,'Casos presuntivos '!$W$1,rptDeteccionMensual!$E$7:$E$9914,'Casos presuntivos '!$G155)</f>
        <v>0</v>
      </c>
      <c r="X155" s="42">
        <f>SUMIFS(rptDeteccionMensual!$N$7:$N$9914,rptDeteccionMensual!$L$7:$L$9914,'Casos presuntivos '!$W$1,rptDeteccionMensual!$E$7:$E$9914,'Casos presuntivos '!$G155)</f>
        <v>0</v>
      </c>
      <c r="Y155" s="42">
        <f>SUMIFS(rptDeteccionMensual!$O$7:$O$9914,rptDeteccionMensual!$L$7:$L$9914,'Casos presuntivos '!$W$1,rptDeteccionMensual!$E$7:$E$9914,'Casos presuntivos '!$G155)</f>
        <v>0</v>
      </c>
      <c r="Z155" s="42">
        <f>SUMIFS(rptDeteccionMensual!$P$7:$P$9914,rptDeteccionMensual!$L$7:$L$9914,'Casos presuntivos '!$W$1,rptDeteccionMensual!$E$7:$E$9914,'Casos presuntivos '!$G155)</f>
        <v>0</v>
      </c>
      <c r="AA155" s="42">
        <f>SUMIFS(rptDeteccionMensual!$Q$7:$Q$9914,rptDeteccionMensual!$L$7:$L$9914,'Casos presuntivos '!$W$1,rptDeteccionMensual!$E$7:$E$9914,'Casos presuntivos '!$G155)</f>
        <v>0</v>
      </c>
      <c r="AB155" s="42">
        <f>SUMIFS(rptDeteccionMensual!$R$7:$R$9914,rptDeteccionMensual!$L$7:$L$9914,'Casos presuntivos '!$W$1,rptDeteccionMensual!$E$7:$E$9914,'Casos presuntivos '!$G155)</f>
        <v>0</v>
      </c>
      <c r="AC155" s="42">
        <f>SUMIFS(rptDeteccionMensual!$S$7:$S$9914,rptDeteccionMensual!$L$7:$L$9914,'Casos presuntivos '!$W$1,rptDeteccionMensual!$E$7:$E$9914,'Casos presuntivos '!$G155)</f>
        <v>0</v>
      </c>
      <c r="AD155" s="42">
        <f>SUMIFS(rptDeteccionMensual!$T$7:$T$9914,rptDeteccionMensual!$L$7:$L$9914,'Casos presuntivos '!$W$1,rptDeteccionMensual!$E$7:$E$9914,'Casos presuntivos '!$G155)</f>
        <v>0</v>
      </c>
      <c r="AE155" s="42">
        <f>SUMIFS(rptDeteccionMensual!$U$7:$U$9914,rptDeteccionMensual!$L$7:$L$9914,'Casos presuntivos '!$W$1,rptDeteccionMensual!$E$7:$E$9914,'Casos presuntivos '!$G155)</f>
        <v>0</v>
      </c>
      <c r="AF155" s="42">
        <f>SUMIFS(rptDeteccionMensual!$V$7:$V$9914,rptDeteccionMensual!$L$7:$L$9914,'Casos presuntivos '!$W$1,rptDeteccionMensual!$E$7:$E$9914,'Casos presuntivos '!$G155)</f>
        <v>0</v>
      </c>
      <c r="AG155" s="42">
        <f>SUMIFS(rptDeteccionMensual!$W$7:$W$9914,rptDeteccionMensual!$L$7:$L$9914,'Casos presuntivos '!W$1,rptDeteccionMensual!$E$7:$E$9914,'Casos presuntivos '!$G155)</f>
        <v>0</v>
      </c>
      <c r="AH155" s="42">
        <f>SUMIFS(rptDeteccionMensual!$X$7:$X$9914,rptDeteccionMensual!$L$7:$L$9914,'Casos presuntivos '!$W$1,rptDeteccionMensual!$E$7:$E$9914,'Casos presuntivos '!$G155)</f>
        <v>0</v>
      </c>
      <c r="AI155" s="61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SUMIFS(rptDeteccionMensual!$M$7:$M$9914,rptDeteccionMensual!$L$7:$L$9914,'Casos presuntivos '!$J$1,rptDeteccionMensual!$E$7:$E$9914,'Casos presuntivos '!$G156)</f>
        <v>0</v>
      </c>
      <c r="K156" s="42">
        <f>SUMIFS(rptDeteccionMensual!$N$7:$N$9914,rptDeteccionMensual!$L$7:$L$9914,'Casos presuntivos '!$J$1,rptDeteccionMensual!$E$7:$E$9914,'Casos presuntivos '!$G156)</f>
        <v>0</v>
      </c>
      <c r="L156" s="42">
        <f>SUMIFS(rptDeteccionMensual!$O$7:$O$9914,rptDeteccionMensual!$L$7:$L$9914,'Casos presuntivos '!$J$1,rptDeteccionMensual!$E$7:$E$9914,'Casos presuntivos '!$G156)</f>
        <v>0</v>
      </c>
      <c r="M156" s="42">
        <f>SUMIFS(rptDeteccionMensual!$P$7:$P$9914,rptDeteccionMensual!$L$7:$L$9914,'Casos presuntivos '!$J$1,rptDeteccionMensual!$E$7:$E$9914,'Casos presuntivos '!$G156)</f>
        <v>0</v>
      </c>
      <c r="N156" s="42">
        <f>SUMIFS(rptDeteccionMensual!$Q$7:$Q$9914,rptDeteccionMensual!$L$7:$L$9914,'Casos presuntivos '!$J$1,rptDeteccionMensual!$E$7:$E$9914,'Casos presuntivos '!$G156)</f>
        <v>0</v>
      </c>
      <c r="O156" s="42">
        <f>SUMIFS(rptDeteccionMensual!$R$7:$R$9914,rptDeteccionMensual!$L$7:$L$9914,'Casos presuntivos '!$J$1,rptDeteccionMensual!$E$7:$E$9914,'Casos presuntivos '!$G156)</f>
        <v>0</v>
      </c>
      <c r="P156" s="42">
        <f>SUMIFS(rptDeteccionMensual!$S$7:$S$9914,rptDeteccionMensual!$L$7:$L$9914,'Casos presuntivos '!$J$1,rptDeteccionMensual!$E$7:$E$9914,'Casos presuntivos '!$G156)</f>
        <v>0</v>
      </c>
      <c r="Q156" s="42">
        <f>SUMIFS(rptDeteccionMensual!$T$7:$T$9914,rptDeteccionMensual!$L$7:$L$9914,'Casos presuntivos '!$J$1,rptDeteccionMensual!$E$7:$E$9914,'Casos presuntivos '!$G156)</f>
        <v>0</v>
      </c>
      <c r="R156" s="42">
        <f>SUMIFS(rptDeteccionMensual!$U$7:$U$9914,rptDeteccionMensual!$L$7:$L$9914,'Casos presuntivos '!$J$1,rptDeteccionMensual!$E$7:$E$9914,'Casos presuntivos '!$G156)</f>
        <v>0</v>
      </c>
      <c r="S156" s="42">
        <f>SUMIFS(rptDeteccionMensual!$V$7:$V$9914,rptDeteccionMensual!$L$7:$L$9914,'Casos presuntivos '!$J$1,rptDeteccionMensual!$E$7:$E$9914,'Casos presuntivos '!$G156)</f>
        <v>0</v>
      </c>
      <c r="T156" s="42">
        <f>SUMIFS(rptDeteccionMensual!$W$7:$W$9914,rptDeteccionMensual!$L$7:$L$9914,'Casos presuntivos '!$J$1,rptDeteccionMensual!$E$7:$E$9914,'Casos presuntivos '!$G156)</f>
        <v>0</v>
      </c>
      <c r="U156" s="58">
        <f>SUMIFS(rptDeteccionMensual!$X$7:$X$9914,rptDeteccionMensual!$L$7:$L$9914,'Casos presuntivos '!$J$1,rptDeteccionMensual!$E$7:$E$9914,'Casos presuntivos '!$G156)</f>
        <v>0</v>
      </c>
      <c r="V156" s="61">
        <f t="shared" si="9"/>
        <v>0</v>
      </c>
      <c r="W156" s="42">
        <f>SUMIFS(rptDeteccionMensual!$M$7:$M$9914,rptDeteccionMensual!$L$7:$L$9914,'Casos presuntivos '!$W$1,rptDeteccionMensual!$E$7:$E$9914,'Casos presuntivos '!$G156)</f>
        <v>0</v>
      </c>
      <c r="X156" s="42">
        <f>SUMIFS(rptDeteccionMensual!$N$7:$N$9914,rptDeteccionMensual!$L$7:$L$9914,'Casos presuntivos '!$W$1,rptDeteccionMensual!$E$7:$E$9914,'Casos presuntivos '!$G156)</f>
        <v>0</v>
      </c>
      <c r="Y156" s="42">
        <f>SUMIFS(rptDeteccionMensual!$O$7:$O$9914,rptDeteccionMensual!$L$7:$L$9914,'Casos presuntivos '!$W$1,rptDeteccionMensual!$E$7:$E$9914,'Casos presuntivos '!$G156)</f>
        <v>0</v>
      </c>
      <c r="Z156" s="42">
        <f>SUMIFS(rptDeteccionMensual!$P$7:$P$9914,rptDeteccionMensual!$L$7:$L$9914,'Casos presuntivos '!$W$1,rptDeteccionMensual!$E$7:$E$9914,'Casos presuntivos '!$G156)</f>
        <v>0</v>
      </c>
      <c r="AA156" s="42">
        <f>SUMIFS(rptDeteccionMensual!$Q$7:$Q$9914,rptDeteccionMensual!$L$7:$L$9914,'Casos presuntivos '!$W$1,rptDeteccionMensual!$E$7:$E$9914,'Casos presuntivos '!$G156)</f>
        <v>0</v>
      </c>
      <c r="AB156" s="42">
        <f>SUMIFS(rptDeteccionMensual!$R$7:$R$9914,rptDeteccionMensual!$L$7:$L$9914,'Casos presuntivos '!$W$1,rptDeteccionMensual!$E$7:$E$9914,'Casos presuntivos '!$G156)</f>
        <v>0</v>
      </c>
      <c r="AC156" s="42">
        <f>SUMIFS(rptDeteccionMensual!$S$7:$S$9914,rptDeteccionMensual!$L$7:$L$9914,'Casos presuntivos '!$W$1,rptDeteccionMensual!$E$7:$E$9914,'Casos presuntivos '!$G156)</f>
        <v>0</v>
      </c>
      <c r="AD156" s="42">
        <f>SUMIFS(rptDeteccionMensual!$T$7:$T$9914,rptDeteccionMensual!$L$7:$L$9914,'Casos presuntivos '!$W$1,rptDeteccionMensual!$E$7:$E$9914,'Casos presuntivos '!$G156)</f>
        <v>0</v>
      </c>
      <c r="AE156" s="42">
        <f>SUMIFS(rptDeteccionMensual!$U$7:$U$9914,rptDeteccionMensual!$L$7:$L$9914,'Casos presuntivos '!$W$1,rptDeteccionMensual!$E$7:$E$9914,'Casos presuntivos '!$G156)</f>
        <v>0</v>
      </c>
      <c r="AF156" s="42">
        <f>SUMIFS(rptDeteccionMensual!$V$7:$V$9914,rptDeteccionMensual!$L$7:$L$9914,'Casos presuntivos '!$W$1,rptDeteccionMensual!$E$7:$E$9914,'Casos presuntivos '!$G156)</f>
        <v>0</v>
      </c>
      <c r="AG156" s="42">
        <f>SUMIFS(rptDeteccionMensual!$W$7:$W$9914,rptDeteccionMensual!$L$7:$L$9914,'Casos presuntivos '!W$1,rptDeteccionMensual!$E$7:$E$9914,'Casos presuntivos '!$G156)</f>
        <v>0</v>
      </c>
      <c r="AH156" s="42">
        <f>SUMIFS(rptDeteccionMensual!$X$7:$X$9914,rptDeteccionMensual!$L$7:$L$9914,'Casos presuntivos '!$W$1,rptDeteccionMensual!$E$7:$E$9914,'Casos presuntivos 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SUMIFS(rptDeteccionMensual!$M$7:$M$9914,rptDeteccionMensual!$L$7:$L$9914,'Casos presuntivos '!$J$1,rptDeteccionMensual!$E$7:$E$9914,'Casos presuntivos '!$G157)</f>
        <v>0</v>
      </c>
      <c r="K157" s="42">
        <f>SUMIFS(rptDeteccionMensual!$N$7:$N$9914,rptDeteccionMensual!$L$7:$L$9914,'Casos presuntivos '!$J$1,rptDeteccionMensual!$E$7:$E$9914,'Casos presuntivos '!$G157)</f>
        <v>0</v>
      </c>
      <c r="L157" s="42">
        <f>SUMIFS(rptDeteccionMensual!$O$7:$O$9914,rptDeteccionMensual!$L$7:$L$9914,'Casos presuntivos '!$J$1,rptDeteccionMensual!$E$7:$E$9914,'Casos presuntivos '!$G157)</f>
        <v>0</v>
      </c>
      <c r="M157" s="42">
        <f>SUMIFS(rptDeteccionMensual!$P$7:$P$9914,rptDeteccionMensual!$L$7:$L$9914,'Casos presuntivos '!$J$1,rptDeteccionMensual!$E$7:$E$9914,'Casos presuntivos '!$G157)</f>
        <v>0</v>
      </c>
      <c r="N157" s="42">
        <f>SUMIFS(rptDeteccionMensual!$Q$7:$Q$9914,rptDeteccionMensual!$L$7:$L$9914,'Casos presuntivos '!$J$1,rptDeteccionMensual!$E$7:$E$9914,'Casos presuntivos '!$G157)</f>
        <v>0</v>
      </c>
      <c r="O157" s="42">
        <f>SUMIFS(rptDeteccionMensual!$R$7:$R$9914,rptDeteccionMensual!$L$7:$L$9914,'Casos presuntivos '!$J$1,rptDeteccionMensual!$E$7:$E$9914,'Casos presuntivos '!$G157)</f>
        <v>0</v>
      </c>
      <c r="P157" s="42">
        <f>SUMIFS(rptDeteccionMensual!$S$7:$S$9914,rptDeteccionMensual!$L$7:$L$9914,'Casos presuntivos '!$J$1,rptDeteccionMensual!$E$7:$E$9914,'Casos presuntivos '!$G157)</f>
        <v>0</v>
      </c>
      <c r="Q157" s="42">
        <f>SUMIFS(rptDeteccionMensual!$T$7:$T$9914,rptDeteccionMensual!$L$7:$L$9914,'Casos presuntivos '!$J$1,rptDeteccionMensual!$E$7:$E$9914,'Casos presuntivos '!$G157)</f>
        <v>0</v>
      </c>
      <c r="R157" s="42">
        <f>SUMIFS(rptDeteccionMensual!$U$7:$U$9914,rptDeteccionMensual!$L$7:$L$9914,'Casos presuntivos '!$J$1,rptDeteccionMensual!$E$7:$E$9914,'Casos presuntivos '!$G157)</f>
        <v>0</v>
      </c>
      <c r="S157" s="42">
        <f>SUMIFS(rptDeteccionMensual!$V$7:$V$9914,rptDeteccionMensual!$L$7:$L$9914,'Casos presuntivos '!$J$1,rptDeteccionMensual!$E$7:$E$9914,'Casos presuntivos '!$G157)</f>
        <v>0</v>
      </c>
      <c r="T157" s="42">
        <f>SUMIFS(rptDeteccionMensual!$W$7:$W$9914,rptDeteccionMensual!$L$7:$L$9914,'Casos presuntivos '!$J$1,rptDeteccionMensual!$E$7:$E$9914,'Casos presuntivos '!$G157)</f>
        <v>0</v>
      </c>
      <c r="U157" s="58">
        <f>SUMIFS(rptDeteccionMensual!$X$7:$X$9914,rptDeteccionMensual!$L$7:$L$9914,'Casos presuntivos '!$J$1,rptDeteccionMensual!$E$7:$E$9914,'Casos presuntivos '!$G157)</f>
        <v>0</v>
      </c>
      <c r="V157" s="61">
        <f t="shared" si="9"/>
        <v>0</v>
      </c>
      <c r="W157" s="42">
        <f>SUMIFS(rptDeteccionMensual!$M$7:$M$9914,rptDeteccionMensual!$L$7:$L$9914,'Casos presuntivos '!$W$1,rptDeteccionMensual!$E$7:$E$9914,'Casos presuntivos '!$G157)</f>
        <v>0</v>
      </c>
      <c r="X157" s="42">
        <f>SUMIFS(rptDeteccionMensual!$N$7:$N$9914,rptDeteccionMensual!$L$7:$L$9914,'Casos presuntivos '!$W$1,rptDeteccionMensual!$E$7:$E$9914,'Casos presuntivos '!$G157)</f>
        <v>0</v>
      </c>
      <c r="Y157" s="42">
        <f>SUMIFS(rptDeteccionMensual!$O$7:$O$9914,rptDeteccionMensual!$L$7:$L$9914,'Casos presuntivos '!$W$1,rptDeteccionMensual!$E$7:$E$9914,'Casos presuntivos '!$G157)</f>
        <v>0</v>
      </c>
      <c r="Z157" s="42">
        <f>SUMIFS(rptDeteccionMensual!$P$7:$P$9914,rptDeteccionMensual!$L$7:$L$9914,'Casos presuntivos '!$W$1,rptDeteccionMensual!$E$7:$E$9914,'Casos presuntivos '!$G157)</f>
        <v>0</v>
      </c>
      <c r="AA157" s="42">
        <f>SUMIFS(rptDeteccionMensual!$Q$7:$Q$9914,rptDeteccionMensual!$L$7:$L$9914,'Casos presuntivos '!$W$1,rptDeteccionMensual!$E$7:$E$9914,'Casos presuntivos '!$G157)</f>
        <v>0</v>
      </c>
      <c r="AB157" s="42">
        <f>SUMIFS(rptDeteccionMensual!$R$7:$R$9914,rptDeteccionMensual!$L$7:$L$9914,'Casos presuntivos '!$W$1,rptDeteccionMensual!$E$7:$E$9914,'Casos presuntivos '!$G157)</f>
        <v>0</v>
      </c>
      <c r="AC157" s="42">
        <f>SUMIFS(rptDeteccionMensual!$S$7:$S$9914,rptDeteccionMensual!$L$7:$L$9914,'Casos presuntivos '!$W$1,rptDeteccionMensual!$E$7:$E$9914,'Casos presuntivos '!$G157)</f>
        <v>0</v>
      </c>
      <c r="AD157" s="42">
        <f>SUMIFS(rptDeteccionMensual!$T$7:$T$9914,rptDeteccionMensual!$L$7:$L$9914,'Casos presuntivos '!$W$1,rptDeteccionMensual!$E$7:$E$9914,'Casos presuntivos '!$G157)</f>
        <v>0</v>
      </c>
      <c r="AE157" s="42">
        <f>SUMIFS(rptDeteccionMensual!$U$7:$U$9914,rptDeteccionMensual!$L$7:$L$9914,'Casos presuntivos '!$W$1,rptDeteccionMensual!$E$7:$E$9914,'Casos presuntivos '!$G157)</f>
        <v>0</v>
      </c>
      <c r="AF157" s="42">
        <f>SUMIFS(rptDeteccionMensual!$V$7:$V$9914,rptDeteccionMensual!$L$7:$L$9914,'Casos presuntivos '!$W$1,rptDeteccionMensual!$E$7:$E$9914,'Casos presuntivos '!$G157)</f>
        <v>0</v>
      </c>
      <c r="AG157" s="42">
        <f>SUMIFS(rptDeteccionMensual!$W$7:$W$9914,rptDeteccionMensual!$L$7:$L$9914,'Casos presuntivos '!W$1,rptDeteccionMensual!$E$7:$E$9914,'Casos presuntivos '!$G157)</f>
        <v>0</v>
      </c>
      <c r="AH157" s="42">
        <f>SUMIFS(rptDeteccionMensual!$X$7:$X$9914,rptDeteccionMensual!$L$7:$L$9914,'Casos presuntivos '!$W$1,rptDeteccionMensual!$E$7:$E$9914,'Casos presuntivos '!$G157)</f>
        <v>0</v>
      </c>
      <c r="AI157" s="61">
        <f t="shared" si="10"/>
        <v>0</v>
      </c>
      <c r="AJ157" s="43">
        <f t="shared" si="8"/>
        <v>0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SUMIFS(rptDeteccionMensual!$M$7:$M$9914,rptDeteccionMensual!$L$7:$L$9914,'Casos presuntivos '!$J$1,rptDeteccionMensual!$E$7:$E$9914,'Casos presuntivos '!$G158)</f>
        <v>0</v>
      </c>
      <c r="K158" s="42">
        <f>SUMIFS(rptDeteccionMensual!$N$7:$N$9914,rptDeteccionMensual!$L$7:$L$9914,'Casos presuntivos '!$J$1,rptDeteccionMensual!$E$7:$E$9914,'Casos presuntivos '!$G158)</f>
        <v>0</v>
      </c>
      <c r="L158" s="42">
        <f>SUMIFS(rptDeteccionMensual!$O$7:$O$9914,rptDeteccionMensual!$L$7:$L$9914,'Casos presuntivos '!$J$1,rptDeteccionMensual!$E$7:$E$9914,'Casos presuntivos '!$G158)</f>
        <v>0</v>
      </c>
      <c r="M158" s="42">
        <f>SUMIFS(rptDeteccionMensual!$P$7:$P$9914,rptDeteccionMensual!$L$7:$L$9914,'Casos presuntivos '!$J$1,rptDeteccionMensual!$E$7:$E$9914,'Casos presuntivos '!$G158)</f>
        <v>0</v>
      </c>
      <c r="N158" s="42">
        <f>SUMIFS(rptDeteccionMensual!$Q$7:$Q$9914,rptDeteccionMensual!$L$7:$L$9914,'Casos presuntivos '!$J$1,rptDeteccionMensual!$E$7:$E$9914,'Casos presuntivos '!$G158)</f>
        <v>0</v>
      </c>
      <c r="O158" s="42">
        <f>SUMIFS(rptDeteccionMensual!$R$7:$R$9914,rptDeteccionMensual!$L$7:$L$9914,'Casos presuntivos '!$J$1,rptDeteccionMensual!$E$7:$E$9914,'Casos presuntivos '!$G158)</f>
        <v>0</v>
      </c>
      <c r="P158" s="42">
        <f>SUMIFS(rptDeteccionMensual!$S$7:$S$9914,rptDeteccionMensual!$L$7:$L$9914,'Casos presuntivos '!$J$1,rptDeteccionMensual!$E$7:$E$9914,'Casos presuntivos '!$G158)</f>
        <v>0</v>
      </c>
      <c r="Q158" s="42">
        <f>SUMIFS(rptDeteccionMensual!$T$7:$T$9914,rptDeteccionMensual!$L$7:$L$9914,'Casos presuntivos '!$J$1,rptDeteccionMensual!$E$7:$E$9914,'Casos presuntivos '!$G158)</f>
        <v>0</v>
      </c>
      <c r="R158" s="42">
        <f>SUMIFS(rptDeteccionMensual!$U$7:$U$9914,rptDeteccionMensual!$L$7:$L$9914,'Casos presuntivos '!$J$1,rptDeteccionMensual!$E$7:$E$9914,'Casos presuntivos '!$G158)</f>
        <v>0</v>
      </c>
      <c r="S158" s="42">
        <f>SUMIFS(rptDeteccionMensual!$V$7:$V$9914,rptDeteccionMensual!$L$7:$L$9914,'Casos presuntivos '!$J$1,rptDeteccionMensual!$E$7:$E$9914,'Casos presuntivos '!$G158)</f>
        <v>0</v>
      </c>
      <c r="T158" s="42">
        <f>SUMIFS(rptDeteccionMensual!$W$7:$W$9914,rptDeteccionMensual!$L$7:$L$9914,'Casos presuntivos '!$J$1,rptDeteccionMensual!$E$7:$E$9914,'Casos presuntivos '!$G158)</f>
        <v>0</v>
      </c>
      <c r="U158" s="58">
        <f>SUMIFS(rptDeteccionMensual!$X$7:$X$9914,rptDeteccionMensual!$L$7:$L$9914,'Casos presuntivos '!$J$1,rptDeteccionMensual!$E$7:$E$9914,'Casos presuntivos '!$G158)</f>
        <v>0</v>
      </c>
      <c r="V158" s="61">
        <f t="shared" si="9"/>
        <v>0</v>
      </c>
      <c r="W158" s="42">
        <f>SUMIFS(rptDeteccionMensual!$M$7:$M$9914,rptDeteccionMensual!$L$7:$L$9914,'Casos presuntivos '!$W$1,rptDeteccionMensual!$E$7:$E$9914,'Casos presuntivos '!$G158)</f>
        <v>0</v>
      </c>
      <c r="X158" s="42">
        <f>SUMIFS(rptDeteccionMensual!$N$7:$N$9914,rptDeteccionMensual!$L$7:$L$9914,'Casos presuntivos '!$W$1,rptDeteccionMensual!$E$7:$E$9914,'Casos presuntivos '!$G158)</f>
        <v>0</v>
      </c>
      <c r="Y158" s="42">
        <f>SUMIFS(rptDeteccionMensual!$O$7:$O$9914,rptDeteccionMensual!$L$7:$L$9914,'Casos presuntivos '!$W$1,rptDeteccionMensual!$E$7:$E$9914,'Casos presuntivos '!$G158)</f>
        <v>0</v>
      </c>
      <c r="Z158" s="42">
        <f>SUMIFS(rptDeteccionMensual!$P$7:$P$9914,rptDeteccionMensual!$L$7:$L$9914,'Casos presuntivos '!$W$1,rptDeteccionMensual!$E$7:$E$9914,'Casos presuntivos '!$G158)</f>
        <v>0</v>
      </c>
      <c r="AA158" s="42">
        <f>SUMIFS(rptDeteccionMensual!$Q$7:$Q$9914,rptDeteccionMensual!$L$7:$L$9914,'Casos presuntivos '!$W$1,rptDeteccionMensual!$E$7:$E$9914,'Casos presuntivos '!$G158)</f>
        <v>0</v>
      </c>
      <c r="AB158" s="42">
        <f>SUMIFS(rptDeteccionMensual!$R$7:$R$9914,rptDeteccionMensual!$L$7:$L$9914,'Casos presuntivos '!$W$1,rptDeteccionMensual!$E$7:$E$9914,'Casos presuntivos '!$G158)</f>
        <v>0</v>
      </c>
      <c r="AC158" s="42">
        <f>SUMIFS(rptDeteccionMensual!$S$7:$S$9914,rptDeteccionMensual!$L$7:$L$9914,'Casos presuntivos '!$W$1,rptDeteccionMensual!$E$7:$E$9914,'Casos presuntivos '!$G158)</f>
        <v>0</v>
      </c>
      <c r="AD158" s="42">
        <f>SUMIFS(rptDeteccionMensual!$T$7:$T$9914,rptDeteccionMensual!$L$7:$L$9914,'Casos presuntivos '!$W$1,rptDeteccionMensual!$E$7:$E$9914,'Casos presuntivos '!$G158)</f>
        <v>0</v>
      </c>
      <c r="AE158" s="42">
        <f>SUMIFS(rptDeteccionMensual!$U$7:$U$9914,rptDeteccionMensual!$L$7:$L$9914,'Casos presuntivos '!$W$1,rptDeteccionMensual!$E$7:$E$9914,'Casos presuntivos '!$G158)</f>
        <v>0</v>
      </c>
      <c r="AF158" s="42">
        <f>SUMIFS(rptDeteccionMensual!$V$7:$V$9914,rptDeteccionMensual!$L$7:$L$9914,'Casos presuntivos '!$W$1,rptDeteccionMensual!$E$7:$E$9914,'Casos presuntivos '!$G158)</f>
        <v>0</v>
      </c>
      <c r="AG158" s="42">
        <f>SUMIFS(rptDeteccionMensual!$W$7:$W$9914,rptDeteccionMensual!$L$7:$L$9914,'Casos presuntivos '!W$1,rptDeteccionMensual!$E$7:$E$9914,'Casos presuntivos '!$G158)</f>
        <v>0</v>
      </c>
      <c r="AH158" s="42">
        <f>SUMIFS(rptDeteccionMensual!$X$7:$X$9914,rptDeteccionMensual!$L$7:$L$9914,'Casos presuntivos '!$W$1,rptDeteccionMensual!$E$7:$E$9914,'Casos presuntivos 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SUMIFS(rptDeteccionMensual!$M$7:$M$9914,rptDeteccionMensual!$L$7:$L$9914,'Casos presuntivos '!$J$1,rptDeteccionMensual!$E$7:$E$9914,'Casos presuntivos '!$G159)</f>
        <v>0</v>
      </c>
      <c r="K159" s="42">
        <f>SUMIFS(rptDeteccionMensual!$N$7:$N$9914,rptDeteccionMensual!$L$7:$L$9914,'Casos presuntivos '!$J$1,rptDeteccionMensual!$E$7:$E$9914,'Casos presuntivos '!$G159)</f>
        <v>0</v>
      </c>
      <c r="L159" s="42">
        <f>SUMIFS(rptDeteccionMensual!$O$7:$O$9914,rptDeteccionMensual!$L$7:$L$9914,'Casos presuntivos '!$J$1,rptDeteccionMensual!$E$7:$E$9914,'Casos presuntivos '!$G159)</f>
        <v>0</v>
      </c>
      <c r="M159" s="42">
        <f>SUMIFS(rptDeteccionMensual!$P$7:$P$9914,rptDeteccionMensual!$L$7:$L$9914,'Casos presuntivos '!$J$1,rptDeteccionMensual!$E$7:$E$9914,'Casos presuntivos '!$G159)</f>
        <v>0</v>
      </c>
      <c r="N159" s="42">
        <f>SUMIFS(rptDeteccionMensual!$Q$7:$Q$9914,rptDeteccionMensual!$L$7:$L$9914,'Casos presuntivos '!$J$1,rptDeteccionMensual!$E$7:$E$9914,'Casos presuntivos '!$G159)</f>
        <v>0</v>
      </c>
      <c r="O159" s="42">
        <f>SUMIFS(rptDeteccionMensual!$R$7:$R$9914,rptDeteccionMensual!$L$7:$L$9914,'Casos presuntivos '!$J$1,rptDeteccionMensual!$E$7:$E$9914,'Casos presuntivos '!$G159)</f>
        <v>0</v>
      </c>
      <c r="P159" s="42">
        <f>SUMIFS(rptDeteccionMensual!$S$7:$S$9914,rptDeteccionMensual!$L$7:$L$9914,'Casos presuntivos '!$J$1,rptDeteccionMensual!$E$7:$E$9914,'Casos presuntivos '!$G159)</f>
        <v>0</v>
      </c>
      <c r="Q159" s="42">
        <f>SUMIFS(rptDeteccionMensual!$T$7:$T$9914,rptDeteccionMensual!$L$7:$L$9914,'Casos presuntivos '!$J$1,rptDeteccionMensual!$E$7:$E$9914,'Casos presuntivos '!$G159)</f>
        <v>0</v>
      </c>
      <c r="R159" s="42">
        <f>SUMIFS(rptDeteccionMensual!$U$7:$U$9914,rptDeteccionMensual!$L$7:$L$9914,'Casos presuntivos '!$J$1,rptDeteccionMensual!$E$7:$E$9914,'Casos presuntivos '!$G159)</f>
        <v>0</v>
      </c>
      <c r="S159" s="42">
        <f>SUMIFS(rptDeteccionMensual!$V$7:$V$9914,rptDeteccionMensual!$L$7:$L$9914,'Casos presuntivos '!$J$1,rptDeteccionMensual!$E$7:$E$9914,'Casos presuntivos '!$G159)</f>
        <v>0</v>
      </c>
      <c r="T159" s="42">
        <f>SUMIFS(rptDeteccionMensual!$W$7:$W$9914,rptDeteccionMensual!$L$7:$L$9914,'Casos presuntivos '!$J$1,rptDeteccionMensual!$E$7:$E$9914,'Casos presuntivos '!$G159)</f>
        <v>0</v>
      </c>
      <c r="U159" s="58">
        <f>SUMIFS(rptDeteccionMensual!$X$7:$X$9914,rptDeteccionMensual!$L$7:$L$9914,'Casos presuntivos '!$J$1,rptDeteccionMensual!$E$7:$E$9914,'Casos presuntivos '!$G159)</f>
        <v>0</v>
      </c>
      <c r="V159" s="61">
        <f t="shared" si="9"/>
        <v>0</v>
      </c>
      <c r="W159" s="42">
        <f>SUMIFS(rptDeteccionMensual!$M$7:$M$9914,rptDeteccionMensual!$L$7:$L$9914,'Casos presuntivos '!$W$1,rptDeteccionMensual!$E$7:$E$9914,'Casos presuntivos '!$G159)</f>
        <v>0</v>
      </c>
      <c r="X159" s="42">
        <f>SUMIFS(rptDeteccionMensual!$N$7:$N$9914,rptDeteccionMensual!$L$7:$L$9914,'Casos presuntivos '!$W$1,rptDeteccionMensual!$E$7:$E$9914,'Casos presuntivos '!$G159)</f>
        <v>0</v>
      </c>
      <c r="Y159" s="42">
        <f>SUMIFS(rptDeteccionMensual!$O$7:$O$9914,rptDeteccionMensual!$L$7:$L$9914,'Casos presuntivos '!$W$1,rptDeteccionMensual!$E$7:$E$9914,'Casos presuntivos '!$G159)</f>
        <v>0</v>
      </c>
      <c r="Z159" s="42">
        <f>SUMIFS(rptDeteccionMensual!$P$7:$P$9914,rptDeteccionMensual!$L$7:$L$9914,'Casos presuntivos '!$W$1,rptDeteccionMensual!$E$7:$E$9914,'Casos presuntivos '!$G159)</f>
        <v>0</v>
      </c>
      <c r="AA159" s="42">
        <f>SUMIFS(rptDeteccionMensual!$Q$7:$Q$9914,rptDeteccionMensual!$L$7:$L$9914,'Casos presuntivos '!$W$1,rptDeteccionMensual!$E$7:$E$9914,'Casos presuntivos '!$G159)</f>
        <v>0</v>
      </c>
      <c r="AB159" s="42">
        <f>SUMIFS(rptDeteccionMensual!$R$7:$R$9914,rptDeteccionMensual!$L$7:$L$9914,'Casos presuntivos '!$W$1,rptDeteccionMensual!$E$7:$E$9914,'Casos presuntivos '!$G159)</f>
        <v>0</v>
      </c>
      <c r="AC159" s="42">
        <f>SUMIFS(rptDeteccionMensual!$S$7:$S$9914,rptDeteccionMensual!$L$7:$L$9914,'Casos presuntivos '!$W$1,rptDeteccionMensual!$E$7:$E$9914,'Casos presuntivos '!$G159)</f>
        <v>0</v>
      </c>
      <c r="AD159" s="42">
        <f>SUMIFS(rptDeteccionMensual!$T$7:$T$9914,rptDeteccionMensual!$L$7:$L$9914,'Casos presuntivos '!$W$1,rptDeteccionMensual!$E$7:$E$9914,'Casos presuntivos '!$G159)</f>
        <v>0</v>
      </c>
      <c r="AE159" s="42">
        <f>SUMIFS(rptDeteccionMensual!$U$7:$U$9914,rptDeteccionMensual!$L$7:$L$9914,'Casos presuntivos '!$W$1,rptDeteccionMensual!$E$7:$E$9914,'Casos presuntivos '!$G159)</f>
        <v>0</v>
      </c>
      <c r="AF159" s="42">
        <f>SUMIFS(rptDeteccionMensual!$V$7:$V$9914,rptDeteccionMensual!$L$7:$L$9914,'Casos presuntivos '!$W$1,rptDeteccionMensual!$E$7:$E$9914,'Casos presuntivos '!$G159)</f>
        <v>0</v>
      </c>
      <c r="AG159" s="42">
        <f>SUMIFS(rptDeteccionMensual!$W$7:$W$9914,rptDeteccionMensual!$L$7:$L$9914,'Casos presuntivos '!W$1,rptDeteccionMensual!$E$7:$E$9914,'Casos presuntivos '!$G159)</f>
        <v>0</v>
      </c>
      <c r="AH159" s="42">
        <f>SUMIFS(rptDeteccionMensual!$X$7:$X$9914,rptDeteccionMensual!$L$7:$L$9914,'Casos presuntivos '!$W$1,rptDeteccionMensual!$E$7:$E$9914,'Casos presuntivos '!$G159)</f>
        <v>0</v>
      </c>
      <c r="AI159" s="61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SUMIFS(rptDeteccionMensual!$M$7:$M$9914,rptDeteccionMensual!$L$7:$L$9914,'Casos presuntivos '!$J$1,rptDeteccionMensual!$E$7:$E$9914,'Casos presuntivos '!$G160)</f>
        <v>0</v>
      </c>
      <c r="K160" s="42">
        <f>SUMIFS(rptDeteccionMensual!$N$7:$N$9914,rptDeteccionMensual!$L$7:$L$9914,'Casos presuntivos '!$J$1,rptDeteccionMensual!$E$7:$E$9914,'Casos presuntivos '!$G160)</f>
        <v>0</v>
      </c>
      <c r="L160" s="42">
        <f>SUMIFS(rptDeteccionMensual!$O$7:$O$9914,rptDeteccionMensual!$L$7:$L$9914,'Casos presuntivos '!$J$1,rptDeteccionMensual!$E$7:$E$9914,'Casos presuntivos '!$G160)</f>
        <v>0</v>
      </c>
      <c r="M160" s="42">
        <f>SUMIFS(rptDeteccionMensual!$P$7:$P$9914,rptDeteccionMensual!$L$7:$L$9914,'Casos presuntivos '!$J$1,rptDeteccionMensual!$E$7:$E$9914,'Casos presuntivos '!$G160)</f>
        <v>0</v>
      </c>
      <c r="N160" s="42">
        <f>SUMIFS(rptDeteccionMensual!$Q$7:$Q$9914,rptDeteccionMensual!$L$7:$L$9914,'Casos presuntivos '!$J$1,rptDeteccionMensual!$E$7:$E$9914,'Casos presuntivos '!$G160)</f>
        <v>0</v>
      </c>
      <c r="O160" s="42">
        <f>SUMIFS(rptDeteccionMensual!$R$7:$R$9914,rptDeteccionMensual!$L$7:$L$9914,'Casos presuntivos '!$J$1,rptDeteccionMensual!$E$7:$E$9914,'Casos presuntivos '!$G160)</f>
        <v>0</v>
      </c>
      <c r="P160" s="42">
        <f>SUMIFS(rptDeteccionMensual!$S$7:$S$9914,rptDeteccionMensual!$L$7:$L$9914,'Casos presuntivos '!$J$1,rptDeteccionMensual!$E$7:$E$9914,'Casos presuntivos '!$G160)</f>
        <v>0</v>
      </c>
      <c r="Q160" s="42">
        <f>SUMIFS(rptDeteccionMensual!$T$7:$T$9914,rptDeteccionMensual!$L$7:$L$9914,'Casos presuntivos '!$J$1,rptDeteccionMensual!$E$7:$E$9914,'Casos presuntivos '!$G160)</f>
        <v>0</v>
      </c>
      <c r="R160" s="42">
        <f>SUMIFS(rptDeteccionMensual!$U$7:$U$9914,rptDeteccionMensual!$L$7:$L$9914,'Casos presuntivos '!$J$1,rptDeteccionMensual!$E$7:$E$9914,'Casos presuntivos '!$G160)</f>
        <v>0</v>
      </c>
      <c r="S160" s="42">
        <f>SUMIFS(rptDeteccionMensual!$V$7:$V$9914,rptDeteccionMensual!$L$7:$L$9914,'Casos presuntivos '!$J$1,rptDeteccionMensual!$E$7:$E$9914,'Casos presuntivos '!$G160)</f>
        <v>0</v>
      </c>
      <c r="T160" s="42">
        <f>SUMIFS(rptDeteccionMensual!$W$7:$W$9914,rptDeteccionMensual!$L$7:$L$9914,'Casos presuntivos '!$J$1,rptDeteccionMensual!$E$7:$E$9914,'Casos presuntivos '!$G160)</f>
        <v>0</v>
      </c>
      <c r="U160" s="58">
        <f>SUMIFS(rptDeteccionMensual!$X$7:$X$9914,rptDeteccionMensual!$L$7:$L$9914,'Casos presuntivos '!$J$1,rptDeteccionMensual!$E$7:$E$9914,'Casos presuntivos '!$G160)</f>
        <v>0</v>
      </c>
      <c r="V160" s="61">
        <f t="shared" si="9"/>
        <v>0</v>
      </c>
      <c r="W160" s="42">
        <f>SUMIFS(rptDeteccionMensual!$M$7:$M$9914,rptDeteccionMensual!$L$7:$L$9914,'Casos presuntivos '!$W$1,rptDeteccionMensual!$E$7:$E$9914,'Casos presuntivos '!$G160)</f>
        <v>0</v>
      </c>
      <c r="X160" s="42">
        <f>SUMIFS(rptDeteccionMensual!$N$7:$N$9914,rptDeteccionMensual!$L$7:$L$9914,'Casos presuntivos '!$W$1,rptDeteccionMensual!$E$7:$E$9914,'Casos presuntivos '!$G160)</f>
        <v>0</v>
      </c>
      <c r="Y160" s="42">
        <f>SUMIFS(rptDeteccionMensual!$O$7:$O$9914,rptDeteccionMensual!$L$7:$L$9914,'Casos presuntivos '!$W$1,rptDeteccionMensual!$E$7:$E$9914,'Casos presuntivos '!$G160)</f>
        <v>0</v>
      </c>
      <c r="Z160" s="42">
        <f>SUMIFS(rptDeteccionMensual!$P$7:$P$9914,rptDeteccionMensual!$L$7:$L$9914,'Casos presuntivos '!$W$1,rptDeteccionMensual!$E$7:$E$9914,'Casos presuntivos '!$G160)</f>
        <v>0</v>
      </c>
      <c r="AA160" s="42">
        <f>SUMIFS(rptDeteccionMensual!$Q$7:$Q$9914,rptDeteccionMensual!$L$7:$L$9914,'Casos presuntivos '!$W$1,rptDeteccionMensual!$E$7:$E$9914,'Casos presuntivos '!$G160)</f>
        <v>0</v>
      </c>
      <c r="AB160" s="42">
        <f>SUMIFS(rptDeteccionMensual!$R$7:$R$9914,rptDeteccionMensual!$L$7:$L$9914,'Casos presuntivos '!$W$1,rptDeteccionMensual!$E$7:$E$9914,'Casos presuntivos '!$G160)</f>
        <v>0</v>
      </c>
      <c r="AC160" s="42">
        <f>SUMIFS(rptDeteccionMensual!$S$7:$S$9914,rptDeteccionMensual!$L$7:$L$9914,'Casos presuntivos '!$W$1,rptDeteccionMensual!$E$7:$E$9914,'Casos presuntivos '!$G160)</f>
        <v>0</v>
      </c>
      <c r="AD160" s="42">
        <f>SUMIFS(rptDeteccionMensual!$T$7:$T$9914,rptDeteccionMensual!$L$7:$L$9914,'Casos presuntivos '!$W$1,rptDeteccionMensual!$E$7:$E$9914,'Casos presuntivos '!$G160)</f>
        <v>0</v>
      </c>
      <c r="AE160" s="42">
        <f>SUMIFS(rptDeteccionMensual!$U$7:$U$9914,rptDeteccionMensual!$L$7:$L$9914,'Casos presuntivos '!$W$1,rptDeteccionMensual!$E$7:$E$9914,'Casos presuntivos '!$G160)</f>
        <v>0</v>
      </c>
      <c r="AF160" s="42">
        <f>SUMIFS(rptDeteccionMensual!$V$7:$V$9914,rptDeteccionMensual!$L$7:$L$9914,'Casos presuntivos '!$W$1,rptDeteccionMensual!$E$7:$E$9914,'Casos presuntivos '!$G160)</f>
        <v>0</v>
      </c>
      <c r="AG160" s="42">
        <f>SUMIFS(rptDeteccionMensual!$W$7:$W$9914,rptDeteccionMensual!$L$7:$L$9914,'Casos presuntivos '!W$1,rptDeteccionMensual!$E$7:$E$9914,'Casos presuntivos '!$G160)</f>
        <v>0</v>
      </c>
      <c r="AH160" s="42">
        <f>SUMIFS(rptDeteccionMensual!$X$7:$X$9914,rptDeteccionMensual!$L$7:$L$9914,'Casos presuntivos '!$W$1,rptDeteccionMensual!$E$7:$E$9914,'Casos presuntivos 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SUMIFS(rptDeteccionMensual!$M$7:$M$9914,rptDeteccionMensual!$L$7:$L$9914,'Casos presuntivos '!$J$1,rptDeteccionMensual!$E$7:$E$9914,'Casos presuntivos '!$G161)</f>
        <v>0</v>
      </c>
      <c r="K161" s="42">
        <f>SUMIFS(rptDeteccionMensual!$N$7:$N$9914,rptDeteccionMensual!$L$7:$L$9914,'Casos presuntivos '!$J$1,rptDeteccionMensual!$E$7:$E$9914,'Casos presuntivos '!$G161)</f>
        <v>0</v>
      </c>
      <c r="L161" s="42">
        <f>SUMIFS(rptDeteccionMensual!$O$7:$O$9914,rptDeteccionMensual!$L$7:$L$9914,'Casos presuntivos '!$J$1,rptDeteccionMensual!$E$7:$E$9914,'Casos presuntivos '!$G161)</f>
        <v>0</v>
      </c>
      <c r="M161" s="42">
        <f>SUMIFS(rptDeteccionMensual!$P$7:$P$9914,rptDeteccionMensual!$L$7:$L$9914,'Casos presuntivos '!$J$1,rptDeteccionMensual!$E$7:$E$9914,'Casos presuntivos '!$G161)</f>
        <v>0</v>
      </c>
      <c r="N161" s="42">
        <f>SUMIFS(rptDeteccionMensual!$Q$7:$Q$9914,rptDeteccionMensual!$L$7:$L$9914,'Casos presuntivos '!$J$1,rptDeteccionMensual!$E$7:$E$9914,'Casos presuntivos '!$G161)</f>
        <v>0</v>
      </c>
      <c r="O161" s="42">
        <f>SUMIFS(rptDeteccionMensual!$R$7:$R$9914,rptDeteccionMensual!$L$7:$L$9914,'Casos presuntivos '!$J$1,rptDeteccionMensual!$E$7:$E$9914,'Casos presuntivos '!$G161)</f>
        <v>0</v>
      </c>
      <c r="P161" s="42">
        <f>SUMIFS(rptDeteccionMensual!$S$7:$S$9914,rptDeteccionMensual!$L$7:$L$9914,'Casos presuntivos '!$J$1,rptDeteccionMensual!$E$7:$E$9914,'Casos presuntivos '!$G161)</f>
        <v>0</v>
      </c>
      <c r="Q161" s="42">
        <f>SUMIFS(rptDeteccionMensual!$T$7:$T$9914,rptDeteccionMensual!$L$7:$L$9914,'Casos presuntivos '!$J$1,rptDeteccionMensual!$E$7:$E$9914,'Casos presuntivos '!$G161)</f>
        <v>0</v>
      </c>
      <c r="R161" s="42">
        <f>SUMIFS(rptDeteccionMensual!$U$7:$U$9914,rptDeteccionMensual!$L$7:$L$9914,'Casos presuntivos '!$J$1,rptDeteccionMensual!$E$7:$E$9914,'Casos presuntivos '!$G161)</f>
        <v>0</v>
      </c>
      <c r="S161" s="42">
        <f>SUMIFS(rptDeteccionMensual!$V$7:$V$9914,rptDeteccionMensual!$L$7:$L$9914,'Casos presuntivos '!$J$1,rptDeteccionMensual!$E$7:$E$9914,'Casos presuntivos '!$G161)</f>
        <v>0</v>
      </c>
      <c r="T161" s="42">
        <f>SUMIFS(rptDeteccionMensual!$W$7:$W$9914,rptDeteccionMensual!$L$7:$L$9914,'Casos presuntivos '!$J$1,rptDeteccionMensual!$E$7:$E$9914,'Casos presuntivos '!$G161)</f>
        <v>0</v>
      </c>
      <c r="U161" s="58">
        <f>SUMIFS(rptDeteccionMensual!$X$7:$X$9914,rptDeteccionMensual!$L$7:$L$9914,'Casos presuntivos '!$J$1,rptDeteccionMensual!$E$7:$E$9914,'Casos presuntivos '!$G161)</f>
        <v>0</v>
      </c>
      <c r="V161" s="61">
        <f t="shared" si="9"/>
        <v>0</v>
      </c>
      <c r="W161" s="42">
        <f>SUMIFS(rptDeteccionMensual!$M$7:$M$9914,rptDeteccionMensual!$L$7:$L$9914,'Casos presuntivos '!$W$1,rptDeteccionMensual!$E$7:$E$9914,'Casos presuntivos '!$G161)</f>
        <v>0</v>
      </c>
      <c r="X161" s="42">
        <f>SUMIFS(rptDeteccionMensual!$N$7:$N$9914,rptDeteccionMensual!$L$7:$L$9914,'Casos presuntivos '!$W$1,rptDeteccionMensual!$E$7:$E$9914,'Casos presuntivos '!$G161)</f>
        <v>0</v>
      </c>
      <c r="Y161" s="42">
        <f>SUMIFS(rptDeteccionMensual!$O$7:$O$9914,rptDeteccionMensual!$L$7:$L$9914,'Casos presuntivos '!$W$1,rptDeteccionMensual!$E$7:$E$9914,'Casos presuntivos '!$G161)</f>
        <v>0</v>
      </c>
      <c r="Z161" s="42">
        <f>SUMIFS(rptDeteccionMensual!$P$7:$P$9914,rptDeteccionMensual!$L$7:$L$9914,'Casos presuntivos '!$W$1,rptDeteccionMensual!$E$7:$E$9914,'Casos presuntivos '!$G161)</f>
        <v>0</v>
      </c>
      <c r="AA161" s="42">
        <f>SUMIFS(rptDeteccionMensual!$Q$7:$Q$9914,rptDeteccionMensual!$L$7:$L$9914,'Casos presuntivos '!$W$1,rptDeteccionMensual!$E$7:$E$9914,'Casos presuntivos '!$G161)</f>
        <v>0</v>
      </c>
      <c r="AB161" s="42">
        <f>SUMIFS(rptDeteccionMensual!$R$7:$R$9914,rptDeteccionMensual!$L$7:$L$9914,'Casos presuntivos '!$W$1,rptDeteccionMensual!$E$7:$E$9914,'Casos presuntivos '!$G161)</f>
        <v>0</v>
      </c>
      <c r="AC161" s="42">
        <f>SUMIFS(rptDeteccionMensual!$S$7:$S$9914,rptDeteccionMensual!$L$7:$L$9914,'Casos presuntivos '!$W$1,rptDeteccionMensual!$E$7:$E$9914,'Casos presuntivos '!$G161)</f>
        <v>0</v>
      </c>
      <c r="AD161" s="42">
        <f>SUMIFS(rptDeteccionMensual!$T$7:$T$9914,rptDeteccionMensual!$L$7:$L$9914,'Casos presuntivos '!$W$1,rptDeteccionMensual!$E$7:$E$9914,'Casos presuntivos '!$G161)</f>
        <v>0</v>
      </c>
      <c r="AE161" s="42">
        <f>SUMIFS(rptDeteccionMensual!$U$7:$U$9914,rptDeteccionMensual!$L$7:$L$9914,'Casos presuntivos '!$W$1,rptDeteccionMensual!$E$7:$E$9914,'Casos presuntivos '!$G161)</f>
        <v>0</v>
      </c>
      <c r="AF161" s="42">
        <f>SUMIFS(rptDeteccionMensual!$V$7:$V$9914,rptDeteccionMensual!$L$7:$L$9914,'Casos presuntivos '!$W$1,rptDeteccionMensual!$E$7:$E$9914,'Casos presuntivos '!$G161)</f>
        <v>0</v>
      </c>
      <c r="AG161" s="42">
        <f>SUMIFS(rptDeteccionMensual!$W$7:$W$9914,rptDeteccionMensual!$L$7:$L$9914,'Casos presuntivos '!W$1,rptDeteccionMensual!$E$7:$E$9914,'Casos presuntivos '!$G161)</f>
        <v>0</v>
      </c>
      <c r="AH161" s="42">
        <f>SUMIFS(rptDeteccionMensual!$X$7:$X$9914,rptDeteccionMensual!$L$7:$L$9914,'Casos presuntivos '!$W$1,rptDeteccionMensual!$E$7:$E$9914,'Casos presuntivos 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SUMIFS(rptDeteccionMensual!$M$7:$M$9914,rptDeteccionMensual!$L$7:$L$9914,'Casos presuntivos '!$J$1,rptDeteccionMensual!$E$7:$E$9914,'Casos presuntivos '!$G162)</f>
        <v>0</v>
      </c>
      <c r="K162" s="42">
        <f>SUMIFS(rptDeteccionMensual!$N$7:$N$9914,rptDeteccionMensual!$L$7:$L$9914,'Casos presuntivos '!$J$1,rptDeteccionMensual!$E$7:$E$9914,'Casos presuntivos '!$G162)</f>
        <v>0</v>
      </c>
      <c r="L162" s="42">
        <f>SUMIFS(rptDeteccionMensual!$O$7:$O$9914,rptDeteccionMensual!$L$7:$L$9914,'Casos presuntivos '!$J$1,rptDeteccionMensual!$E$7:$E$9914,'Casos presuntivos '!$G162)</f>
        <v>0</v>
      </c>
      <c r="M162" s="42">
        <f>SUMIFS(rptDeteccionMensual!$P$7:$P$9914,rptDeteccionMensual!$L$7:$L$9914,'Casos presuntivos '!$J$1,rptDeteccionMensual!$E$7:$E$9914,'Casos presuntivos '!$G162)</f>
        <v>0</v>
      </c>
      <c r="N162" s="42">
        <f>SUMIFS(rptDeteccionMensual!$Q$7:$Q$9914,rptDeteccionMensual!$L$7:$L$9914,'Casos presuntivos '!$J$1,rptDeteccionMensual!$E$7:$E$9914,'Casos presuntivos '!$G162)</f>
        <v>0</v>
      </c>
      <c r="O162" s="42">
        <f>SUMIFS(rptDeteccionMensual!$R$7:$R$9914,rptDeteccionMensual!$L$7:$L$9914,'Casos presuntivos '!$J$1,rptDeteccionMensual!$E$7:$E$9914,'Casos presuntivos '!$G162)</f>
        <v>0</v>
      </c>
      <c r="P162" s="42">
        <f>SUMIFS(rptDeteccionMensual!$S$7:$S$9914,rptDeteccionMensual!$L$7:$L$9914,'Casos presuntivos '!$J$1,rptDeteccionMensual!$E$7:$E$9914,'Casos presuntivos '!$G162)</f>
        <v>0</v>
      </c>
      <c r="Q162" s="42">
        <f>SUMIFS(rptDeteccionMensual!$T$7:$T$9914,rptDeteccionMensual!$L$7:$L$9914,'Casos presuntivos '!$J$1,rptDeteccionMensual!$E$7:$E$9914,'Casos presuntivos '!$G162)</f>
        <v>0</v>
      </c>
      <c r="R162" s="42">
        <f>SUMIFS(rptDeteccionMensual!$U$7:$U$9914,rptDeteccionMensual!$L$7:$L$9914,'Casos presuntivos '!$J$1,rptDeteccionMensual!$E$7:$E$9914,'Casos presuntivos '!$G162)</f>
        <v>0</v>
      </c>
      <c r="S162" s="42">
        <f>SUMIFS(rptDeteccionMensual!$V$7:$V$9914,rptDeteccionMensual!$L$7:$L$9914,'Casos presuntivos '!$J$1,rptDeteccionMensual!$E$7:$E$9914,'Casos presuntivos '!$G162)</f>
        <v>0</v>
      </c>
      <c r="T162" s="42">
        <f>SUMIFS(rptDeteccionMensual!$W$7:$W$9914,rptDeteccionMensual!$L$7:$L$9914,'Casos presuntivos '!$J$1,rptDeteccionMensual!$E$7:$E$9914,'Casos presuntivos '!$G162)</f>
        <v>0</v>
      </c>
      <c r="U162" s="58">
        <f>SUMIFS(rptDeteccionMensual!$X$7:$X$9914,rptDeteccionMensual!$L$7:$L$9914,'Casos presuntivos '!$J$1,rptDeteccionMensual!$E$7:$E$9914,'Casos presuntivos '!$G162)</f>
        <v>0</v>
      </c>
      <c r="V162" s="61">
        <f t="shared" si="9"/>
        <v>0</v>
      </c>
      <c r="W162" s="42">
        <f>SUMIFS(rptDeteccionMensual!$M$7:$M$9914,rptDeteccionMensual!$L$7:$L$9914,'Casos presuntivos '!$W$1,rptDeteccionMensual!$E$7:$E$9914,'Casos presuntivos '!$G162)</f>
        <v>0</v>
      </c>
      <c r="X162" s="42">
        <f>SUMIFS(rptDeteccionMensual!$N$7:$N$9914,rptDeteccionMensual!$L$7:$L$9914,'Casos presuntivos '!$W$1,rptDeteccionMensual!$E$7:$E$9914,'Casos presuntivos '!$G162)</f>
        <v>0</v>
      </c>
      <c r="Y162" s="42">
        <f>SUMIFS(rptDeteccionMensual!$O$7:$O$9914,rptDeteccionMensual!$L$7:$L$9914,'Casos presuntivos '!$W$1,rptDeteccionMensual!$E$7:$E$9914,'Casos presuntivos '!$G162)</f>
        <v>0</v>
      </c>
      <c r="Z162" s="42">
        <f>SUMIFS(rptDeteccionMensual!$P$7:$P$9914,rptDeteccionMensual!$L$7:$L$9914,'Casos presuntivos '!$W$1,rptDeteccionMensual!$E$7:$E$9914,'Casos presuntivos '!$G162)</f>
        <v>0</v>
      </c>
      <c r="AA162" s="42">
        <f>SUMIFS(rptDeteccionMensual!$Q$7:$Q$9914,rptDeteccionMensual!$L$7:$L$9914,'Casos presuntivos '!$W$1,rptDeteccionMensual!$E$7:$E$9914,'Casos presuntivos '!$G162)</f>
        <v>0</v>
      </c>
      <c r="AB162" s="42">
        <f>SUMIFS(rptDeteccionMensual!$R$7:$R$9914,rptDeteccionMensual!$L$7:$L$9914,'Casos presuntivos '!$W$1,rptDeteccionMensual!$E$7:$E$9914,'Casos presuntivos '!$G162)</f>
        <v>0</v>
      </c>
      <c r="AC162" s="42">
        <f>SUMIFS(rptDeteccionMensual!$S$7:$S$9914,rptDeteccionMensual!$L$7:$L$9914,'Casos presuntivos '!$W$1,rptDeteccionMensual!$E$7:$E$9914,'Casos presuntivos '!$G162)</f>
        <v>0</v>
      </c>
      <c r="AD162" s="42">
        <f>SUMIFS(rptDeteccionMensual!$T$7:$T$9914,rptDeteccionMensual!$L$7:$L$9914,'Casos presuntivos '!$W$1,rptDeteccionMensual!$E$7:$E$9914,'Casos presuntivos '!$G162)</f>
        <v>0</v>
      </c>
      <c r="AE162" s="42">
        <f>SUMIFS(rptDeteccionMensual!$U$7:$U$9914,rptDeteccionMensual!$L$7:$L$9914,'Casos presuntivos '!$W$1,rptDeteccionMensual!$E$7:$E$9914,'Casos presuntivos '!$G162)</f>
        <v>0</v>
      </c>
      <c r="AF162" s="42">
        <f>SUMIFS(rptDeteccionMensual!$V$7:$V$9914,rptDeteccionMensual!$L$7:$L$9914,'Casos presuntivos '!$W$1,rptDeteccionMensual!$E$7:$E$9914,'Casos presuntivos '!$G162)</f>
        <v>0</v>
      </c>
      <c r="AG162" s="42">
        <f>SUMIFS(rptDeteccionMensual!$W$7:$W$9914,rptDeteccionMensual!$L$7:$L$9914,'Casos presuntivos '!W$1,rptDeteccionMensual!$E$7:$E$9914,'Casos presuntivos '!$G162)</f>
        <v>0</v>
      </c>
      <c r="AH162" s="42">
        <f>SUMIFS(rptDeteccionMensual!$X$7:$X$9914,rptDeteccionMensual!$L$7:$L$9914,'Casos presuntivos '!$W$1,rptDeteccionMensual!$E$7:$E$9914,'Casos presuntivos '!$G162)</f>
        <v>0</v>
      </c>
      <c r="AI162" s="61">
        <f t="shared" si="10"/>
        <v>0</v>
      </c>
      <c r="AJ162" s="43">
        <f t="shared" si="8"/>
        <v>0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SUMIFS(rptDeteccionMensual!$M$7:$M$9914,rptDeteccionMensual!$L$7:$L$9914,'Casos presuntivos '!$J$1,rptDeteccionMensual!$E$7:$E$9914,'Casos presuntivos '!$G163)</f>
        <v>0</v>
      </c>
      <c r="K163" s="42">
        <f>SUMIFS(rptDeteccionMensual!$N$7:$N$9914,rptDeteccionMensual!$L$7:$L$9914,'Casos presuntivos '!$J$1,rptDeteccionMensual!$E$7:$E$9914,'Casos presuntivos '!$G163)</f>
        <v>0</v>
      </c>
      <c r="L163" s="42">
        <f>SUMIFS(rptDeteccionMensual!$O$7:$O$9914,rptDeteccionMensual!$L$7:$L$9914,'Casos presuntivos '!$J$1,rptDeteccionMensual!$E$7:$E$9914,'Casos presuntivos '!$G163)</f>
        <v>0</v>
      </c>
      <c r="M163" s="42">
        <f>SUMIFS(rptDeteccionMensual!$P$7:$P$9914,rptDeteccionMensual!$L$7:$L$9914,'Casos presuntivos '!$J$1,rptDeteccionMensual!$E$7:$E$9914,'Casos presuntivos '!$G163)</f>
        <v>0</v>
      </c>
      <c r="N163" s="42">
        <f>SUMIFS(rptDeteccionMensual!$Q$7:$Q$9914,rptDeteccionMensual!$L$7:$L$9914,'Casos presuntivos '!$J$1,rptDeteccionMensual!$E$7:$E$9914,'Casos presuntivos '!$G163)</f>
        <v>0</v>
      </c>
      <c r="O163" s="42">
        <f>SUMIFS(rptDeteccionMensual!$R$7:$R$9914,rptDeteccionMensual!$L$7:$L$9914,'Casos presuntivos '!$J$1,rptDeteccionMensual!$E$7:$E$9914,'Casos presuntivos '!$G163)</f>
        <v>0</v>
      </c>
      <c r="P163" s="42">
        <f>SUMIFS(rptDeteccionMensual!$S$7:$S$9914,rptDeteccionMensual!$L$7:$L$9914,'Casos presuntivos '!$J$1,rptDeteccionMensual!$E$7:$E$9914,'Casos presuntivos '!$G163)</f>
        <v>0</v>
      </c>
      <c r="Q163" s="42">
        <f>SUMIFS(rptDeteccionMensual!$T$7:$T$9914,rptDeteccionMensual!$L$7:$L$9914,'Casos presuntivos '!$J$1,rptDeteccionMensual!$E$7:$E$9914,'Casos presuntivos '!$G163)</f>
        <v>0</v>
      </c>
      <c r="R163" s="42">
        <f>SUMIFS(rptDeteccionMensual!$U$7:$U$9914,rptDeteccionMensual!$L$7:$L$9914,'Casos presuntivos '!$J$1,rptDeteccionMensual!$E$7:$E$9914,'Casos presuntivos '!$G163)</f>
        <v>0</v>
      </c>
      <c r="S163" s="42">
        <f>SUMIFS(rptDeteccionMensual!$V$7:$V$9914,rptDeteccionMensual!$L$7:$L$9914,'Casos presuntivos '!$J$1,rptDeteccionMensual!$E$7:$E$9914,'Casos presuntivos '!$G163)</f>
        <v>0</v>
      </c>
      <c r="T163" s="42">
        <f>SUMIFS(rptDeteccionMensual!$W$7:$W$9914,rptDeteccionMensual!$L$7:$L$9914,'Casos presuntivos '!$J$1,rptDeteccionMensual!$E$7:$E$9914,'Casos presuntivos '!$G163)</f>
        <v>0</v>
      </c>
      <c r="U163" s="58">
        <f>SUMIFS(rptDeteccionMensual!$X$7:$X$9914,rptDeteccionMensual!$L$7:$L$9914,'Casos presuntivos '!$J$1,rptDeteccionMensual!$E$7:$E$9914,'Casos presuntivos '!$G163)</f>
        <v>0</v>
      </c>
      <c r="V163" s="61">
        <f t="shared" si="9"/>
        <v>0</v>
      </c>
      <c r="W163" s="42">
        <f>SUMIFS(rptDeteccionMensual!$M$7:$M$9914,rptDeteccionMensual!$L$7:$L$9914,'Casos presuntivos '!$W$1,rptDeteccionMensual!$E$7:$E$9914,'Casos presuntivos '!$G163)</f>
        <v>0</v>
      </c>
      <c r="X163" s="42">
        <f>SUMIFS(rptDeteccionMensual!$N$7:$N$9914,rptDeteccionMensual!$L$7:$L$9914,'Casos presuntivos '!$W$1,rptDeteccionMensual!$E$7:$E$9914,'Casos presuntivos '!$G163)</f>
        <v>0</v>
      </c>
      <c r="Y163" s="42">
        <f>SUMIFS(rptDeteccionMensual!$O$7:$O$9914,rptDeteccionMensual!$L$7:$L$9914,'Casos presuntivos '!$W$1,rptDeteccionMensual!$E$7:$E$9914,'Casos presuntivos '!$G163)</f>
        <v>0</v>
      </c>
      <c r="Z163" s="42">
        <f>SUMIFS(rptDeteccionMensual!$P$7:$P$9914,rptDeteccionMensual!$L$7:$L$9914,'Casos presuntivos '!$W$1,rptDeteccionMensual!$E$7:$E$9914,'Casos presuntivos '!$G163)</f>
        <v>0</v>
      </c>
      <c r="AA163" s="42">
        <f>SUMIFS(rptDeteccionMensual!$Q$7:$Q$9914,rptDeteccionMensual!$L$7:$L$9914,'Casos presuntivos '!$W$1,rptDeteccionMensual!$E$7:$E$9914,'Casos presuntivos '!$G163)</f>
        <v>0</v>
      </c>
      <c r="AB163" s="42">
        <f>SUMIFS(rptDeteccionMensual!$R$7:$R$9914,rptDeteccionMensual!$L$7:$L$9914,'Casos presuntivos '!$W$1,rptDeteccionMensual!$E$7:$E$9914,'Casos presuntivos '!$G163)</f>
        <v>0</v>
      </c>
      <c r="AC163" s="42">
        <f>SUMIFS(rptDeteccionMensual!$S$7:$S$9914,rptDeteccionMensual!$L$7:$L$9914,'Casos presuntivos '!$W$1,rptDeteccionMensual!$E$7:$E$9914,'Casos presuntivos '!$G163)</f>
        <v>0</v>
      </c>
      <c r="AD163" s="42">
        <f>SUMIFS(rptDeteccionMensual!$T$7:$T$9914,rptDeteccionMensual!$L$7:$L$9914,'Casos presuntivos '!$W$1,rptDeteccionMensual!$E$7:$E$9914,'Casos presuntivos '!$G163)</f>
        <v>0</v>
      </c>
      <c r="AE163" s="42">
        <f>SUMIFS(rptDeteccionMensual!$U$7:$U$9914,rptDeteccionMensual!$L$7:$L$9914,'Casos presuntivos '!$W$1,rptDeteccionMensual!$E$7:$E$9914,'Casos presuntivos '!$G163)</f>
        <v>0</v>
      </c>
      <c r="AF163" s="42">
        <f>SUMIFS(rptDeteccionMensual!$V$7:$V$9914,rptDeteccionMensual!$L$7:$L$9914,'Casos presuntivos '!$W$1,rptDeteccionMensual!$E$7:$E$9914,'Casos presuntivos '!$G163)</f>
        <v>0</v>
      </c>
      <c r="AG163" s="42">
        <f>SUMIFS(rptDeteccionMensual!$W$7:$W$9914,rptDeteccionMensual!$L$7:$L$9914,'Casos presuntivos '!W$1,rptDeteccionMensual!$E$7:$E$9914,'Casos presuntivos '!$G163)</f>
        <v>0</v>
      </c>
      <c r="AH163" s="42">
        <f>SUMIFS(rptDeteccionMensual!$X$7:$X$9914,rptDeteccionMensual!$L$7:$L$9914,'Casos presuntivos '!$W$1,rptDeteccionMensual!$E$7:$E$9914,'Casos presuntivos 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SUMIFS(rptDeteccionMensual!$M$7:$M$9914,rptDeteccionMensual!$L$7:$L$9914,'Casos presuntivos '!$J$1,rptDeteccionMensual!$E$7:$E$9914,'Casos presuntivos '!$G164)</f>
        <v>0</v>
      </c>
      <c r="K164" s="42">
        <f>SUMIFS(rptDeteccionMensual!$N$7:$N$9914,rptDeteccionMensual!$L$7:$L$9914,'Casos presuntivos '!$J$1,rptDeteccionMensual!$E$7:$E$9914,'Casos presuntivos '!$G164)</f>
        <v>0</v>
      </c>
      <c r="L164" s="42">
        <f>SUMIFS(rptDeteccionMensual!$O$7:$O$9914,rptDeteccionMensual!$L$7:$L$9914,'Casos presuntivos '!$J$1,rptDeteccionMensual!$E$7:$E$9914,'Casos presuntivos '!$G164)</f>
        <v>0</v>
      </c>
      <c r="M164" s="42">
        <f>SUMIFS(rptDeteccionMensual!$P$7:$P$9914,rptDeteccionMensual!$L$7:$L$9914,'Casos presuntivos '!$J$1,rptDeteccionMensual!$E$7:$E$9914,'Casos presuntivos '!$G164)</f>
        <v>0</v>
      </c>
      <c r="N164" s="42">
        <f>SUMIFS(rptDeteccionMensual!$Q$7:$Q$9914,rptDeteccionMensual!$L$7:$L$9914,'Casos presuntivos '!$J$1,rptDeteccionMensual!$E$7:$E$9914,'Casos presuntivos '!$G164)</f>
        <v>0</v>
      </c>
      <c r="O164" s="42">
        <f>SUMIFS(rptDeteccionMensual!$R$7:$R$9914,rptDeteccionMensual!$L$7:$L$9914,'Casos presuntivos '!$J$1,rptDeteccionMensual!$E$7:$E$9914,'Casos presuntivos '!$G164)</f>
        <v>0</v>
      </c>
      <c r="P164" s="42">
        <f>SUMIFS(rptDeteccionMensual!$S$7:$S$9914,rptDeteccionMensual!$L$7:$L$9914,'Casos presuntivos '!$J$1,rptDeteccionMensual!$E$7:$E$9914,'Casos presuntivos '!$G164)</f>
        <v>0</v>
      </c>
      <c r="Q164" s="42">
        <f>SUMIFS(rptDeteccionMensual!$T$7:$T$9914,rptDeteccionMensual!$L$7:$L$9914,'Casos presuntivos '!$J$1,rptDeteccionMensual!$E$7:$E$9914,'Casos presuntivos '!$G164)</f>
        <v>0</v>
      </c>
      <c r="R164" s="42">
        <f>SUMIFS(rptDeteccionMensual!$U$7:$U$9914,rptDeteccionMensual!$L$7:$L$9914,'Casos presuntivos '!$J$1,rptDeteccionMensual!$E$7:$E$9914,'Casos presuntivos '!$G164)</f>
        <v>0</v>
      </c>
      <c r="S164" s="42">
        <f>SUMIFS(rptDeteccionMensual!$V$7:$V$9914,rptDeteccionMensual!$L$7:$L$9914,'Casos presuntivos '!$J$1,rptDeteccionMensual!$E$7:$E$9914,'Casos presuntivos '!$G164)</f>
        <v>0</v>
      </c>
      <c r="T164" s="42">
        <f>SUMIFS(rptDeteccionMensual!$W$7:$W$9914,rptDeteccionMensual!$L$7:$L$9914,'Casos presuntivos '!$J$1,rptDeteccionMensual!$E$7:$E$9914,'Casos presuntivos '!$G164)</f>
        <v>0</v>
      </c>
      <c r="U164" s="58">
        <f>SUMIFS(rptDeteccionMensual!$X$7:$X$9914,rptDeteccionMensual!$L$7:$L$9914,'Casos presuntivos '!$J$1,rptDeteccionMensual!$E$7:$E$9914,'Casos presuntivos '!$G164)</f>
        <v>0</v>
      </c>
      <c r="V164" s="61">
        <f t="shared" si="9"/>
        <v>0</v>
      </c>
      <c r="W164" s="42">
        <f>SUMIFS(rptDeteccionMensual!$M$7:$M$9914,rptDeteccionMensual!$L$7:$L$9914,'Casos presuntivos '!$W$1,rptDeteccionMensual!$E$7:$E$9914,'Casos presuntivos '!$G164)</f>
        <v>0</v>
      </c>
      <c r="X164" s="42">
        <f>SUMIFS(rptDeteccionMensual!$N$7:$N$9914,rptDeteccionMensual!$L$7:$L$9914,'Casos presuntivos '!$W$1,rptDeteccionMensual!$E$7:$E$9914,'Casos presuntivos '!$G164)</f>
        <v>0</v>
      </c>
      <c r="Y164" s="42">
        <f>SUMIFS(rptDeteccionMensual!$O$7:$O$9914,rptDeteccionMensual!$L$7:$L$9914,'Casos presuntivos '!$W$1,rptDeteccionMensual!$E$7:$E$9914,'Casos presuntivos '!$G164)</f>
        <v>0</v>
      </c>
      <c r="Z164" s="42">
        <f>SUMIFS(rptDeteccionMensual!$P$7:$P$9914,rptDeteccionMensual!$L$7:$L$9914,'Casos presuntivos '!$W$1,rptDeteccionMensual!$E$7:$E$9914,'Casos presuntivos '!$G164)</f>
        <v>0</v>
      </c>
      <c r="AA164" s="42">
        <f>SUMIFS(rptDeteccionMensual!$Q$7:$Q$9914,rptDeteccionMensual!$L$7:$L$9914,'Casos presuntivos '!$W$1,rptDeteccionMensual!$E$7:$E$9914,'Casos presuntivos '!$G164)</f>
        <v>0</v>
      </c>
      <c r="AB164" s="42">
        <f>SUMIFS(rptDeteccionMensual!$R$7:$R$9914,rptDeteccionMensual!$L$7:$L$9914,'Casos presuntivos '!$W$1,rptDeteccionMensual!$E$7:$E$9914,'Casos presuntivos '!$G164)</f>
        <v>0</v>
      </c>
      <c r="AC164" s="42">
        <f>SUMIFS(rptDeteccionMensual!$S$7:$S$9914,rptDeteccionMensual!$L$7:$L$9914,'Casos presuntivos '!$W$1,rptDeteccionMensual!$E$7:$E$9914,'Casos presuntivos '!$G164)</f>
        <v>0</v>
      </c>
      <c r="AD164" s="42">
        <f>SUMIFS(rptDeteccionMensual!$T$7:$T$9914,rptDeteccionMensual!$L$7:$L$9914,'Casos presuntivos '!$W$1,rptDeteccionMensual!$E$7:$E$9914,'Casos presuntivos '!$G164)</f>
        <v>0</v>
      </c>
      <c r="AE164" s="42">
        <f>SUMIFS(rptDeteccionMensual!$U$7:$U$9914,rptDeteccionMensual!$L$7:$L$9914,'Casos presuntivos '!$W$1,rptDeteccionMensual!$E$7:$E$9914,'Casos presuntivos '!$G164)</f>
        <v>0</v>
      </c>
      <c r="AF164" s="42">
        <f>SUMIFS(rptDeteccionMensual!$V$7:$V$9914,rptDeteccionMensual!$L$7:$L$9914,'Casos presuntivos '!$W$1,rptDeteccionMensual!$E$7:$E$9914,'Casos presuntivos '!$G164)</f>
        <v>0</v>
      </c>
      <c r="AG164" s="42">
        <f>SUMIFS(rptDeteccionMensual!$W$7:$W$9914,rptDeteccionMensual!$L$7:$L$9914,'Casos presuntivos '!W$1,rptDeteccionMensual!$E$7:$E$9914,'Casos presuntivos '!$G164)</f>
        <v>0</v>
      </c>
      <c r="AH164" s="42">
        <f>SUMIFS(rptDeteccionMensual!$X$7:$X$9914,rptDeteccionMensual!$L$7:$L$9914,'Casos presuntivos '!$W$1,rptDeteccionMensual!$E$7:$E$9914,'Casos presuntivos 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SUMIFS(rptDeteccionMensual!$M$7:$M$9914,rptDeteccionMensual!$L$7:$L$9914,'Casos presuntivos '!$J$1,rptDeteccionMensual!$E$7:$E$9914,'Casos presuntivos '!$G165)</f>
        <v>0</v>
      </c>
      <c r="K165" s="42">
        <f>SUMIFS(rptDeteccionMensual!$N$7:$N$9914,rptDeteccionMensual!$L$7:$L$9914,'Casos presuntivos '!$J$1,rptDeteccionMensual!$E$7:$E$9914,'Casos presuntivos '!$G165)</f>
        <v>0</v>
      </c>
      <c r="L165" s="42">
        <f>SUMIFS(rptDeteccionMensual!$O$7:$O$9914,rptDeteccionMensual!$L$7:$L$9914,'Casos presuntivos '!$J$1,rptDeteccionMensual!$E$7:$E$9914,'Casos presuntivos '!$G165)</f>
        <v>0</v>
      </c>
      <c r="M165" s="42">
        <f>SUMIFS(rptDeteccionMensual!$P$7:$P$9914,rptDeteccionMensual!$L$7:$L$9914,'Casos presuntivos '!$J$1,rptDeteccionMensual!$E$7:$E$9914,'Casos presuntivos '!$G165)</f>
        <v>0</v>
      </c>
      <c r="N165" s="42">
        <f>SUMIFS(rptDeteccionMensual!$Q$7:$Q$9914,rptDeteccionMensual!$L$7:$L$9914,'Casos presuntivos '!$J$1,rptDeteccionMensual!$E$7:$E$9914,'Casos presuntivos '!$G165)</f>
        <v>0</v>
      </c>
      <c r="O165" s="42">
        <f>SUMIFS(rptDeteccionMensual!$R$7:$R$9914,rptDeteccionMensual!$L$7:$L$9914,'Casos presuntivos '!$J$1,rptDeteccionMensual!$E$7:$E$9914,'Casos presuntivos '!$G165)</f>
        <v>0</v>
      </c>
      <c r="P165" s="42">
        <f>SUMIFS(rptDeteccionMensual!$S$7:$S$9914,rptDeteccionMensual!$L$7:$L$9914,'Casos presuntivos '!$J$1,rptDeteccionMensual!$E$7:$E$9914,'Casos presuntivos '!$G165)</f>
        <v>0</v>
      </c>
      <c r="Q165" s="42">
        <f>SUMIFS(rptDeteccionMensual!$T$7:$T$9914,rptDeteccionMensual!$L$7:$L$9914,'Casos presuntivos '!$J$1,rptDeteccionMensual!$E$7:$E$9914,'Casos presuntivos '!$G165)</f>
        <v>0</v>
      </c>
      <c r="R165" s="42">
        <f>SUMIFS(rptDeteccionMensual!$U$7:$U$9914,rptDeteccionMensual!$L$7:$L$9914,'Casos presuntivos '!$J$1,rptDeteccionMensual!$E$7:$E$9914,'Casos presuntivos '!$G165)</f>
        <v>0</v>
      </c>
      <c r="S165" s="42">
        <f>SUMIFS(rptDeteccionMensual!$V$7:$V$9914,rptDeteccionMensual!$L$7:$L$9914,'Casos presuntivos '!$J$1,rptDeteccionMensual!$E$7:$E$9914,'Casos presuntivos '!$G165)</f>
        <v>0</v>
      </c>
      <c r="T165" s="42">
        <f>SUMIFS(rptDeteccionMensual!$W$7:$W$9914,rptDeteccionMensual!$L$7:$L$9914,'Casos presuntivos '!$J$1,rptDeteccionMensual!$E$7:$E$9914,'Casos presuntivos '!$G165)</f>
        <v>0</v>
      </c>
      <c r="U165" s="58">
        <f>SUMIFS(rptDeteccionMensual!$X$7:$X$9914,rptDeteccionMensual!$L$7:$L$9914,'Casos presuntivos '!$J$1,rptDeteccionMensual!$E$7:$E$9914,'Casos presuntivos '!$G165)</f>
        <v>0</v>
      </c>
      <c r="V165" s="61">
        <f t="shared" si="9"/>
        <v>0</v>
      </c>
      <c r="W165" s="42">
        <f>SUMIFS(rptDeteccionMensual!$M$7:$M$9914,rptDeteccionMensual!$L$7:$L$9914,'Casos presuntivos '!$W$1,rptDeteccionMensual!$E$7:$E$9914,'Casos presuntivos '!$G165)</f>
        <v>0</v>
      </c>
      <c r="X165" s="42">
        <f>SUMIFS(rptDeteccionMensual!$N$7:$N$9914,rptDeteccionMensual!$L$7:$L$9914,'Casos presuntivos '!$W$1,rptDeteccionMensual!$E$7:$E$9914,'Casos presuntivos '!$G165)</f>
        <v>0</v>
      </c>
      <c r="Y165" s="42">
        <f>SUMIFS(rptDeteccionMensual!$O$7:$O$9914,rptDeteccionMensual!$L$7:$L$9914,'Casos presuntivos '!$W$1,rptDeteccionMensual!$E$7:$E$9914,'Casos presuntivos '!$G165)</f>
        <v>0</v>
      </c>
      <c r="Z165" s="42">
        <f>SUMIFS(rptDeteccionMensual!$P$7:$P$9914,rptDeteccionMensual!$L$7:$L$9914,'Casos presuntivos '!$W$1,rptDeteccionMensual!$E$7:$E$9914,'Casos presuntivos '!$G165)</f>
        <v>0</v>
      </c>
      <c r="AA165" s="42">
        <f>SUMIFS(rptDeteccionMensual!$Q$7:$Q$9914,rptDeteccionMensual!$L$7:$L$9914,'Casos presuntivos '!$W$1,rptDeteccionMensual!$E$7:$E$9914,'Casos presuntivos '!$G165)</f>
        <v>0</v>
      </c>
      <c r="AB165" s="42">
        <f>SUMIFS(rptDeteccionMensual!$R$7:$R$9914,rptDeteccionMensual!$L$7:$L$9914,'Casos presuntivos '!$W$1,rptDeteccionMensual!$E$7:$E$9914,'Casos presuntivos '!$G165)</f>
        <v>0</v>
      </c>
      <c r="AC165" s="42">
        <f>SUMIFS(rptDeteccionMensual!$S$7:$S$9914,rptDeteccionMensual!$L$7:$L$9914,'Casos presuntivos '!$W$1,rptDeteccionMensual!$E$7:$E$9914,'Casos presuntivos '!$G165)</f>
        <v>0</v>
      </c>
      <c r="AD165" s="42">
        <f>SUMIFS(rptDeteccionMensual!$T$7:$T$9914,rptDeteccionMensual!$L$7:$L$9914,'Casos presuntivos '!$W$1,rptDeteccionMensual!$E$7:$E$9914,'Casos presuntivos '!$G165)</f>
        <v>0</v>
      </c>
      <c r="AE165" s="42">
        <f>SUMIFS(rptDeteccionMensual!$U$7:$U$9914,rptDeteccionMensual!$L$7:$L$9914,'Casos presuntivos '!$W$1,rptDeteccionMensual!$E$7:$E$9914,'Casos presuntivos '!$G165)</f>
        <v>0</v>
      </c>
      <c r="AF165" s="42">
        <f>SUMIFS(rptDeteccionMensual!$V$7:$V$9914,rptDeteccionMensual!$L$7:$L$9914,'Casos presuntivos '!$W$1,rptDeteccionMensual!$E$7:$E$9914,'Casos presuntivos '!$G165)</f>
        <v>0</v>
      </c>
      <c r="AG165" s="42">
        <f>SUMIFS(rptDeteccionMensual!$W$7:$W$9914,rptDeteccionMensual!$L$7:$L$9914,'Casos presuntivos '!W$1,rptDeteccionMensual!$E$7:$E$9914,'Casos presuntivos '!$G165)</f>
        <v>0</v>
      </c>
      <c r="AH165" s="42">
        <f>SUMIFS(rptDeteccionMensual!$X$7:$X$9914,rptDeteccionMensual!$L$7:$L$9914,'Casos presuntivos '!$W$1,rptDeteccionMensual!$E$7:$E$9914,'Casos presuntivos 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SUMIFS(rptDeteccionMensual!$M$7:$M$9914,rptDeteccionMensual!$L$7:$L$9914,'Casos presuntivos '!$J$1,rptDeteccionMensual!$E$7:$E$9914,'Casos presuntivos '!$G166)</f>
        <v>0</v>
      </c>
      <c r="K166" s="42">
        <f>SUMIFS(rptDeteccionMensual!$N$7:$N$9914,rptDeteccionMensual!$L$7:$L$9914,'Casos presuntivos '!$J$1,rptDeteccionMensual!$E$7:$E$9914,'Casos presuntivos '!$G166)</f>
        <v>0</v>
      </c>
      <c r="L166" s="42">
        <f>SUMIFS(rptDeteccionMensual!$O$7:$O$9914,rptDeteccionMensual!$L$7:$L$9914,'Casos presuntivos '!$J$1,rptDeteccionMensual!$E$7:$E$9914,'Casos presuntivos '!$G166)</f>
        <v>0</v>
      </c>
      <c r="M166" s="42">
        <f>SUMIFS(rptDeteccionMensual!$P$7:$P$9914,rptDeteccionMensual!$L$7:$L$9914,'Casos presuntivos '!$J$1,rptDeteccionMensual!$E$7:$E$9914,'Casos presuntivos '!$G166)</f>
        <v>0</v>
      </c>
      <c r="N166" s="42">
        <f>SUMIFS(rptDeteccionMensual!$Q$7:$Q$9914,rptDeteccionMensual!$L$7:$L$9914,'Casos presuntivos '!$J$1,rptDeteccionMensual!$E$7:$E$9914,'Casos presuntivos '!$G166)</f>
        <v>0</v>
      </c>
      <c r="O166" s="42">
        <f>SUMIFS(rptDeteccionMensual!$R$7:$R$9914,rptDeteccionMensual!$L$7:$L$9914,'Casos presuntivos '!$J$1,rptDeteccionMensual!$E$7:$E$9914,'Casos presuntivos '!$G166)</f>
        <v>0</v>
      </c>
      <c r="P166" s="42">
        <f>SUMIFS(rptDeteccionMensual!$S$7:$S$9914,rptDeteccionMensual!$L$7:$L$9914,'Casos presuntivos '!$J$1,rptDeteccionMensual!$E$7:$E$9914,'Casos presuntivos '!$G166)</f>
        <v>0</v>
      </c>
      <c r="Q166" s="42">
        <f>SUMIFS(rptDeteccionMensual!$T$7:$T$9914,rptDeteccionMensual!$L$7:$L$9914,'Casos presuntivos '!$J$1,rptDeteccionMensual!$E$7:$E$9914,'Casos presuntivos '!$G166)</f>
        <v>0</v>
      </c>
      <c r="R166" s="42">
        <f>SUMIFS(rptDeteccionMensual!$U$7:$U$9914,rptDeteccionMensual!$L$7:$L$9914,'Casos presuntivos '!$J$1,rptDeteccionMensual!$E$7:$E$9914,'Casos presuntivos '!$G166)</f>
        <v>0</v>
      </c>
      <c r="S166" s="42">
        <f>SUMIFS(rptDeteccionMensual!$V$7:$V$9914,rptDeteccionMensual!$L$7:$L$9914,'Casos presuntivos '!$J$1,rptDeteccionMensual!$E$7:$E$9914,'Casos presuntivos '!$G166)</f>
        <v>0</v>
      </c>
      <c r="T166" s="42">
        <f>SUMIFS(rptDeteccionMensual!$W$7:$W$9914,rptDeteccionMensual!$L$7:$L$9914,'Casos presuntivos '!$J$1,rptDeteccionMensual!$E$7:$E$9914,'Casos presuntivos '!$G166)</f>
        <v>0</v>
      </c>
      <c r="U166" s="58">
        <f>SUMIFS(rptDeteccionMensual!$X$7:$X$9914,rptDeteccionMensual!$L$7:$L$9914,'Casos presuntivos '!$J$1,rptDeteccionMensual!$E$7:$E$9914,'Casos presuntivos '!$G166)</f>
        <v>0</v>
      </c>
      <c r="V166" s="61">
        <f t="shared" si="9"/>
        <v>0</v>
      </c>
      <c r="W166" s="42">
        <f>SUMIFS(rptDeteccionMensual!$M$7:$M$9914,rptDeteccionMensual!$L$7:$L$9914,'Casos presuntivos '!$W$1,rptDeteccionMensual!$E$7:$E$9914,'Casos presuntivos '!$G166)</f>
        <v>0</v>
      </c>
      <c r="X166" s="42">
        <f>SUMIFS(rptDeteccionMensual!$N$7:$N$9914,rptDeteccionMensual!$L$7:$L$9914,'Casos presuntivos '!$W$1,rptDeteccionMensual!$E$7:$E$9914,'Casos presuntivos '!$G166)</f>
        <v>0</v>
      </c>
      <c r="Y166" s="42">
        <f>SUMIFS(rptDeteccionMensual!$O$7:$O$9914,rptDeteccionMensual!$L$7:$L$9914,'Casos presuntivos '!$W$1,rptDeteccionMensual!$E$7:$E$9914,'Casos presuntivos '!$G166)</f>
        <v>0</v>
      </c>
      <c r="Z166" s="42">
        <f>SUMIFS(rptDeteccionMensual!$P$7:$P$9914,rptDeteccionMensual!$L$7:$L$9914,'Casos presuntivos '!$W$1,rptDeteccionMensual!$E$7:$E$9914,'Casos presuntivos '!$G166)</f>
        <v>0</v>
      </c>
      <c r="AA166" s="42">
        <f>SUMIFS(rptDeteccionMensual!$Q$7:$Q$9914,rptDeteccionMensual!$L$7:$L$9914,'Casos presuntivos '!$W$1,rptDeteccionMensual!$E$7:$E$9914,'Casos presuntivos '!$G166)</f>
        <v>0</v>
      </c>
      <c r="AB166" s="42">
        <f>SUMIFS(rptDeteccionMensual!$R$7:$R$9914,rptDeteccionMensual!$L$7:$L$9914,'Casos presuntivos '!$W$1,rptDeteccionMensual!$E$7:$E$9914,'Casos presuntivos '!$G166)</f>
        <v>0</v>
      </c>
      <c r="AC166" s="42">
        <f>SUMIFS(rptDeteccionMensual!$S$7:$S$9914,rptDeteccionMensual!$L$7:$L$9914,'Casos presuntivos '!$W$1,rptDeteccionMensual!$E$7:$E$9914,'Casos presuntivos '!$G166)</f>
        <v>0</v>
      </c>
      <c r="AD166" s="42">
        <f>SUMIFS(rptDeteccionMensual!$T$7:$T$9914,rptDeteccionMensual!$L$7:$L$9914,'Casos presuntivos '!$W$1,rptDeteccionMensual!$E$7:$E$9914,'Casos presuntivos '!$G166)</f>
        <v>0</v>
      </c>
      <c r="AE166" s="42">
        <f>SUMIFS(rptDeteccionMensual!$U$7:$U$9914,rptDeteccionMensual!$L$7:$L$9914,'Casos presuntivos '!$W$1,rptDeteccionMensual!$E$7:$E$9914,'Casos presuntivos '!$G166)</f>
        <v>0</v>
      </c>
      <c r="AF166" s="42">
        <f>SUMIFS(rptDeteccionMensual!$V$7:$V$9914,rptDeteccionMensual!$L$7:$L$9914,'Casos presuntivos '!$W$1,rptDeteccionMensual!$E$7:$E$9914,'Casos presuntivos '!$G166)</f>
        <v>0</v>
      </c>
      <c r="AG166" s="42">
        <f>SUMIFS(rptDeteccionMensual!$W$7:$W$9914,rptDeteccionMensual!$L$7:$L$9914,'Casos presuntivos '!W$1,rptDeteccionMensual!$E$7:$E$9914,'Casos presuntivos '!$G166)</f>
        <v>0</v>
      </c>
      <c r="AH166" s="42">
        <f>SUMIFS(rptDeteccionMensual!$X$7:$X$9914,rptDeteccionMensual!$L$7:$L$9914,'Casos presuntivos '!$W$1,rptDeteccionMensual!$E$7:$E$9914,'Casos presuntivos 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SUMIFS(rptDeteccionMensual!$M$7:$M$9914,rptDeteccionMensual!$L$7:$L$9914,'Casos presuntivos '!$J$1,rptDeteccionMensual!$E$7:$E$9914,'Casos presuntivos '!$G167)</f>
        <v>0</v>
      </c>
      <c r="K167" s="42">
        <f>SUMIFS(rptDeteccionMensual!$N$7:$N$9914,rptDeteccionMensual!$L$7:$L$9914,'Casos presuntivos '!$J$1,rptDeteccionMensual!$E$7:$E$9914,'Casos presuntivos '!$G167)</f>
        <v>0</v>
      </c>
      <c r="L167" s="42">
        <f>SUMIFS(rptDeteccionMensual!$O$7:$O$9914,rptDeteccionMensual!$L$7:$L$9914,'Casos presuntivos '!$J$1,rptDeteccionMensual!$E$7:$E$9914,'Casos presuntivos '!$G167)</f>
        <v>0</v>
      </c>
      <c r="M167" s="42">
        <f>SUMIFS(rptDeteccionMensual!$P$7:$P$9914,rptDeteccionMensual!$L$7:$L$9914,'Casos presuntivos '!$J$1,rptDeteccionMensual!$E$7:$E$9914,'Casos presuntivos '!$G167)</f>
        <v>0</v>
      </c>
      <c r="N167" s="42">
        <f>SUMIFS(rptDeteccionMensual!$Q$7:$Q$9914,rptDeteccionMensual!$L$7:$L$9914,'Casos presuntivos '!$J$1,rptDeteccionMensual!$E$7:$E$9914,'Casos presuntivos '!$G167)</f>
        <v>0</v>
      </c>
      <c r="O167" s="42">
        <f>SUMIFS(rptDeteccionMensual!$R$7:$R$9914,rptDeteccionMensual!$L$7:$L$9914,'Casos presuntivos '!$J$1,rptDeteccionMensual!$E$7:$E$9914,'Casos presuntivos '!$G167)</f>
        <v>0</v>
      </c>
      <c r="P167" s="42">
        <f>SUMIFS(rptDeteccionMensual!$S$7:$S$9914,rptDeteccionMensual!$L$7:$L$9914,'Casos presuntivos '!$J$1,rptDeteccionMensual!$E$7:$E$9914,'Casos presuntivos '!$G167)</f>
        <v>0</v>
      </c>
      <c r="Q167" s="42">
        <f>SUMIFS(rptDeteccionMensual!$T$7:$T$9914,rptDeteccionMensual!$L$7:$L$9914,'Casos presuntivos '!$J$1,rptDeteccionMensual!$E$7:$E$9914,'Casos presuntivos '!$G167)</f>
        <v>0</v>
      </c>
      <c r="R167" s="42">
        <f>SUMIFS(rptDeteccionMensual!$U$7:$U$9914,rptDeteccionMensual!$L$7:$L$9914,'Casos presuntivos '!$J$1,rptDeteccionMensual!$E$7:$E$9914,'Casos presuntivos '!$G167)</f>
        <v>0</v>
      </c>
      <c r="S167" s="42">
        <f>SUMIFS(rptDeteccionMensual!$V$7:$V$9914,rptDeteccionMensual!$L$7:$L$9914,'Casos presuntivos '!$J$1,rptDeteccionMensual!$E$7:$E$9914,'Casos presuntivos '!$G167)</f>
        <v>0</v>
      </c>
      <c r="T167" s="42">
        <f>SUMIFS(rptDeteccionMensual!$W$7:$W$9914,rptDeteccionMensual!$L$7:$L$9914,'Casos presuntivos '!$J$1,rptDeteccionMensual!$E$7:$E$9914,'Casos presuntivos '!$G167)</f>
        <v>0</v>
      </c>
      <c r="U167" s="58">
        <f>SUMIFS(rptDeteccionMensual!$X$7:$X$9914,rptDeteccionMensual!$L$7:$L$9914,'Casos presuntivos '!$J$1,rptDeteccionMensual!$E$7:$E$9914,'Casos presuntivos '!$G167)</f>
        <v>0</v>
      </c>
      <c r="V167" s="61">
        <f t="shared" si="9"/>
        <v>0</v>
      </c>
      <c r="W167" s="42">
        <f>SUMIFS(rptDeteccionMensual!$M$7:$M$9914,rptDeteccionMensual!$L$7:$L$9914,'Casos presuntivos '!$W$1,rptDeteccionMensual!$E$7:$E$9914,'Casos presuntivos '!$G167)</f>
        <v>0</v>
      </c>
      <c r="X167" s="42">
        <f>SUMIFS(rptDeteccionMensual!$N$7:$N$9914,rptDeteccionMensual!$L$7:$L$9914,'Casos presuntivos '!$W$1,rptDeteccionMensual!$E$7:$E$9914,'Casos presuntivos '!$G167)</f>
        <v>0</v>
      </c>
      <c r="Y167" s="42">
        <f>SUMIFS(rptDeteccionMensual!$O$7:$O$9914,rptDeteccionMensual!$L$7:$L$9914,'Casos presuntivos '!$W$1,rptDeteccionMensual!$E$7:$E$9914,'Casos presuntivos '!$G167)</f>
        <v>0</v>
      </c>
      <c r="Z167" s="42">
        <f>SUMIFS(rptDeteccionMensual!$P$7:$P$9914,rptDeteccionMensual!$L$7:$L$9914,'Casos presuntivos '!$W$1,rptDeteccionMensual!$E$7:$E$9914,'Casos presuntivos '!$G167)</f>
        <v>0</v>
      </c>
      <c r="AA167" s="42">
        <f>SUMIFS(rptDeteccionMensual!$Q$7:$Q$9914,rptDeteccionMensual!$L$7:$L$9914,'Casos presuntivos '!$W$1,rptDeteccionMensual!$E$7:$E$9914,'Casos presuntivos '!$G167)</f>
        <v>0</v>
      </c>
      <c r="AB167" s="42">
        <f>SUMIFS(rptDeteccionMensual!$R$7:$R$9914,rptDeteccionMensual!$L$7:$L$9914,'Casos presuntivos '!$W$1,rptDeteccionMensual!$E$7:$E$9914,'Casos presuntivos '!$G167)</f>
        <v>0</v>
      </c>
      <c r="AC167" s="42">
        <f>SUMIFS(rptDeteccionMensual!$S$7:$S$9914,rptDeteccionMensual!$L$7:$L$9914,'Casos presuntivos '!$W$1,rptDeteccionMensual!$E$7:$E$9914,'Casos presuntivos '!$G167)</f>
        <v>0</v>
      </c>
      <c r="AD167" s="42">
        <f>SUMIFS(rptDeteccionMensual!$T$7:$T$9914,rptDeteccionMensual!$L$7:$L$9914,'Casos presuntivos '!$W$1,rptDeteccionMensual!$E$7:$E$9914,'Casos presuntivos '!$G167)</f>
        <v>0</v>
      </c>
      <c r="AE167" s="42">
        <f>SUMIFS(rptDeteccionMensual!$U$7:$U$9914,rptDeteccionMensual!$L$7:$L$9914,'Casos presuntivos '!$W$1,rptDeteccionMensual!$E$7:$E$9914,'Casos presuntivos '!$G167)</f>
        <v>0</v>
      </c>
      <c r="AF167" s="42">
        <f>SUMIFS(rptDeteccionMensual!$V$7:$V$9914,rptDeteccionMensual!$L$7:$L$9914,'Casos presuntivos '!$W$1,rptDeteccionMensual!$E$7:$E$9914,'Casos presuntivos '!$G167)</f>
        <v>0</v>
      </c>
      <c r="AG167" s="42">
        <f>SUMIFS(rptDeteccionMensual!$W$7:$W$9914,rptDeteccionMensual!$L$7:$L$9914,'Casos presuntivos '!W$1,rptDeteccionMensual!$E$7:$E$9914,'Casos presuntivos '!$G167)</f>
        <v>0</v>
      </c>
      <c r="AH167" s="42">
        <f>SUMIFS(rptDeteccionMensual!$X$7:$X$9914,rptDeteccionMensual!$L$7:$L$9914,'Casos presuntivos '!$W$1,rptDeteccionMensual!$E$7:$E$9914,'Casos presuntivos 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SUMIFS(rptDeteccionMensual!$M$7:$M$9914,rptDeteccionMensual!$L$7:$L$9914,'Casos presuntivos '!$J$1,rptDeteccionMensual!$E$7:$E$9914,'Casos presuntivos '!$G168)</f>
        <v>0</v>
      </c>
      <c r="K168" s="42">
        <f>SUMIFS(rptDeteccionMensual!$N$7:$N$9914,rptDeteccionMensual!$L$7:$L$9914,'Casos presuntivos '!$J$1,rptDeteccionMensual!$E$7:$E$9914,'Casos presuntivos '!$G168)</f>
        <v>0</v>
      </c>
      <c r="L168" s="42">
        <f>SUMIFS(rptDeteccionMensual!$O$7:$O$9914,rptDeteccionMensual!$L$7:$L$9914,'Casos presuntivos '!$J$1,rptDeteccionMensual!$E$7:$E$9914,'Casos presuntivos '!$G168)</f>
        <v>0</v>
      </c>
      <c r="M168" s="42">
        <f>SUMIFS(rptDeteccionMensual!$P$7:$P$9914,rptDeteccionMensual!$L$7:$L$9914,'Casos presuntivos '!$J$1,rptDeteccionMensual!$E$7:$E$9914,'Casos presuntivos '!$G168)</f>
        <v>0</v>
      </c>
      <c r="N168" s="42">
        <f>SUMIFS(rptDeteccionMensual!$Q$7:$Q$9914,rptDeteccionMensual!$L$7:$L$9914,'Casos presuntivos '!$J$1,rptDeteccionMensual!$E$7:$E$9914,'Casos presuntivos '!$G168)</f>
        <v>0</v>
      </c>
      <c r="O168" s="42">
        <f>SUMIFS(rptDeteccionMensual!$R$7:$R$9914,rptDeteccionMensual!$L$7:$L$9914,'Casos presuntivos '!$J$1,rptDeteccionMensual!$E$7:$E$9914,'Casos presuntivos '!$G168)</f>
        <v>0</v>
      </c>
      <c r="P168" s="42">
        <f>SUMIFS(rptDeteccionMensual!$S$7:$S$9914,rptDeteccionMensual!$L$7:$L$9914,'Casos presuntivos '!$J$1,rptDeteccionMensual!$E$7:$E$9914,'Casos presuntivos '!$G168)</f>
        <v>0</v>
      </c>
      <c r="Q168" s="42">
        <f>SUMIFS(rptDeteccionMensual!$T$7:$T$9914,rptDeteccionMensual!$L$7:$L$9914,'Casos presuntivos '!$J$1,rptDeteccionMensual!$E$7:$E$9914,'Casos presuntivos '!$G168)</f>
        <v>0</v>
      </c>
      <c r="R168" s="42">
        <f>SUMIFS(rptDeteccionMensual!$U$7:$U$9914,rptDeteccionMensual!$L$7:$L$9914,'Casos presuntivos '!$J$1,rptDeteccionMensual!$E$7:$E$9914,'Casos presuntivos '!$G168)</f>
        <v>0</v>
      </c>
      <c r="S168" s="42">
        <f>SUMIFS(rptDeteccionMensual!$V$7:$V$9914,rptDeteccionMensual!$L$7:$L$9914,'Casos presuntivos '!$J$1,rptDeteccionMensual!$E$7:$E$9914,'Casos presuntivos '!$G168)</f>
        <v>0</v>
      </c>
      <c r="T168" s="42">
        <f>SUMIFS(rptDeteccionMensual!$W$7:$W$9914,rptDeteccionMensual!$L$7:$L$9914,'Casos presuntivos '!$J$1,rptDeteccionMensual!$E$7:$E$9914,'Casos presuntivos '!$G168)</f>
        <v>0</v>
      </c>
      <c r="U168" s="58">
        <f>SUMIFS(rptDeteccionMensual!$X$7:$X$9914,rptDeteccionMensual!$L$7:$L$9914,'Casos presuntivos '!$J$1,rptDeteccionMensual!$E$7:$E$9914,'Casos presuntivos '!$G168)</f>
        <v>0</v>
      </c>
      <c r="V168" s="61">
        <f t="shared" si="9"/>
        <v>0</v>
      </c>
      <c r="W168" s="42">
        <f>SUMIFS(rptDeteccionMensual!$M$7:$M$9914,rptDeteccionMensual!$L$7:$L$9914,'Casos presuntivos '!$W$1,rptDeteccionMensual!$E$7:$E$9914,'Casos presuntivos '!$G168)</f>
        <v>0</v>
      </c>
      <c r="X168" s="42">
        <f>SUMIFS(rptDeteccionMensual!$N$7:$N$9914,rptDeteccionMensual!$L$7:$L$9914,'Casos presuntivos '!$W$1,rptDeteccionMensual!$E$7:$E$9914,'Casos presuntivos '!$G168)</f>
        <v>0</v>
      </c>
      <c r="Y168" s="42">
        <f>SUMIFS(rptDeteccionMensual!$O$7:$O$9914,rptDeteccionMensual!$L$7:$L$9914,'Casos presuntivos '!$W$1,rptDeteccionMensual!$E$7:$E$9914,'Casos presuntivos '!$G168)</f>
        <v>0</v>
      </c>
      <c r="Z168" s="42">
        <f>SUMIFS(rptDeteccionMensual!$P$7:$P$9914,rptDeteccionMensual!$L$7:$L$9914,'Casos presuntivos '!$W$1,rptDeteccionMensual!$E$7:$E$9914,'Casos presuntivos '!$G168)</f>
        <v>0</v>
      </c>
      <c r="AA168" s="42">
        <f>SUMIFS(rptDeteccionMensual!$Q$7:$Q$9914,rptDeteccionMensual!$L$7:$L$9914,'Casos presuntivos '!$W$1,rptDeteccionMensual!$E$7:$E$9914,'Casos presuntivos '!$G168)</f>
        <v>0</v>
      </c>
      <c r="AB168" s="42">
        <f>SUMIFS(rptDeteccionMensual!$R$7:$R$9914,rptDeteccionMensual!$L$7:$L$9914,'Casos presuntivos '!$W$1,rptDeteccionMensual!$E$7:$E$9914,'Casos presuntivos '!$G168)</f>
        <v>0</v>
      </c>
      <c r="AC168" s="42">
        <f>SUMIFS(rptDeteccionMensual!$S$7:$S$9914,rptDeteccionMensual!$L$7:$L$9914,'Casos presuntivos '!$W$1,rptDeteccionMensual!$E$7:$E$9914,'Casos presuntivos '!$G168)</f>
        <v>0</v>
      </c>
      <c r="AD168" s="42">
        <f>SUMIFS(rptDeteccionMensual!$T$7:$T$9914,rptDeteccionMensual!$L$7:$L$9914,'Casos presuntivos '!$W$1,rptDeteccionMensual!$E$7:$E$9914,'Casos presuntivos '!$G168)</f>
        <v>0</v>
      </c>
      <c r="AE168" s="42">
        <f>SUMIFS(rptDeteccionMensual!$U$7:$U$9914,rptDeteccionMensual!$L$7:$L$9914,'Casos presuntivos '!$W$1,rptDeteccionMensual!$E$7:$E$9914,'Casos presuntivos '!$G168)</f>
        <v>0</v>
      </c>
      <c r="AF168" s="42">
        <f>SUMIFS(rptDeteccionMensual!$V$7:$V$9914,rptDeteccionMensual!$L$7:$L$9914,'Casos presuntivos '!$W$1,rptDeteccionMensual!$E$7:$E$9914,'Casos presuntivos '!$G168)</f>
        <v>0</v>
      </c>
      <c r="AG168" s="42">
        <f>SUMIFS(rptDeteccionMensual!$W$7:$W$9914,rptDeteccionMensual!$L$7:$L$9914,'Casos presuntivos '!W$1,rptDeteccionMensual!$E$7:$E$9914,'Casos presuntivos '!$G168)</f>
        <v>0</v>
      </c>
      <c r="AH168" s="42">
        <f>SUMIFS(rptDeteccionMensual!$X$7:$X$9914,rptDeteccionMensual!$L$7:$L$9914,'Casos presuntivos '!$W$1,rptDeteccionMensual!$E$7:$E$9914,'Casos presuntivos 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SUMIFS(rptDeteccionMensual!$M$7:$M$9914,rptDeteccionMensual!$L$7:$L$9914,'Casos presuntivos '!$J$1,rptDeteccionMensual!$E$7:$E$9914,'Casos presuntivos '!$G169)</f>
        <v>0</v>
      </c>
      <c r="K169" s="42">
        <f>SUMIFS(rptDeteccionMensual!$N$7:$N$9914,rptDeteccionMensual!$L$7:$L$9914,'Casos presuntivos '!$J$1,rptDeteccionMensual!$E$7:$E$9914,'Casos presuntivos '!$G169)</f>
        <v>0</v>
      </c>
      <c r="L169" s="42">
        <f>SUMIFS(rptDeteccionMensual!$O$7:$O$9914,rptDeteccionMensual!$L$7:$L$9914,'Casos presuntivos '!$J$1,rptDeteccionMensual!$E$7:$E$9914,'Casos presuntivos '!$G169)</f>
        <v>0</v>
      </c>
      <c r="M169" s="42">
        <f>SUMIFS(rptDeteccionMensual!$P$7:$P$9914,rptDeteccionMensual!$L$7:$L$9914,'Casos presuntivos '!$J$1,rptDeteccionMensual!$E$7:$E$9914,'Casos presuntivos '!$G169)</f>
        <v>0</v>
      </c>
      <c r="N169" s="42">
        <f>SUMIFS(rptDeteccionMensual!$Q$7:$Q$9914,rptDeteccionMensual!$L$7:$L$9914,'Casos presuntivos '!$J$1,rptDeteccionMensual!$E$7:$E$9914,'Casos presuntivos '!$G169)</f>
        <v>0</v>
      </c>
      <c r="O169" s="42">
        <f>SUMIFS(rptDeteccionMensual!$R$7:$R$9914,rptDeteccionMensual!$L$7:$L$9914,'Casos presuntivos '!$J$1,rptDeteccionMensual!$E$7:$E$9914,'Casos presuntivos '!$G169)</f>
        <v>0</v>
      </c>
      <c r="P169" s="42">
        <f>SUMIFS(rptDeteccionMensual!$S$7:$S$9914,rptDeteccionMensual!$L$7:$L$9914,'Casos presuntivos '!$J$1,rptDeteccionMensual!$E$7:$E$9914,'Casos presuntivos '!$G169)</f>
        <v>0</v>
      </c>
      <c r="Q169" s="42">
        <f>SUMIFS(rptDeteccionMensual!$T$7:$T$9914,rptDeteccionMensual!$L$7:$L$9914,'Casos presuntivos '!$J$1,rptDeteccionMensual!$E$7:$E$9914,'Casos presuntivos '!$G169)</f>
        <v>0</v>
      </c>
      <c r="R169" s="42">
        <f>SUMIFS(rptDeteccionMensual!$U$7:$U$9914,rptDeteccionMensual!$L$7:$L$9914,'Casos presuntivos '!$J$1,rptDeteccionMensual!$E$7:$E$9914,'Casos presuntivos '!$G169)</f>
        <v>0</v>
      </c>
      <c r="S169" s="42">
        <f>SUMIFS(rptDeteccionMensual!$V$7:$V$9914,rptDeteccionMensual!$L$7:$L$9914,'Casos presuntivos '!$J$1,rptDeteccionMensual!$E$7:$E$9914,'Casos presuntivos '!$G169)</f>
        <v>0</v>
      </c>
      <c r="T169" s="42">
        <f>SUMIFS(rptDeteccionMensual!$W$7:$W$9914,rptDeteccionMensual!$L$7:$L$9914,'Casos presuntivos '!$J$1,rptDeteccionMensual!$E$7:$E$9914,'Casos presuntivos '!$G169)</f>
        <v>0</v>
      </c>
      <c r="U169" s="58">
        <f>SUMIFS(rptDeteccionMensual!$X$7:$X$9914,rptDeteccionMensual!$L$7:$L$9914,'Casos presuntivos '!$J$1,rptDeteccionMensual!$E$7:$E$9914,'Casos presuntivos '!$G169)</f>
        <v>0</v>
      </c>
      <c r="V169" s="61">
        <f t="shared" si="9"/>
        <v>0</v>
      </c>
      <c r="W169" s="42">
        <f>SUMIFS(rptDeteccionMensual!$M$7:$M$9914,rptDeteccionMensual!$L$7:$L$9914,'Casos presuntivos '!$W$1,rptDeteccionMensual!$E$7:$E$9914,'Casos presuntivos '!$G169)</f>
        <v>0</v>
      </c>
      <c r="X169" s="42">
        <f>SUMIFS(rptDeteccionMensual!$N$7:$N$9914,rptDeteccionMensual!$L$7:$L$9914,'Casos presuntivos '!$W$1,rptDeteccionMensual!$E$7:$E$9914,'Casos presuntivos '!$G169)</f>
        <v>0</v>
      </c>
      <c r="Y169" s="42">
        <f>SUMIFS(rptDeteccionMensual!$O$7:$O$9914,rptDeteccionMensual!$L$7:$L$9914,'Casos presuntivos '!$W$1,rptDeteccionMensual!$E$7:$E$9914,'Casos presuntivos '!$G169)</f>
        <v>0</v>
      </c>
      <c r="Z169" s="42">
        <f>SUMIFS(rptDeteccionMensual!$P$7:$P$9914,rptDeteccionMensual!$L$7:$L$9914,'Casos presuntivos '!$W$1,rptDeteccionMensual!$E$7:$E$9914,'Casos presuntivos '!$G169)</f>
        <v>0</v>
      </c>
      <c r="AA169" s="42">
        <f>SUMIFS(rptDeteccionMensual!$Q$7:$Q$9914,rptDeteccionMensual!$L$7:$L$9914,'Casos presuntivos '!$W$1,rptDeteccionMensual!$E$7:$E$9914,'Casos presuntivos '!$G169)</f>
        <v>0</v>
      </c>
      <c r="AB169" s="42">
        <f>SUMIFS(rptDeteccionMensual!$R$7:$R$9914,rptDeteccionMensual!$L$7:$L$9914,'Casos presuntivos '!$W$1,rptDeteccionMensual!$E$7:$E$9914,'Casos presuntivos '!$G169)</f>
        <v>0</v>
      </c>
      <c r="AC169" s="42">
        <f>SUMIFS(rptDeteccionMensual!$S$7:$S$9914,rptDeteccionMensual!$L$7:$L$9914,'Casos presuntivos '!$W$1,rptDeteccionMensual!$E$7:$E$9914,'Casos presuntivos '!$G169)</f>
        <v>0</v>
      </c>
      <c r="AD169" s="42">
        <f>SUMIFS(rptDeteccionMensual!$T$7:$T$9914,rptDeteccionMensual!$L$7:$L$9914,'Casos presuntivos '!$W$1,rptDeteccionMensual!$E$7:$E$9914,'Casos presuntivos '!$G169)</f>
        <v>0</v>
      </c>
      <c r="AE169" s="42">
        <f>SUMIFS(rptDeteccionMensual!$U$7:$U$9914,rptDeteccionMensual!$L$7:$L$9914,'Casos presuntivos '!$W$1,rptDeteccionMensual!$E$7:$E$9914,'Casos presuntivos '!$G169)</f>
        <v>0</v>
      </c>
      <c r="AF169" s="42">
        <f>SUMIFS(rptDeteccionMensual!$V$7:$V$9914,rptDeteccionMensual!$L$7:$L$9914,'Casos presuntivos '!$W$1,rptDeteccionMensual!$E$7:$E$9914,'Casos presuntivos '!$G169)</f>
        <v>0</v>
      </c>
      <c r="AG169" s="42">
        <f>SUMIFS(rptDeteccionMensual!$W$7:$W$9914,rptDeteccionMensual!$L$7:$L$9914,'Casos presuntivos '!W$1,rptDeteccionMensual!$E$7:$E$9914,'Casos presuntivos '!$G169)</f>
        <v>0</v>
      </c>
      <c r="AH169" s="42">
        <f>SUMIFS(rptDeteccionMensual!$X$7:$X$9914,rptDeteccionMensual!$L$7:$L$9914,'Casos presuntivos '!$W$1,rptDeteccionMensual!$E$7:$E$9914,'Casos presuntivos 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SUMIFS(rptDeteccionMensual!$M$7:$M$9914,rptDeteccionMensual!$L$7:$L$9914,'Casos presuntivos '!$J$1,rptDeteccionMensual!$E$7:$E$9914,'Casos presuntivos '!$G170)</f>
        <v>0</v>
      </c>
      <c r="K170" s="42">
        <f>SUMIFS(rptDeteccionMensual!$N$7:$N$9914,rptDeteccionMensual!$L$7:$L$9914,'Casos presuntivos '!$J$1,rptDeteccionMensual!$E$7:$E$9914,'Casos presuntivos '!$G170)</f>
        <v>0</v>
      </c>
      <c r="L170" s="42">
        <f>SUMIFS(rptDeteccionMensual!$O$7:$O$9914,rptDeteccionMensual!$L$7:$L$9914,'Casos presuntivos '!$J$1,rptDeteccionMensual!$E$7:$E$9914,'Casos presuntivos '!$G170)</f>
        <v>0</v>
      </c>
      <c r="M170" s="42">
        <f>SUMIFS(rptDeteccionMensual!$P$7:$P$9914,rptDeteccionMensual!$L$7:$L$9914,'Casos presuntivos '!$J$1,rptDeteccionMensual!$E$7:$E$9914,'Casos presuntivos '!$G170)</f>
        <v>0</v>
      </c>
      <c r="N170" s="42">
        <f>SUMIFS(rptDeteccionMensual!$Q$7:$Q$9914,rptDeteccionMensual!$L$7:$L$9914,'Casos presuntivos '!$J$1,rptDeteccionMensual!$E$7:$E$9914,'Casos presuntivos '!$G170)</f>
        <v>0</v>
      </c>
      <c r="O170" s="42">
        <f>SUMIFS(rptDeteccionMensual!$R$7:$R$9914,rptDeteccionMensual!$L$7:$L$9914,'Casos presuntivos '!$J$1,rptDeteccionMensual!$E$7:$E$9914,'Casos presuntivos '!$G170)</f>
        <v>0</v>
      </c>
      <c r="P170" s="42">
        <f>SUMIFS(rptDeteccionMensual!$S$7:$S$9914,rptDeteccionMensual!$L$7:$L$9914,'Casos presuntivos '!$J$1,rptDeteccionMensual!$E$7:$E$9914,'Casos presuntivos '!$G170)</f>
        <v>0</v>
      </c>
      <c r="Q170" s="42">
        <f>SUMIFS(rptDeteccionMensual!$T$7:$T$9914,rptDeteccionMensual!$L$7:$L$9914,'Casos presuntivos '!$J$1,rptDeteccionMensual!$E$7:$E$9914,'Casos presuntivos '!$G170)</f>
        <v>0</v>
      </c>
      <c r="R170" s="42">
        <f>SUMIFS(rptDeteccionMensual!$U$7:$U$9914,rptDeteccionMensual!$L$7:$L$9914,'Casos presuntivos '!$J$1,rptDeteccionMensual!$E$7:$E$9914,'Casos presuntivos '!$G170)</f>
        <v>0</v>
      </c>
      <c r="S170" s="42">
        <f>SUMIFS(rptDeteccionMensual!$V$7:$V$9914,rptDeteccionMensual!$L$7:$L$9914,'Casos presuntivos '!$J$1,rptDeteccionMensual!$E$7:$E$9914,'Casos presuntivos '!$G170)</f>
        <v>0</v>
      </c>
      <c r="T170" s="42">
        <f>SUMIFS(rptDeteccionMensual!$W$7:$W$9914,rptDeteccionMensual!$L$7:$L$9914,'Casos presuntivos '!$J$1,rptDeteccionMensual!$E$7:$E$9914,'Casos presuntivos '!$G170)</f>
        <v>0</v>
      </c>
      <c r="U170" s="58">
        <f>SUMIFS(rptDeteccionMensual!$X$7:$X$9914,rptDeteccionMensual!$L$7:$L$9914,'Casos presuntivos '!$J$1,rptDeteccionMensual!$E$7:$E$9914,'Casos presuntivos '!$G170)</f>
        <v>0</v>
      </c>
      <c r="V170" s="61">
        <f t="shared" si="9"/>
        <v>0</v>
      </c>
      <c r="W170" s="42">
        <f>SUMIFS(rptDeteccionMensual!$M$7:$M$9914,rptDeteccionMensual!$L$7:$L$9914,'Casos presuntivos '!$W$1,rptDeteccionMensual!$E$7:$E$9914,'Casos presuntivos '!$G170)</f>
        <v>0</v>
      </c>
      <c r="X170" s="42">
        <f>SUMIFS(rptDeteccionMensual!$N$7:$N$9914,rptDeteccionMensual!$L$7:$L$9914,'Casos presuntivos '!$W$1,rptDeteccionMensual!$E$7:$E$9914,'Casos presuntivos '!$G170)</f>
        <v>0</v>
      </c>
      <c r="Y170" s="42">
        <f>SUMIFS(rptDeteccionMensual!$O$7:$O$9914,rptDeteccionMensual!$L$7:$L$9914,'Casos presuntivos '!$W$1,rptDeteccionMensual!$E$7:$E$9914,'Casos presuntivos '!$G170)</f>
        <v>0</v>
      </c>
      <c r="Z170" s="42">
        <f>SUMIFS(rptDeteccionMensual!$P$7:$P$9914,rptDeteccionMensual!$L$7:$L$9914,'Casos presuntivos '!$W$1,rptDeteccionMensual!$E$7:$E$9914,'Casos presuntivos '!$G170)</f>
        <v>0</v>
      </c>
      <c r="AA170" s="42">
        <f>SUMIFS(rptDeteccionMensual!$Q$7:$Q$9914,rptDeteccionMensual!$L$7:$L$9914,'Casos presuntivos '!$W$1,rptDeteccionMensual!$E$7:$E$9914,'Casos presuntivos '!$G170)</f>
        <v>0</v>
      </c>
      <c r="AB170" s="42">
        <f>SUMIFS(rptDeteccionMensual!$R$7:$R$9914,rptDeteccionMensual!$L$7:$L$9914,'Casos presuntivos '!$W$1,rptDeteccionMensual!$E$7:$E$9914,'Casos presuntivos '!$G170)</f>
        <v>0</v>
      </c>
      <c r="AC170" s="42">
        <f>SUMIFS(rptDeteccionMensual!$S$7:$S$9914,rptDeteccionMensual!$L$7:$L$9914,'Casos presuntivos '!$W$1,rptDeteccionMensual!$E$7:$E$9914,'Casos presuntivos '!$G170)</f>
        <v>0</v>
      </c>
      <c r="AD170" s="42">
        <f>SUMIFS(rptDeteccionMensual!$T$7:$T$9914,rptDeteccionMensual!$L$7:$L$9914,'Casos presuntivos '!$W$1,rptDeteccionMensual!$E$7:$E$9914,'Casos presuntivos '!$G170)</f>
        <v>0</v>
      </c>
      <c r="AE170" s="42">
        <f>SUMIFS(rptDeteccionMensual!$U$7:$U$9914,rptDeteccionMensual!$L$7:$L$9914,'Casos presuntivos '!$W$1,rptDeteccionMensual!$E$7:$E$9914,'Casos presuntivos '!$G170)</f>
        <v>0</v>
      </c>
      <c r="AF170" s="42">
        <f>SUMIFS(rptDeteccionMensual!$V$7:$V$9914,rptDeteccionMensual!$L$7:$L$9914,'Casos presuntivos '!$W$1,rptDeteccionMensual!$E$7:$E$9914,'Casos presuntivos '!$G170)</f>
        <v>0</v>
      </c>
      <c r="AG170" s="42">
        <f>SUMIFS(rptDeteccionMensual!$W$7:$W$9914,rptDeteccionMensual!$L$7:$L$9914,'Casos presuntivos '!W$1,rptDeteccionMensual!$E$7:$E$9914,'Casos presuntivos '!$G170)</f>
        <v>0</v>
      </c>
      <c r="AH170" s="42">
        <f>SUMIFS(rptDeteccionMensual!$X$7:$X$9914,rptDeteccionMensual!$L$7:$L$9914,'Casos presuntivos '!$W$1,rptDeteccionMensual!$E$7:$E$9914,'Casos presuntivos 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SUMIFS(rptDeteccionMensual!$M$7:$M$9914,rptDeteccionMensual!$L$7:$L$9914,'Casos presuntivos '!$J$1,rptDeteccionMensual!$E$7:$E$9914,'Casos presuntivos '!$G171)</f>
        <v>0</v>
      </c>
      <c r="K171" s="42">
        <f>SUMIFS(rptDeteccionMensual!$N$7:$N$9914,rptDeteccionMensual!$L$7:$L$9914,'Casos presuntivos '!$J$1,rptDeteccionMensual!$E$7:$E$9914,'Casos presuntivos '!$G171)</f>
        <v>0</v>
      </c>
      <c r="L171" s="42">
        <f>SUMIFS(rptDeteccionMensual!$O$7:$O$9914,rptDeteccionMensual!$L$7:$L$9914,'Casos presuntivos '!$J$1,rptDeteccionMensual!$E$7:$E$9914,'Casos presuntivos '!$G171)</f>
        <v>0</v>
      </c>
      <c r="M171" s="42">
        <f>SUMIFS(rptDeteccionMensual!$P$7:$P$9914,rptDeteccionMensual!$L$7:$L$9914,'Casos presuntivos '!$J$1,rptDeteccionMensual!$E$7:$E$9914,'Casos presuntivos '!$G171)</f>
        <v>0</v>
      </c>
      <c r="N171" s="42">
        <f>SUMIFS(rptDeteccionMensual!$Q$7:$Q$9914,rptDeteccionMensual!$L$7:$L$9914,'Casos presuntivos '!$J$1,rptDeteccionMensual!$E$7:$E$9914,'Casos presuntivos '!$G171)</f>
        <v>0</v>
      </c>
      <c r="O171" s="42">
        <f>SUMIFS(rptDeteccionMensual!$R$7:$R$9914,rptDeteccionMensual!$L$7:$L$9914,'Casos presuntivos '!$J$1,rptDeteccionMensual!$E$7:$E$9914,'Casos presuntivos '!$G171)</f>
        <v>0</v>
      </c>
      <c r="P171" s="42">
        <f>SUMIFS(rptDeteccionMensual!$S$7:$S$9914,rptDeteccionMensual!$L$7:$L$9914,'Casos presuntivos '!$J$1,rptDeteccionMensual!$E$7:$E$9914,'Casos presuntivos '!$G171)</f>
        <v>0</v>
      </c>
      <c r="Q171" s="42">
        <f>SUMIFS(rptDeteccionMensual!$T$7:$T$9914,rptDeteccionMensual!$L$7:$L$9914,'Casos presuntivos '!$J$1,rptDeteccionMensual!$E$7:$E$9914,'Casos presuntivos '!$G171)</f>
        <v>0</v>
      </c>
      <c r="R171" s="42">
        <f>SUMIFS(rptDeteccionMensual!$U$7:$U$9914,rptDeteccionMensual!$L$7:$L$9914,'Casos presuntivos '!$J$1,rptDeteccionMensual!$E$7:$E$9914,'Casos presuntivos '!$G171)</f>
        <v>0</v>
      </c>
      <c r="S171" s="42">
        <f>SUMIFS(rptDeteccionMensual!$V$7:$V$9914,rptDeteccionMensual!$L$7:$L$9914,'Casos presuntivos '!$J$1,rptDeteccionMensual!$E$7:$E$9914,'Casos presuntivos '!$G171)</f>
        <v>0</v>
      </c>
      <c r="T171" s="42">
        <f>SUMIFS(rptDeteccionMensual!$W$7:$W$9914,rptDeteccionMensual!$L$7:$L$9914,'Casos presuntivos '!$J$1,rptDeteccionMensual!$E$7:$E$9914,'Casos presuntivos '!$G171)</f>
        <v>0</v>
      </c>
      <c r="U171" s="58">
        <f>SUMIFS(rptDeteccionMensual!$X$7:$X$9914,rptDeteccionMensual!$L$7:$L$9914,'Casos presuntivos '!$J$1,rptDeteccionMensual!$E$7:$E$9914,'Casos presuntivos '!$G171)</f>
        <v>0</v>
      </c>
      <c r="V171" s="61">
        <f t="shared" si="9"/>
        <v>0</v>
      </c>
      <c r="W171" s="42">
        <f>SUMIFS(rptDeteccionMensual!$M$7:$M$9914,rptDeteccionMensual!$L$7:$L$9914,'Casos presuntivos '!$W$1,rptDeteccionMensual!$E$7:$E$9914,'Casos presuntivos '!$G171)</f>
        <v>0</v>
      </c>
      <c r="X171" s="42">
        <f>SUMIFS(rptDeteccionMensual!$N$7:$N$9914,rptDeteccionMensual!$L$7:$L$9914,'Casos presuntivos '!$W$1,rptDeteccionMensual!$E$7:$E$9914,'Casos presuntivos '!$G171)</f>
        <v>0</v>
      </c>
      <c r="Y171" s="42">
        <f>SUMIFS(rptDeteccionMensual!$O$7:$O$9914,rptDeteccionMensual!$L$7:$L$9914,'Casos presuntivos '!$W$1,rptDeteccionMensual!$E$7:$E$9914,'Casos presuntivos '!$G171)</f>
        <v>0</v>
      </c>
      <c r="Z171" s="42">
        <f>SUMIFS(rptDeteccionMensual!$P$7:$P$9914,rptDeteccionMensual!$L$7:$L$9914,'Casos presuntivos '!$W$1,rptDeteccionMensual!$E$7:$E$9914,'Casos presuntivos '!$G171)</f>
        <v>0</v>
      </c>
      <c r="AA171" s="42">
        <f>SUMIFS(rptDeteccionMensual!$Q$7:$Q$9914,rptDeteccionMensual!$L$7:$L$9914,'Casos presuntivos '!$W$1,rptDeteccionMensual!$E$7:$E$9914,'Casos presuntivos '!$G171)</f>
        <v>0</v>
      </c>
      <c r="AB171" s="42">
        <f>SUMIFS(rptDeteccionMensual!$R$7:$R$9914,rptDeteccionMensual!$L$7:$L$9914,'Casos presuntivos '!$W$1,rptDeteccionMensual!$E$7:$E$9914,'Casos presuntivos '!$G171)</f>
        <v>0</v>
      </c>
      <c r="AC171" s="42">
        <f>SUMIFS(rptDeteccionMensual!$S$7:$S$9914,rptDeteccionMensual!$L$7:$L$9914,'Casos presuntivos '!$W$1,rptDeteccionMensual!$E$7:$E$9914,'Casos presuntivos '!$G171)</f>
        <v>0</v>
      </c>
      <c r="AD171" s="42">
        <f>SUMIFS(rptDeteccionMensual!$T$7:$T$9914,rptDeteccionMensual!$L$7:$L$9914,'Casos presuntivos '!$W$1,rptDeteccionMensual!$E$7:$E$9914,'Casos presuntivos '!$G171)</f>
        <v>0</v>
      </c>
      <c r="AE171" s="42">
        <f>SUMIFS(rptDeteccionMensual!$U$7:$U$9914,rptDeteccionMensual!$L$7:$L$9914,'Casos presuntivos '!$W$1,rptDeteccionMensual!$E$7:$E$9914,'Casos presuntivos '!$G171)</f>
        <v>0</v>
      </c>
      <c r="AF171" s="42">
        <f>SUMIFS(rptDeteccionMensual!$V$7:$V$9914,rptDeteccionMensual!$L$7:$L$9914,'Casos presuntivos '!$W$1,rptDeteccionMensual!$E$7:$E$9914,'Casos presuntivos '!$G171)</f>
        <v>0</v>
      </c>
      <c r="AG171" s="42">
        <f>SUMIFS(rptDeteccionMensual!$W$7:$W$9914,rptDeteccionMensual!$L$7:$L$9914,'Casos presuntivos '!W$1,rptDeteccionMensual!$E$7:$E$9914,'Casos presuntivos '!$G171)</f>
        <v>0</v>
      </c>
      <c r="AH171" s="42">
        <f>SUMIFS(rptDeteccionMensual!$X$7:$X$9914,rptDeteccionMensual!$L$7:$L$9914,'Casos presuntivos '!$W$1,rptDeteccionMensual!$E$7:$E$9914,'Casos presuntivos 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SUMIFS(rptDeteccionMensual!$M$7:$M$9914,rptDeteccionMensual!$L$7:$L$9914,'Casos presuntivos '!$J$1,rptDeteccionMensual!$E$7:$E$9914,'Casos presuntivos '!$G172)</f>
        <v>0</v>
      </c>
      <c r="K172" s="42">
        <f>SUMIFS(rptDeteccionMensual!$N$7:$N$9914,rptDeteccionMensual!$L$7:$L$9914,'Casos presuntivos '!$J$1,rptDeteccionMensual!$E$7:$E$9914,'Casos presuntivos '!$G172)</f>
        <v>0</v>
      </c>
      <c r="L172" s="42">
        <f>SUMIFS(rptDeteccionMensual!$O$7:$O$9914,rptDeteccionMensual!$L$7:$L$9914,'Casos presuntivos '!$J$1,rptDeteccionMensual!$E$7:$E$9914,'Casos presuntivos '!$G172)</f>
        <v>0</v>
      </c>
      <c r="M172" s="42">
        <f>SUMIFS(rptDeteccionMensual!$P$7:$P$9914,rptDeteccionMensual!$L$7:$L$9914,'Casos presuntivos '!$J$1,rptDeteccionMensual!$E$7:$E$9914,'Casos presuntivos '!$G172)</f>
        <v>0</v>
      </c>
      <c r="N172" s="42">
        <f>SUMIFS(rptDeteccionMensual!$Q$7:$Q$9914,rptDeteccionMensual!$L$7:$L$9914,'Casos presuntivos '!$J$1,rptDeteccionMensual!$E$7:$E$9914,'Casos presuntivos '!$G172)</f>
        <v>0</v>
      </c>
      <c r="O172" s="42">
        <f>SUMIFS(rptDeteccionMensual!$R$7:$R$9914,rptDeteccionMensual!$L$7:$L$9914,'Casos presuntivos '!$J$1,rptDeteccionMensual!$E$7:$E$9914,'Casos presuntivos '!$G172)</f>
        <v>0</v>
      </c>
      <c r="P172" s="42">
        <f>SUMIFS(rptDeteccionMensual!$S$7:$S$9914,rptDeteccionMensual!$L$7:$L$9914,'Casos presuntivos '!$J$1,rptDeteccionMensual!$E$7:$E$9914,'Casos presuntivos '!$G172)</f>
        <v>0</v>
      </c>
      <c r="Q172" s="42">
        <f>SUMIFS(rptDeteccionMensual!$T$7:$T$9914,rptDeteccionMensual!$L$7:$L$9914,'Casos presuntivos '!$J$1,rptDeteccionMensual!$E$7:$E$9914,'Casos presuntivos '!$G172)</f>
        <v>0</v>
      </c>
      <c r="R172" s="42">
        <f>SUMIFS(rptDeteccionMensual!$U$7:$U$9914,rptDeteccionMensual!$L$7:$L$9914,'Casos presuntivos '!$J$1,rptDeteccionMensual!$E$7:$E$9914,'Casos presuntivos '!$G172)</f>
        <v>0</v>
      </c>
      <c r="S172" s="42">
        <f>SUMIFS(rptDeteccionMensual!$V$7:$V$9914,rptDeteccionMensual!$L$7:$L$9914,'Casos presuntivos '!$J$1,rptDeteccionMensual!$E$7:$E$9914,'Casos presuntivos '!$G172)</f>
        <v>0</v>
      </c>
      <c r="T172" s="42">
        <f>SUMIFS(rptDeteccionMensual!$W$7:$W$9914,rptDeteccionMensual!$L$7:$L$9914,'Casos presuntivos '!$J$1,rptDeteccionMensual!$E$7:$E$9914,'Casos presuntivos '!$G172)</f>
        <v>0</v>
      </c>
      <c r="U172" s="58">
        <f>SUMIFS(rptDeteccionMensual!$X$7:$X$9914,rptDeteccionMensual!$L$7:$L$9914,'Casos presuntivos '!$J$1,rptDeteccionMensual!$E$7:$E$9914,'Casos presuntivos '!$G172)</f>
        <v>0</v>
      </c>
      <c r="V172" s="61">
        <f t="shared" si="9"/>
        <v>0</v>
      </c>
      <c r="W172" s="42">
        <f>SUMIFS(rptDeteccionMensual!$M$7:$M$9914,rptDeteccionMensual!$L$7:$L$9914,'Casos presuntivos '!$W$1,rptDeteccionMensual!$E$7:$E$9914,'Casos presuntivos '!$G172)</f>
        <v>0</v>
      </c>
      <c r="X172" s="42">
        <f>SUMIFS(rptDeteccionMensual!$N$7:$N$9914,rptDeteccionMensual!$L$7:$L$9914,'Casos presuntivos '!$W$1,rptDeteccionMensual!$E$7:$E$9914,'Casos presuntivos '!$G172)</f>
        <v>0</v>
      </c>
      <c r="Y172" s="42">
        <f>SUMIFS(rptDeteccionMensual!$O$7:$O$9914,rptDeteccionMensual!$L$7:$L$9914,'Casos presuntivos '!$W$1,rptDeteccionMensual!$E$7:$E$9914,'Casos presuntivos '!$G172)</f>
        <v>0</v>
      </c>
      <c r="Z172" s="42">
        <f>SUMIFS(rptDeteccionMensual!$P$7:$P$9914,rptDeteccionMensual!$L$7:$L$9914,'Casos presuntivos '!$W$1,rptDeteccionMensual!$E$7:$E$9914,'Casos presuntivos '!$G172)</f>
        <v>0</v>
      </c>
      <c r="AA172" s="42">
        <f>SUMIFS(rptDeteccionMensual!$Q$7:$Q$9914,rptDeteccionMensual!$L$7:$L$9914,'Casos presuntivos '!$W$1,rptDeteccionMensual!$E$7:$E$9914,'Casos presuntivos '!$G172)</f>
        <v>0</v>
      </c>
      <c r="AB172" s="42">
        <f>SUMIFS(rptDeteccionMensual!$R$7:$R$9914,rptDeteccionMensual!$L$7:$L$9914,'Casos presuntivos '!$W$1,rptDeteccionMensual!$E$7:$E$9914,'Casos presuntivos '!$G172)</f>
        <v>0</v>
      </c>
      <c r="AC172" s="42">
        <f>SUMIFS(rptDeteccionMensual!$S$7:$S$9914,rptDeteccionMensual!$L$7:$L$9914,'Casos presuntivos '!$W$1,rptDeteccionMensual!$E$7:$E$9914,'Casos presuntivos '!$G172)</f>
        <v>0</v>
      </c>
      <c r="AD172" s="42">
        <f>SUMIFS(rptDeteccionMensual!$T$7:$T$9914,rptDeteccionMensual!$L$7:$L$9914,'Casos presuntivos '!$W$1,rptDeteccionMensual!$E$7:$E$9914,'Casos presuntivos '!$G172)</f>
        <v>0</v>
      </c>
      <c r="AE172" s="42">
        <f>SUMIFS(rptDeteccionMensual!$U$7:$U$9914,rptDeteccionMensual!$L$7:$L$9914,'Casos presuntivos '!$W$1,rptDeteccionMensual!$E$7:$E$9914,'Casos presuntivos '!$G172)</f>
        <v>0</v>
      </c>
      <c r="AF172" s="42">
        <f>SUMIFS(rptDeteccionMensual!$V$7:$V$9914,rptDeteccionMensual!$L$7:$L$9914,'Casos presuntivos '!$W$1,rptDeteccionMensual!$E$7:$E$9914,'Casos presuntivos '!$G172)</f>
        <v>0</v>
      </c>
      <c r="AG172" s="42">
        <f>SUMIFS(rptDeteccionMensual!$W$7:$W$9914,rptDeteccionMensual!$L$7:$L$9914,'Casos presuntivos '!W$1,rptDeteccionMensual!$E$7:$E$9914,'Casos presuntivos '!$G172)</f>
        <v>0</v>
      </c>
      <c r="AH172" s="42">
        <f>SUMIFS(rptDeteccionMensual!$X$7:$X$9914,rptDeteccionMensual!$L$7:$L$9914,'Casos presuntivos '!$W$1,rptDeteccionMensual!$E$7:$E$9914,'Casos presuntivos 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SUMIFS(rptDeteccionMensual!$M$7:$M$9914,rptDeteccionMensual!$L$7:$L$9914,'Casos presuntivos '!$J$1,rptDeteccionMensual!$E$7:$E$9914,'Casos presuntivos '!$G173)</f>
        <v>0</v>
      </c>
      <c r="K173" s="42">
        <f>SUMIFS(rptDeteccionMensual!$N$7:$N$9914,rptDeteccionMensual!$L$7:$L$9914,'Casos presuntivos '!$J$1,rptDeteccionMensual!$E$7:$E$9914,'Casos presuntivos '!$G173)</f>
        <v>0</v>
      </c>
      <c r="L173" s="42">
        <f>SUMIFS(rptDeteccionMensual!$O$7:$O$9914,rptDeteccionMensual!$L$7:$L$9914,'Casos presuntivos '!$J$1,rptDeteccionMensual!$E$7:$E$9914,'Casos presuntivos '!$G173)</f>
        <v>0</v>
      </c>
      <c r="M173" s="42">
        <f>SUMIFS(rptDeteccionMensual!$P$7:$P$9914,rptDeteccionMensual!$L$7:$L$9914,'Casos presuntivos '!$J$1,rptDeteccionMensual!$E$7:$E$9914,'Casos presuntivos '!$G173)</f>
        <v>0</v>
      </c>
      <c r="N173" s="42">
        <f>SUMIFS(rptDeteccionMensual!$Q$7:$Q$9914,rptDeteccionMensual!$L$7:$L$9914,'Casos presuntivos '!$J$1,rptDeteccionMensual!$E$7:$E$9914,'Casos presuntivos '!$G173)</f>
        <v>0</v>
      </c>
      <c r="O173" s="42">
        <f>SUMIFS(rptDeteccionMensual!$R$7:$R$9914,rptDeteccionMensual!$L$7:$L$9914,'Casos presuntivos '!$J$1,rptDeteccionMensual!$E$7:$E$9914,'Casos presuntivos '!$G173)</f>
        <v>0</v>
      </c>
      <c r="P173" s="42">
        <f>SUMIFS(rptDeteccionMensual!$S$7:$S$9914,rptDeteccionMensual!$L$7:$L$9914,'Casos presuntivos '!$J$1,rptDeteccionMensual!$E$7:$E$9914,'Casos presuntivos '!$G173)</f>
        <v>0</v>
      </c>
      <c r="Q173" s="42">
        <f>SUMIFS(rptDeteccionMensual!$T$7:$T$9914,rptDeteccionMensual!$L$7:$L$9914,'Casos presuntivos '!$J$1,rptDeteccionMensual!$E$7:$E$9914,'Casos presuntivos '!$G173)</f>
        <v>0</v>
      </c>
      <c r="R173" s="42">
        <f>SUMIFS(rptDeteccionMensual!$U$7:$U$9914,rptDeteccionMensual!$L$7:$L$9914,'Casos presuntivos '!$J$1,rptDeteccionMensual!$E$7:$E$9914,'Casos presuntivos '!$G173)</f>
        <v>0</v>
      </c>
      <c r="S173" s="42">
        <f>SUMIFS(rptDeteccionMensual!$V$7:$V$9914,rptDeteccionMensual!$L$7:$L$9914,'Casos presuntivos '!$J$1,rptDeteccionMensual!$E$7:$E$9914,'Casos presuntivos '!$G173)</f>
        <v>0</v>
      </c>
      <c r="T173" s="42">
        <f>SUMIFS(rptDeteccionMensual!$W$7:$W$9914,rptDeteccionMensual!$L$7:$L$9914,'Casos presuntivos '!$J$1,rptDeteccionMensual!$E$7:$E$9914,'Casos presuntivos '!$G173)</f>
        <v>0</v>
      </c>
      <c r="U173" s="58">
        <f>SUMIFS(rptDeteccionMensual!$X$7:$X$9914,rptDeteccionMensual!$L$7:$L$9914,'Casos presuntivos '!$J$1,rptDeteccionMensual!$E$7:$E$9914,'Casos presuntivos '!$G173)</f>
        <v>0</v>
      </c>
      <c r="V173" s="61">
        <f t="shared" si="9"/>
        <v>0</v>
      </c>
      <c r="W173" s="42">
        <f>SUMIFS(rptDeteccionMensual!$M$7:$M$9914,rptDeteccionMensual!$L$7:$L$9914,'Casos presuntivos '!$W$1,rptDeteccionMensual!$E$7:$E$9914,'Casos presuntivos '!$G173)</f>
        <v>0</v>
      </c>
      <c r="X173" s="42">
        <f>SUMIFS(rptDeteccionMensual!$N$7:$N$9914,rptDeteccionMensual!$L$7:$L$9914,'Casos presuntivos '!$W$1,rptDeteccionMensual!$E$7:$E$9914,'Casos presuntivos '!$G173)</f>
        <v>0</v>
      </c>
      <c r="Y173" s="42">
        <f>SUMIFS(rptDeteccionMensual!$O$7:$O$9914,rptDeteccionMensual!$L$7:$L$9914,'Casos presuntivos '!$W$1,rptDeteccionMensual!$E$7:$E$9914,'Casos presuntivos '!$G173)</f>
        <v>0</v>
      </c>
      <c r="Z173" s="42">
        <f>SUMIFS(rptDeteccionMensual!$P$7:$P$9914,rptDeteccionMensual!$L$7:$L$9914,'Casos presuntivos '!$W$1,rptDeteccionMensual!$E$7:$E$9914,'Casos presuntivos '!$G173)</f>
        <v>0</v>
      </c>
      <c r="AA173" s="42">
        <f>SUMIFS(rptDeteccionMensual!$Q$7:$Q$9914,rptDeteccionMensual!$L$7:$L$9914,'Casos presuntivos '!$W$1,rptDeteccionMensual!$E$7:$E$9914,'Casos presuntivos '!$G173)</f>
        <v>0</v>
      </c>
      <c r="AB173" s="42">
        <f>SUMIFS(rptDeteccionMensual!$R$7:$R$9914,rptDeteccionMensual!$L$7:$L$9914,'Casos presuntivos '!$W$1,rptDeteccionMensual!$E$7:$E$9914,'Casos presuntivos '!$G173)</f>
        <v>0</v>
      </c>
      <c r="AC173" s="42">
        <f>SUMIFS(rptDeteccionMensual!$S$7:$S$9914,rptDeteccionMensual!$L$7:$L$9914,'Casos presuntivos '!$W$1,rptDeteccionMensual!$E$7:$E$9914,'Casos presuntivos '!$G173)</f>
        <v>0</v>
      </c>
      <c r="AD173" s="42">
        <f>SUMIFS(rptDeteccionMensual!$T$7:$T$9914,rptDeteccionMensual!$L$7:$L$9914,'Casos presuntivos '!$W$1,rptDeteccionMensual!$E$7:$E$9914,'Casos presuntivos '!$G173)</f>
        <v>0</v>
      </c>
      <c r="AE173" s="42">
        <f>SUMIFS(rptDeteccionMensual!$U$7:$U$9914,rptDeteccionMensual!$L$7:$L$9914,'Casos presuntivos '!$W$1,rptDeteccionMensual!$E$7:$E$9914,'Casos presuntivos '!$G173)</f>
        <v>0</v>
      </c>
      <c r="AF173" s="42">
        <f>SUMIFS(rptDeteccionMensual!$V$7:$V$9914,rptDeteccionMensual!$L$7:$L$9914,'Casos presuntivos '!$W$1,rptDeteccionMensual!$E$7:$E$9914,'Casos presuntivos '!$G173)</f>
        <v>0</v>
      </c>
      <c r="AG173" s="42">
        <f>SUMIFS(rptDeteccionMensual!$W$7:$W$9914,rptDeteccionMensual!$L$7:$L$9914,'Casos presuntivos '!W$1,rptDeteccionMensual!$E$7:$E$9914,'Casos presuntivos '!$G173)</f>
        <v>0</v>
      </c>
      <c r="AH173" s="42">
        <f>SUMIFS(rptDeteccionMensual!$X$7:$X$9914,rptDeteccionMensual!$L$7:$L$9914,'Casos presuntivos '!$W$1,rptDeteccionMensual!$E$7:$E$9914,'Casos presuntivos 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SUMIFS(rptDeteccionMensual!$M$7:$M$9914,rptDeteccionMensual!$L$7:$L$9914,'Casos presuntivos '!$J$1,rptDeteccionMensual!$E$7:$E$9914,'Casos presuntivos '!$G174)</f>
        <v>0</v>
      </c>
      <c r="K174" s="42">
        <f>SUMIFS(rptDeteccionMensual!$N$7:$N$9914,rptDeteccionMensual!$L$7:$L$9914,'Casos presuntivos '!$J$1,rptDeteccionMensual!$E$7:$E$9914,'Casos presuntivos '!$G174)</f>
        <v>0</v>
      </c>
      <c r="L174" s="42">
        <f>SUMIFS(rptDeteccionMensual!$O$7:$O$9914,rptDeteccionMensual!$L$7:$L$9914,'Casos presuntivos '!$J$1,rptDeteccionMensual!$E$7:$E$9914,'Casos presuntivos '!$G174)</f>
        <v>0</v>
      </c>
      <c r="M174" s="42">
        <f>SUMIFS(rptDeteccionMensual!$P$7:$P$9914,rptDeteccionMensual!$L$7:$L$9914,'Casos presuntivos '!$J$1,rptDeteccionMensual!$E$7:$E$9914,'Casos presuntivos '!$G174)</f>
        <v>0</v>
      </c>
      <c r="N174" s="42">
        <f>SUMIFS(rptDeteccionMensual!$Q$7:$Q$9914,rptDeteccionMensual!$L$7:$L$9914,'Casos presuntivos '!$J$1,rptDeteccionMensual!$E$7:$E$9914,'Casos presuntivos '!$G174)</f>
        <v>0</v>
      </c>
      <c r="O174" s="42">
        <f>SUMIFS(rptDeteccionMensual!$R$7:$R$9914,rptDeteccionMensual!$L$7:$L$9914,'Casos presuntivos '!$J$1,rptDeteccionMensual!$E$7:$E$9914,'Casos presuntivos '!$G174)</f>
        <v>0</v>
      </c>
      <c r="P174" s="42">
        <f>SUMIFS(rptDeteccionMensual!$S$7:$S$9914,rptDeteccionMensual!$L$7:$L$9914,'Casos presuntivos '!$J$1,rptDeteccionMensual!$E$7:$E$9914,'Casos presuntivos '!$G174)</f>
        <v>0</v>
      </c>
      <c r="Q174" s="42">
        <f>SUMIFS(rptDeteccionMensual!$T$7:$T$9914,rptDeteccionMensual!$L$7:$L$9914,'Casos presuntivos '!$J$1,rptDeteccionMensual!$E$7:$E$9914,'Casos presuntivos '!$G174)</f>
        <v>0</v>
      </c>
      <c r="R174" s="42">
        <f>SUMIFS(rptDeteccionMensual!$U$7:$U$9914,rptDeteccionMensual!$L$7:$L$9914,'Casos presuntivos '!$J$1,rptDeteccionMensual!$E$7:$E$9914,'Casos presuntivos '!$G174)</f>
        <v>0</v>
      </c>
      <c r="S174" s="42">
        <f>SUMIFS(rptDeteccionMensual!$V$7:$V$9914,rptDeteccionMensual!$L$7:$L$9914,'Casos presuntivos '!$J$1,rptDeteccionMensual!$E$7:$E$9914,'Casos presuntivos '!$G174)</f>
        <v>0</v>
      </c>
      <c r="T174" s="42">
        <f>SUMIFS(rptDeteccionMensual!$W$7:$W$9914,rptDeteccionMensual!$L$7:$L$9914,'Casos presuntivos '!$J$1,rptDeteccionMensual!$E$7:$E$9914,'Casos presuntivos '!$G174)</f>
        <v>0</v>
      </c>
      <c r="U174" s="58">
        <f>SUMIFS(rptDeteccionMensual!$X$7:$X$9914,rptDeteccionMensual!$L$7:$L$9914,'Casos presuntivos '!$J$1,rptDeteccionMensual!$E$7:$E$9914,'Casos presuntivos '!$G174)</f>
        <v>0</v>
      </c>
      <c r="V174" s="61">
        <f t="shared" si="9"/>
        <v>0</v>
      </c>
      <c r="W174" s="42">
        <f>SUMIFS(rptDeteccionMensual!$M$7:$M$9914,rptDeteccionMensual!$L$7:$L$9914,'Casos presuntivos '!$W$1,rptDeteccionMensual!$E$7:$E$9914,'Casos presuntivos '!$G174)</f>
        <v>0</v>
      </c>
      <c r="X174" s="42">
        <f>SUMIFS(rptDeteccionMensual!$N$7:$N$9914,rptDeteccionMensual!$L$7:$L$9914,'Casos presuntivos '!$W$1,rptDeteccionMensual!$E$7:$E$9914,'Casos presuntivos '!$G174)</f>
        <v>0</v>
      </c>
      <c r="Y174" s="42">
        <f>SUMIFS(rptDeteccionMensual!$O$7:$O$9914,rptDeteccionMensual!$L$7:$L$9914,'Casos presuntivos '!$W$1,rptDeteccionMensual!$E$7:$E$9914,'Casos presuntivos '!$G174)</f>
        <v>0</v>
      </c>
      <c r="Z174" s="42">
        <f>SUMIFS(rptDeteccionMensual!$P$7:$P$9914,rptDeteccionMensual!$L$7:$L$9914,'Casos presuntivos '!$W$1,rptDeteccionMensual!$E$7:$E$9914,'Casos presuntivos '!$G174)</f>
        <v>0</v>
      </c>
      <c r="AA174" s="42">
        <f>SUMIFS(rptDeteccionMensual!$Q$7:$Q$9914,rptDeteccionMensual!$L$7:$L$9914,'Casos presuntivos '!$W$1,rptDeteccionMensual!$E$7:$E$9914,'Casos presuntivos '!$G174)</f>
        <v>0</v>
      </c>
      <c r="AB174" s="42">
        <f>SUMIFS(rptDeteccionMensual!$R$7:$R$9914,rptDeteccionMensual!$L$7:$L$9914,'Casos presuntivos '!$W$1,rptDeteccionMensual!$E$7:$E$9914,'Casos presuntivos '!$G174)</f>
        <v>0</v>
      </c>
      <c r="AC174" s="42">
        <f>SUMIFS(rptDeteccionMensual!$S$7:$S$9914,rptDeteccionMensual!$L$7:$L$9914,'Casos presuntivos '!$W$1,rptDeteccionMensual!$E$7:$E$9914,'Casos presuntivos '!$G174)</f>
        <v>0</v>
      </c>
      <c r="AD174" s="42">
        <f>SUMIFS(rptDeteccionMensual!$T$7:$T$9914,rptDeteccionMensual!$L$7:$L$9914,'Casos presuntivos '!$W$1,rptDeteccionMensual!$E$7:$E$9914,'Casos presuntivos '!$G174)</f>
        <v>0</v>
      </c>
      <c r="AE174" s="42">
        <f>SUMIFS(rptDeteccionMensual!$U$7:$U$9914,rptDeteccionMensual!$L$7:$L$9914,'Casos presuntivos '!$W$1,rptDeteccionMensual!$E$7:$E$9914,'Casos presuntivos '!$G174)</f>
        <v>0</v>
      </c>
      <c r="AF174" s="42">
        <f>SUMIFS(rptDeteccionMensual!$V$7:$V$9914,rptDeteccionMensual!$L$7:$L$9914,'Casos presuntivos '!$W$1,rptDeteccionMensual!$E$7:$E$9914,'Casos presuntivos '!$G174)</f>
        <v>0</v>
      </c>
      <c r="AG174" s="42">
        <f>SUMIFS(rptDeteccionMensual!$W$7:$W$9914,rptDeteccionMensual!$L$7:$L$9914,'Casos presuntivos '!W$1,rptDeteccionMensual!$E$7:$E$9914,'Casos presuntivos '!$G174)</f>
        <v>0</v>
      </c>
      <c r="AH174" s="42">
        <f>SUMIFS(rptDeteccionMensual!$X$7:$X$9914,rptDeteccionMensual!$L$7:$L$9914,'Casos presuntivos '!$W$1,rptDeteccionMensual!$E$7:$E$9914,'Casos presuntivos '!$G174)</f>
        <v>0</v>
      </c>
      <c r="AI174" s="61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SUMIFS(rptDeteccionMensual!$M$7:$M$9914,rptDeteccionMensual!$L$7:$L$9914,'Casos presuntivos '!$J$1,rptDeteccionMensual!$E$7:$E$9914,'Casos presuntivos '!$G175)</f>
        <v>0</v>
      </c>
      <c r="K175" s="42">
        <f>SUMIFS(rptDeteccionMensual!$N$7:$N$9914,rptDeteccionMensual!$L$7:$L$9914,'Casos presuntivos '!$J$1,rptDeteccionMensual!$E$7:$E$9914,'Casos presuntivos '!$G175)</f>
        <v>0</v>
      </c>
      <c r="L175" s="42">
        <f>SUMIFS(rptDeteccionMensual!$O$7:$O$9914,rptDeteccionMensual!$L$7:$L$9914,'Casos presuntivos '!$J$1,rptDeteccionMensual!$E$7:$E$9914,'Casos presuntivos '!$G175)</f>
        <v>0</v>
      </c>
      <c r="M175" s="42">
        <f>SUMIFS(rptDeteccionMensual!$P$7:$P$9914,rptDeteccionMensual!$L$7:$L$9914,'Casos presuntivos '!$J$1,rptDeteccionMensual!$E$7:$E$9914,'Casos presuntivos '!$G175)</f>
        <v>0</v>
      </c>
      <c r="N175" s="42">
        <f>SUMIFS(rptDeteccionMensual!$Q$7:$Q$9914,rptDeteccionMensual!$L$7:$L$9914,'Casos presuntivos '!$J$1,rptDeteccionMensual!$E$7:$E$9914,'Casos presuntivos '!$G175)</f>
        <v>0</v>
      </c>
      <c r="O175" s="42">
        <f>SUMIFS(rptDeteccionMensual!$R$7:$R$9914,rptDeteccionMensual!$L$7:$L$9914,'Casos presuntivos '!$J$1,rptDeteccionMensual!$E$7:$E$9914,'Casos presuntivos '!$G175)</f>
        <v>0</v>
      </c>
      <c r="P175" s="42">
        <f>SUMIFS(rptDeteccionMensual!$S$7:$S$9914,rptDeteccionMensual!$L$7:$L$9914,'Casos presuntivos '!$J$1,rptDeteccionMensual!$E$7:$E$9914,'Casos presuntivos '!$G175)</f>
        <v>0</v>
      </c>
      <c r="Q175" s="42">
        <f>SUMIFS(rptDeteccionMensual!$T$7:$T$9914,rptDeteccionMensual!$L$7:$L$9914,'Casos presuntivos '!$J$1,rptDeteccionMensual!$E$7:$E$9914,'Casos presuntivos '!$G175)</f>
        <v>0</v>
      </c>
      <c r="R175" s="42">
        <f>SUMIFS(rptDeteccionMensual!$U$7:$U$9914,rptDeteccionMensual!$L$7:$L$9914,'Casos presuntivos '!$J$1,rptDeteccionMensual!$E$7:$E$9914,'Casos presuntivos '!$G175)</f>
        <v>0</v>
      </c>
      <c r="S175" s="42">
        <f>SUMIFS(rptDeteccionMensual!$V$7:$V$9914,rptDeteccionMensual!$L$7:$L$9914,'Casos presuntivos '!$J$1,rptDeteccionMensual!$E$7:$E$9914,'Casos presuntivos '!$G175)</f>
        <v>0</v>
      </c>
      <c r="T175" s="42">
        <f>SUMIFS(rptDeteccionMensual!$W$7:$W$9914,rptDeteccionMensual!$L$7:$L$9914,'Casos presuntivos '!$J$1,rptDeteccionMensual!$E$7:$E$9914,'Casos presuntivos '!$G175)</f>
        <v>0</v>
      </c>
      <c r="U175" s="58">
        <f>SUMIFS(rptDeteccionMensual!$X$7:$X$9914,rptDeteccionMensual!$L$7:$L$9914,'Casos presuntivos '!$J$1,rptDeteccionMensual!$E$7:$E$9914,'Casos presuntivos '!$G175)</f>
        <v>0</v>
      </c>
      <c r="V175" s="61">
        <f t="shared" si="9"/>
        <v>0</v>
      </c>
      <c r="W175" s="42">
        <f>SUMIFS(rptDeteccionMensual!$M$7:$M$9914,rptDeteccionMensual!$L$7:$L$9914,'Casos presuntivos '!$W$1,rptDeteccionMensual!$E$7:$E$9914,'Casos presuntivos '!$G175)</f>
        <v>0</v>
      </c>
      <c r="X175" s="42">
        <f>SUMIFS(rptDeteccionMensual!$N$7:$N$9914,rptDeteccionMensual!$L$7:$L$9914,'Casos presuntivos '!$W$1,rptDeteccionMensual!$E$7:$E$9914,'Casos presuntivos '!$G175)</f>
        <v>0</v>
      </c>
      <c r="Y175" s="42">
        <f>SUMIFS(rptDeteccionMensual!$O$7:$O$9914,rptDeteccionMensual!$L$7:$L$9914,'Casos presuntivos '!$W$1,rptDeteccionMensual!$E$7:$E$9914,'Casos presuntivos '!$G175)</f>
        <v>0</v>
      </c>
      <c r="Z175" s="42">
        <f>SUMIFS(rptDeteccionMensual!$P$7:$P$9914,rptDeteccionMensual!$L$7:$L$9914,'Casos presuntivos '!$W$1,rptDeteccionMensual!$E$7:$E$9914,'Casos presuntivos '!$G175)</f>
        <v>0</v>
      </c>
      <c r="AA175" s="42">
        <f>SUMIFS(rptDeteccionMensual!$Q$7:$Q$9914,rptDeteccionMensual!$L$7:$L$9914,'Casos presuntivos '!$W$1,rptDeteccionMensual!$E$7:$E$9914,'Casos presuntivos '!$G175)</f>
        <v>0</v>
      </c>
      <c r="AB175" s="42">
        <f>SUMIFS(rptDeteccionMensual!$R$7:$R$9914,rptDeteccionMensual!$L$7:$L$9914,'Casos presuntivos '!$W$1,rptDeteccionMensual!$E$7:$E$9914,'Casos presuntivos '!$G175)</f>
        <v>0</v>
      </c>
      <c r="AC175" s="42">
        <f>SUMIFS(rptDeteccionMensual!$S$7:$S$9914,rptDeteccionMensual!$L$7:$L$9914,'Casos presuntivos '!$W$1,rptDeteccionMensual!$E$7:$E$9914,'Casos presuntivos '!$G175)</f>
        <v>0</v>
      </c>
      <c r="AD175" s="42">
        <f>SUMIFS(rptDeteccionMensual!$T$7:$T$9914,rptDeteccionMensual!$L$7:$L$9914,'Casos presuntivos '!$W$1,rptDeteccionMensual!$E$7:$E$9914,'Casos presuntivos '!$G175)</f>
        <v>0</v>
      </c>
      <c r="AE175" s="42">
        <f>SUMIFS(rptDeteccionMensual!$U$7:$U$9914,rptDeteccionMensual!$L$7:$L$9914,'Casos presuntivos '!$W$1,rptDeteccionMensual!$E$7:$E$9914,'Casos presuntivos '!$G175)</f>
        <v>0</v>
      </c>
      <c r="AF175" s="42">
        <f>SUMIFS(rptDeteccionMensual!$V$7:$V$9914,rptDeteccionMensual!$L$7:$L$9914,'Casos presuntivos '!$W$1,rptDeteccionMensual!$E$7:$E$9914,'Casos presuntivos '!$G175)</f>
        <v>0</v>
      </c>
      <c r="AG175" s="42">
        <f>SUMIFS(rptDeteccionMensual!$W$7:$W$9914,rptDeteccionMensual!$L$7:$L$9914,'Casos presuntivos '!W$1,rptDeteccionMensual!$E$7:$E$9914,'Casos presuntivos '!$G175)</f>
        <v>0</v>
      </c>
      <c r="AH175" s="42">
        <f>SUMIFS(rptDeteccionMensual!$X$7:$X$9914,rptDeteccionMensual!$L$7:$L$9914,'Casos presuntivos '!$W$1,rptDeteccionMensual!$E$7:$E$9914,'Casos presuntivos 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SUMIFS(rptDeteccionMensual!$M$7:$M$9914,rptDeteccionMensual!$L$7:$L$9914,'Casos presuntivos '!$J$1,rptDeteccionMensual!$E$7:$E$9914,'Casos presuntivos '!$G176)</f>
        <v>0</v>
      </c>
      <c r="K176" s="42">
        <f>SUMIFS(rptDeteccionMensual!$N$7:$N$9914,rptDeteccionMensual!$L$7:$L$9914,'Casos presuntivos '!$J$1,rptDeteccionMensual!$E$7:$E$9914,'Casos presuntivos '!$G176)</f>
        <v>0</v>
      </c>
      <c r="L176" s="42">
        <f>SUMIFS(rptDeteccionMensual!$O$7:$O$9914,rptDeteccionMensual!$L$7:$L$9914,'Casos presuntivos '!$J$1,rptDeteccionMensual!$E$7:$E$9914,'Casos presuntivos '!$G176)</f>
        <v>0</v>
      </c>
      <c r="M176" s="42">
        <f>SUMIFS(rptDeteccionMensual!$P$7:$P$9914,rptDeteccionMensual!$L$7:$L$9914,'Casos presuntivos '!$J$1,rptDeteccionMensual!$E$7:$E$9914,'Casos presuntivos '!$G176)</f>
        <v>0</v>
      </c>
      <c r="N176" s="42">
        <f>SUMIFS(rptDeteccionMensual!$Q$7:$Q$9914,rptDeteccionMensual!$L$7:$L$9914,'Casos presuntivos '!$J$1,rptDeteccionMensual!$E$7:$E$9914,'Casos presuntivos '!$G176)</f>
        <v>0</v>
      </c>
      <c r="O176" s="42">
        <f>SUMIFS(rptDeteccionMensual!$R$7:$R$9914,rptDeteccionMensual!$L$7:$L$9914,'Casos presuntivos '!$J$1,rptDeteccionMensual!$E$7:$E$9914,'Casos presuntivos '!$G176)</f>
        <v>0</v>
      </c>
      <c r="P176" s="42">
        <f>SUMIFS(rptDeteccionMensual!$S$7:$S$9914,rptDeteccionMensual!$L$7:$L$9914,'Casos presuntivos '!$J$1,rptDeteccionMensual!$E$7:$E$9914,'Casos presuntivos '!$G176)</f>
        <v>0</v>
      </c>
      <c r="Q176" s="42">
        <f>SUMIFS(rptDeteccionMensual!$T$7:$T$9914,rptDeteccionMensual!$L$7:$L$9914,'Casos presuntivos '!$J$1,rptDeteccionMensual!$E$7:$E$9914,'Casos presuntivos '!$G176)</f>
        <v>0</v>
      </c>
      <c r="R176" s="42">
        <f>SUMIFS(rptDeteccionMensual!$U$7:$U$9914,rptDeteccionMensual!$L$7:$L$9914,'Casos presuntivos '!$J$1,rptDeteccionMensual!$E$7:$E$9914,'Casos presuntivos '!$G176)</f>
        <v>0</v>
      </c>
      <c r="S176" s="42">
        <f>SUMIFS(rptDeteccionMensual!$V$7:$V$9914,rptDeteccionMensual!$L$7:$L$9914,'Casos presuntivos '!$J$1,rptDeteccionMensual!$E$7:$E$9914,'Casos presuntivos '!$G176)</f>
        <v>0</v>
      </c>
      <c r="T176" s="42">
        <f>SUMIFS(rptDeteccionMensual!$W$7:$W$9914,rptDeteccionMensual!$L$7:$L$9914,'Casos presuntivos '!$J$1,rptDeteccionMensual!$E$7:$E$9914,'Casos presuntivos '!$G176)</f>
        <v>0</v>
      </c>
      <c r="U176" s="58">
        <f>SUMIFS(rptDeteccionMensual!$X$7:$X$9914,rptDeteccionMensual!$L$7:$L$9914,'Casos presuntivos '!$J$1,rptDeteccionMensual!$E$7:$E$9914,'Casos presuntivos '!$G176)</f>
        <v>0</v>
      </c>
      <c r="V176" s="61">
        <f t="shared" si="9"/>
        <v>0</v>
      </c>
      <c r="W176" s="42">
        <f>SUMIFS(rptDeteccionMensual!$M$7:$M$9914,rptDeteccionMensual!$L$7:$L$9914,'Casos presuntivos '!$W$1,rptDeteccionMensual!$E$7:$E$9914,'Casos presuntivos '!$G176)</f>
        <v>0</v>
      </c>
      <c r="X176" s="42">
        <f>SUMIFS(rptDeteccionMensual!$N$7:$N$9914,rptDeteccionMensual!$L$7:$L$9914,'Casos presuntivos '!$W$1,rptDeteccionMensual!$E$7:$E$9914,'Casos presuntivos '!$G176)</f>
        <v>0</v>
      </c>
      <c r="Y176" s="42">
        <f>SUMIFS(rptDeteccionMensual!$O$7:$O$9914,rptDeteccionMensual!$L$7:$L$9914,'Casos presuntivos '!$W$1,rptDeteccionMensual!$E$7:$E$9914,'Casos presuntivos '!$G176)</f>
        <v>0</v>
      </c>
      <c r="Z176" s="42">
        <f>SUMIFS(rptDeteccionMensual!$P$7:$P$9914,rptDeteccionMensual!$L$7:$L$9914,'Casos presuntivos '!$W$1,rptDeteccionMensual!$E$7:$E$9914,'Casos presuntivos '!$G176)</f>
        <v>0</v>
      </c>
      <c r="AA176" s="42">
        <f>SUMIFS(rptDeteccionMensual!$Q$7:$Q$9914,rptDeteccionMensual!$L$7:$L$9914,'Casos presuntivos '!$W$1,rptDeteccionMensual!$E$7:$E$9914,'Casos presuntivos '!$G176)</f>
        <v>0</v>
      </c>
      <c r="AB176" s="42">
        <f>SUMIFS(rptDeteccionMensual!$R$7:$R$9914,rptDeteccionMensual!$L$7:$L$9914,'Casos presuntivos '!$W$1,rptDeteccionMensual!$E$7:$E$9914,'Casos presuntivos '!$G176)</f>
        <v>0</v>
      </c>
      <c r="AC176" s="42">
        <f>SUMIFS(rptDeteccionMensual!$S$7:$S$9914,rptDeteccionMensual!$L$7:$L$9914,'Casos presuntivos '!$W$1,rptDeteccionMensual!$E$7:$E$9914,'Casos presuntivos '!$G176)</f>
        <v>0</v>
      </c>
      <c r="AD176" s="42">
        <f>SUMIFS(rptDeteccionMensual!$T$7:$T$9914,rptDeteccionMensual!$L$7:$L$9914,'Casos presuntivos '!$W$1,rptDeteccionMensual!$E$7:$E$9914,'Casos presuntivos '!$G176)</f>
        <v>0</v>
      </c>
      <c r="AE176" s="42">
        <f>SUMIFS(rptDeteccionMensual!$U$7:$U$9914,rptDeteccionMensual!$L$7:$L$9914,'Casos presuntivos '!$W$1,rptDeteccionMensual!$E$7:$E$9914,'Casos presuntivos '!$G176)</f>
        <v>0</v>
      </c>
      <c r="AF176" s="42">
        <f>SUMIFS(rptDeteccionMensual!$V$7:$V$9914,rptDeteccionMensual!$L$7:$L$9914,'Casos presuntivos '!$W$1,rptDeteccionMensual!$E$7:$E$9914,'Casos presuntivos '!$G176)</f>
        <v>0</v>
      </c>
      <c r="AG176" s="42">
        <f>SUMIFS(rptDeteccionMensual!$W$7:$W$9914,rptDeteccionMensual!$L$7:$L$9914,'Casos presuntivos '!W$1,rptDeteccionMensual!$E$7:$E$9914,'Casos presuntivos '!$G176)</f>
        <v>0</v>
      </c>
      <c r="AH176" s="42">
        <f>SUMIFS(rptDeteccionMensual!$X$7:$X$9914,rptDeteccionMensual!$L$7:$L$9914,'Casos presuntivos '!$W$1,rptDeteccionMensual!$E$7:$E$9914,'Casos presuntivos 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SUMIFS(rptDeteccionMensual!$M$7:$M$9914,rptDeteccionMensual!$L$7:$L$9914,'Casos presuntivos '!$J$1,rptDeteccionMensual!$E$7:$E$9914,'Casos presuntivos '!$G177)</f>
        <v>0</v>
      </c>
      <c r="K177" s="42">
        <f>SUMIFS(rptDeteccionMensual!$N$7:$N$9914,rptDeteccionMensual!$L$7:$L$9914,'Casos presuntivos '!$J$1,rptDeteccionMensual!$E$7:$E$9914,'Casos presuntivos '!$G177)</f>
        <v>0</v>
      </c>
      <c r="L177" s="42">
        <f>SUMIFS(rptDeteccionMensual!$O$7:$O$9914,rptDeteccionMensual!$L$7:$L$9914,'Casos presuntivos '!$J$1,rptDeteccionMensual!$E$7:$E$9914,'Casos presuntivos '!$G177)</f>
        <v>0</v>
      </c>
      <c r="M177" s="42">
        <f>SUMIFS(rptDeteccionMensual!$P$7:$P$9914,rptDeteccionMensual!$L$7:$L$9914,'Casos presuntivos '!$J$1,rptDeteccionMensual!$E$7:$E$9914,'Casos presuntivos '!$G177)</f>
        <v>0</v>
      </c>
      <c r="N177" s="42">
        <f>SUMIFS(rptDeteccionMensual!$Q$7:$Q$9914,rptDeteccionMensual!$L$7:$L$9914,'Casos presuntivos '!$J$1,rptDeteccionMensual!$E$7:$E$9914,'Casos presuntivos '!$G177)</f>
        <v>0</v>
      </c>
      <c r="O177" s="42">
        <f>SUMIFS(rptDeteccionMensual!$R$7:$R$9914,rptDeteccionMensual!$L$7:$L$9914,'Casos presuntivos '!$J$1,rptDeteccionMensual!$E$7:$E$9914,'Casos presuntivos '!$G177)</f>
        <v>0</v>
      </c>
      <c r="P177" s="42">
        <f>SUMIFS(rptDeteccionMensual!$S$7:$S$9914,rptDeteccionMensual!$L$7:$L$9914,'Casos presuntivos '!$J$1,rptDeteccionMensual!$E$7:$E$9914,'Casos presuntivos '!$G177)</f>
        <v>0</v>
      </c>
      <c r="Q177" s="42">
        <f>SUMIFS(rptDeteccionMensual!$T$7:$T$9914,rptDeteccionMensual!$L$7:$L$9914,'Casos presuntivos '!$J$1,rptDeteccionMensual!$E$7:$E$9914,'Casos presuntivos '!$G177)</f>
        <v>0</v>
      </c>
      <c r="R177" s="42">
        <f>SUMIFS(rptDeteccionMensual!$U$7:$U$9914,rptDeteccionMensual!$L$7:$L$9914,'Casos presuntivos '!$J$1,rptDeteccionMensual!$E$7:$E$9914,'Casos presuntivos '!$G177)</f>
        <v>0</v>
      </c>
      <c r="S177" s="42">
        <f>SUMIFS(rptDeteccionMensual!$V$7:$V$9914,rptDeteccionMensual!$L$7:$L$9914,'Casos presuntivos '!$J$1,rptDeteccionMensual!$E$7:$E$9914,'Casos presuntivos '!$G177)</f>
        <v>0</v>
      </c>
      <c r="T177" s="42">
        <f>SUMIFS(rptDeteccionMensual!$W$7:$W$9914,rptDeteccionMensual!$L$7:$L$9914,'Casos presuntivos '!$J$1,rptDeteccionMensual!$E$7:$E$9914,'Casos presuntivos '!$G177)</f>
        <v>0</v>
      </c>
      <c r="U177" s="58">
        <f>SUMIFS(rptDeteccionMensual!$X$7:$X$9914,rptDeteccionMensual!$L$7:$L$9914,'Casos presuntivos '!$J$1,rptDeteccionMensual!$E$7:$E$9914,'Casos presuntivos '!$G177)</f>
        <v>0</v>
      </c>
      <c r="V177" s="61">
        <f t="shared" si="9"/>
        <v>0</v>
      </c>
      <c r="W177" s="42">
        <f>SUMIFS(rptDeteccionMensual!$M$7:$M$9914,rptDeteccionMensual!$L$7:$L$9914,'Casos presuntivos '!$W$1,rptDeteccionMensual!$E$7:$E$9914,'Casos presuntivos '!$G177)</f>
        <v>0</v>
      </c>
      <c r="X177" s="42">
        <f>SUMIFS(rptDeteccionMensual!$N$7:$N$9914,rptDeteccionMensual!$L$7:$L$9914,'Casos presuntivos '!$W$1,rptDeteccionMensual!$E$7:$E$9914,'Casos presuntivos '!$G177)</f>
        <v>0</v>
      </c>
      <c r="Y177" s="42">
        <f>SUMIFS(rptDeteccionMensual!$O$7:$O$9914,rptDeteccionMensual!$L$7:$L$9914,'Casos presuntivos '!$W$1,rptDeteccionMensual!$E$7:$E$9914,'Casos presuntivos '!$G177)</f>
        <v>0</v>
      </c>
      <c r="Z177" s="42">
        <f>SUMIFS(rptDeteccionMensual!$P$7:$P$9914,rptDeteccionMensual!$L$7:$L$9914,'Casos presuntivos '!$W$1,rptDeteccionMensual!$E$7:$E$9914,'Casos presuntivos '!$G177)</f>
        <v>0</v>
      </c>
      <c r="AA177" s="42">
        <f>SUMIFS(rptDeteccionMensual!$Q$7:$Q$9914,rptDeteccionMensual!$L$7:$L$9914,'Casos presuntivos '!$W$1,rptDeteccionMensual!$E$7:$E$9914,'Casos presuntivos '!$G177)</f>
        <v>0</v>
      </c>
      <c r="AB177" s="42">
        <f>SUMIFS(rptDeteccionMensual!$R$7:$R$9914,rptDeteccionMensual!$L$7:$L$9914,'Casos presuntivos '!$W$1,rptDeteccionMensual!$E$7:$E$9914,'Casos presuntivos '!$G177)</f>
        <v>0</v>
      </c>
      <c r="AC177" s="42">
        <f>SUMIFS(rptDeteccionMensual!$S$7:$S$9914,rptDeteccionMensual!$L$7:$L$9914,'Casos presuntivos '!$W$1,rptDeteccionMensual!$E$7:$E$9914,'Casos presuntivos '!$G177)</f>
        <v>0</v>
      </c>
      <c r="AD177" s="42">
        <f>SUMIFS(rptDeteccionMensual!$T$7:$T$9914,rptDeteccionMensual!$L$7:$L$9914,'Casos presuntivos '!$W$1,rptDeteccionMensual!$E$7:$E$9914,'Casos presuntivos '!$G177)</f>
        <v>0</v>
      </c>
      <c r="AE177" s="42">
        <f>SUMIFS(rptDeteccionMensual!$U$7:$U$9914,rptDeteccionMensual!$L$7:$L$9914,'Casos presuntivos '!$W$1,rptDeteccionMensual!$E$7:$E$9914,'Casos presuntivos '!$G177)</f>
        <v>0</v>
      </c>
      <c r="AF177" s="42">
        <f>SUMIFS(rptDeteccionMensual!$V$7:$V$9914,rptDeteccionMensual!$L$7:$L$9914,'Casos presuntivos '!$W$1,rptDeteccionMensual!$E$7:$E$9914,'Casos presuntivos '!$G177)</f>
        <v>0</v>
      </c>
      <c r="AG177" s="42">
        <f>SUMIFS(rptDeteccionMensual!$W$7:$W$9914,rptDeteccionMensual!$L$7:$L$9914,'Casos presuntivos '!W$1,rptDeteccionMensual!$E$7:$E$9914,'Casos presuntivos '!$G177)</f>
        <v>0</v>
      </c>
      <c r="AH177" s="42">
        <f>SUMIFS(rptDeteccionMensual!$X$7:$X$9914,rptDeteccionMensual!$L$7:$L$9914,'Casos presuntivos '!$W$1,rptDeteccionMensual!$E$7:$E$9914,'Casos presuntivos 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SUMIFS(rptDeteccionMensual!$M$7:$M$9914,rptDeteccionMensual!$L$7:$L$9914,'Casos presuntivos '!$J$1,rptDeteccionMensual!$E$7:$E$9914,'Casos presuntivos '!$G178)</f>
        <v>0</v>
      </c>
      <c r="K178" s="42">
        <f>SUMIFS(rptDeteccionMensual!$N$7:$N$9914,rptDeteccionMensual!$L$7:$L$9914,'Casos presuntivos '!$J$1,rptDeteccionMensual!$E$7:$E$9914,'Casos presuntivos '!$G178)</f>
        <v>0</v>
      </c>
      <c r="L178" s="42">
        <f>SUMIFS(rptDeteccionMensual!$O$7:$O$9914,rptDeteccionMensual!$L$7:$L$9914,'Casos presuntivos '!$J$1,rptDeteccionMensual!$E$7:$E$9914,'Casos presuntivos '!$G178)</f>
        <v>0</v>
      </c>
      <c r="M178" s="42">
        <f>SUMIFS(rptDeteccionMensual!$P$7:$P$9914,rptDeteccionMensual!$L$7:$L$9914,'Casos presuntivos '!$J$1,rptDeteccionMensual!$E$7:$E$9914,'Casos presuntivos '!$G178)</f>
        <v>0</v>
      </c>
      <c r="N178" s="42">
        <f>SUMIFS(rptDeteccionMensual!$Q$7:$Q$9914,rptDeteccionMensual!$L$7:$L$9914,'Casos presuntivos '!$J$1,rptDeteccionMensual!$E$7:$E$9914,'Casos presuntivos '!$G178)</f>
        <v>0</v>
      </c>
      <c r="O178" s="42">
        <f>SUMIFS(rptDeteccionMensual!$R$7:$R$9914,rptDeteccionMensual!$L$7:$L$9914,'Casos presuntivos '!$J$1,rptDeteccionMensual!$E$7:$E$9914,'Casos presuntivos '!$G178)</f>
        <v>0</v>
      </c>
      <c r="P178" s="42">
        <f>SUMIFS(rptDeteccionMensual!$S$7:$S$9914,rptDeteccionMensual!$L$7:$L$9914,'Casos presuntivos '!$J$1,rptDeteccionMensual!$E$7:$E$9914,'Casos presuntivos '!$G178)</f>
        <v>0</v>
      </c>
      <c r="Q178" s="42">
        <f>SUMIFS(rptDeteccionMensual!$T$7:$T$9914,rptDeteccionMensual!$L$7:$L$9914,'Casos presuntivos '!$J$1,rptDeteccionMensual!$E$7:$E$9914,'Casos presuntivos '!$G178)</f>
        <v>0</v>
      </c>
      <c r="R178" s="42">
        <f>SUMIFS(rptDeteccionMensual!$U$7:$U$9914,rptDeteccionMensual!$L$7:$L$9914,'Casos presuntivos '!$J$1,rptDeteccionMensual!$E$7:$E$9914,'Casos presuntivos '!$G178)</f>
        <v>0</v>
      </c>
      <c r="S178" s="42">
        <f>SUMIFS(rptDeteccionMensual!$V$7:$V$9914,rptDeteccionMensual!$L$7:$L$9914,'Casos presuntivos '!$J$1,rptDeteccionMensual!$E$7:$E$9914,'Casos presuntivos '!$G178)</f>
        <v>0</v>
      </c>
      <c r="T178" s="42">
        <f>SUMIFS(rptDeteccionMensual!$W$7:$W$9914,rptDeteccionMensual!$L$7:$L$9914,'Casos presuntivos '!$J$1,rptDeteccionMensual!$E$7:$E$9914,'Casos presuntivos '!$G178)</f>
        <v>0</v>
      </c>
      <c r="U178" s="58">
        <f>SUMIFS(rptDeteccionMensual!$X$7:$X$9914,rptDeteccionMensual!$L$7:$L$9914,'Casos presuntivos '!$J$1,rptDeteccionMensual!$E$7:$E$9914,'Casos presuntivos '!$G178)</f>
        <v>0</v>
      </c>
      <c r="V178" s="61">
        <f t="shared" si="9"/>
        <v>0</v>
      </c>
      <c r="W178" s="42">
        <f>SUMIFS(rptDeteccionMensual!$M$7:$M$9914,rptDeteccionMensual!$L$7:$L$9914,'Casos presuntivos '!$W$1,rptDeteccionMensual!$E$7:$E$9914,'Casos presuntivos '!$G178)</f>
        <v>0</v>
      </c>
      <c r="X178" s="42">
        <f>SUMIFS(rptDeteccionMensual!$N$7:$N$9914,rptDeteccionMensual!$L$7:$L$9914,'Casos presuntivos '!$W$1,rptDeteccionMensual!$E$7:$E$9914,'Casos presuntivos '!$G178)</f>
        <v>0</v>
      </c>
      <c r="Y178" s="42">
        <f>SUMIFS(rptDeteccionMensual!$O$7:$O$9914,rptDeteccionMensual!$L$7:$L$9914,'Casos presuntivos '!$W$1,rptDeteccionMensual!$E$7:$E$9914,'Casos presuntivos '!$G178)</f>
        <v>0</v>
      </c>
      <c r="Z178" s="42">
        <f>SUMIFS(rptDeteccionMensual!$P$7:$P$9914,rptDeteccionMensual!$L$7:$L$9914,'Casos presuntivos '!$W$1,rptDeteccionMensual!$E$7:$E$9914,'Casos presuntivos '!$G178)</f>
        <v>0</v>
      </c>
      <c r="AA178" s="42">
        <f>SUMIFS(rptDeteccionMensual!$Q$7:$Q$9914,rptDeteccionMensual!$L$7:$L$9914,'Casos presuntivos '!$W$1,rptDeteccionMensual!$E$7:$E$9914,'Casos presuntivos '!$G178)</f>
        <v>0</v>
      </c>
      <c r="AB178" s="42">
        <f>SUMIFS(rptDeteccionMensual!$R$7:$R$9914,rptDeteccionMensual!$L$7:$L$9914,'Casos presuntivos '!$W$1,rptDeteccionMensual!$E$7:$E$9914,'Casos presuntivos '!$G178)</f>
        <v>0</v>
      </c>
      <c r="AC178" s="42">
        <f>SUMIFS(rptDeteccionMensual!$S$7:$S$9914,rptDeteccionMensual!$L$7:$L$9914,'Casos presuntivos '!$W$1,rptDeteccionMensual!$E$7:$E$9914,'Casos presuntivos '!$G178)</f>
        <v>0</v>
      </c>
      <c r="AD178" s="42">
        <f>SUMIFS(rptDeteccionMensual!$T$7:$T$9914,rptDeteccionMensual!$L$7:$L$9914,'Casos presuntivos '!$W$1,rptDeteccionMensual!$E$7:$E$9914,'Casos presuntivos '!$G178)</f>
        <v>0</v>
      </c>
      <c r="AE178" s="42">
        <f>SUMIFS(rptDeteccionMensual!$U$7:$U$9914,rptDeteccionMensual!$L$7:$L$9914,'Casos presuntivos '!$W$1,rptDeteccionMensual!$E$7:$E$9914,'Casos presuntivos '!$G178)</f>
        <v>0</v>
      </c>
      <c r="AF178" s="42">
        <f>SUMIFS(rptDeteccionMensual!$V$7:$V$9914,rptDeteccionMensual!$L$7:$L$9914,'Casos presuntivos '!$W$1,rptDeteccionMensual!$E$7:$E$9914,'Casos presuntivos '!$G178)</f>
        <v>0</v>
      </c>
      <c r="AG178" s="42">
        <f>SUMIFS(rptDeteccionMensual!$W$7:$W$9914,rptDeteccionMensual!$L$7:$L$9914,'Casos presuntivos '!W$1,rptDeteccionMensual!$E$7:$E$9914,'Casos presuntivos '!$G178)</f>
        <v>0</v>
      </c>
      <c r="AH178" s="42">
        <f>SUMIFS(rptDeteccionMensual!$X$7:$X$9914,rptDeteccionMensual!$L$7:$L$9914,'Casos presuntivos '!$W$1,rptDeteccionMensual!$E$7:$E$9914,'Casos presuntivos 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SUMIFS(rptDeteccionMensual!$M$7:$M$9914,rptDeteccionMensual!$L$7:$L$9914,'Casos presuntivos '!$J$1,rptDeteccionMensual!$E$7:$E$9914,'Casos presuntivos '!$G179)</f>
        <v>0</v>
      </c>
      <c r="K179" s="42">
        <f>SUMIFS(rptDeteccionMensual!$N$7:$N$9914,rptDeteccionMensual!$L$7:$L$9914,'Casos presuntivos '!$J$1,rptDeteccionMensual!$E$7:$E$9914,'Casos presuntivos '!$G179)</f>
        <v>0</v>
      </c>
      <c r="L179" s="42">
        <f>SUMIFS(rptDeteccionMensual!$O$7:$O$9914,rptDeteccionMensual!$L$7:$L$9914,'Casos presuntivos '!$J$1,rptDeteccionMensual!$E$7:$E$9914,'Casos presuntivos '!$G179)</f>
        <v>0</v>
      </c>
      <c r="M179" s="42">
        <f>SUMIFS(rptDeteccionMensual!$P$7:$P$9914,rptDeteccionMensual!$L$7:$L$9914,'Casos presuntivos '!$J$1,rptDeteccionMensual!$E$7:$E$9914,'Casos presuntivos '!$G179)</f>
        <v>0</v>
      </c>
      <c r="N179" s="42">
        <f>SUMIFS(rptDeteccionMensual!$Q$7:$Q$9914,rptDeteccionMensual!$L$7:$L$9914,'Casos presuntivos '!$J$1,rptDeteccionMensual!$E$7:$E$9914,'Casos presuntivos '!$G179)</f>
        <v>0</v>
      </c>
      <c r="O179" s="42">
        <f>SUMIFS(rptDeteccionMensual!$R$7:$R$9914,rptDeteccionMensual!$L$7:$L$9914,'Casos presuntivos '!$J$1,rptDeteccionMensual!$E$7:$E$9914,'Casos presuntivos '!$G179)</f>
        <v>0</v>
      </c>
      <c r="P179" s="42">
        <f>SUMIFS(rptDeteccionMensual!$S$7:$S$9914,rptDeteccionMensual!$L$7:$L$9914,'Casos presuntivos '!$J$1,rptDeteccionMensual!$E$7:$E$9914,'Casos presuntivos '!$G179)</f>
        <v>0</v>
      </c>
      <c r="Q179" s="42">
        <f>SUMIFS(rptDeteccionMensual!$T$7:$T$9914,rptDeteccionMensual!$L$7:$L$9914,'Casos presuntivos '!$J$1,rptDeteccionMensual!$E$7:$E$9914,'Casos presuntivos '!$G179)</f>
        <v>0</v>
      </c>
      <c r="R179" s="42">
        <f>SUMIFS(rptDeteccionMensual!$U$7:$U$9914,rptDeteccionMensual!$L$7:$L$9914,'Casos presuntivos '!$J$1,rptDeteccionMensual!$E$7:$E$9914,'Casos presuntivos '!$G179)</f>
        <v>0</v>
      </c>
      <c r="S179" s="42">
        <f>SUMIFS(rptDeteccionMensual!$V$7:$V$9914,rptDeteccionMensual!$L$7:$L$9914,'Casos presuntivos '!$J$1,rptDeteccionMensual!$E$7:$E$9914,'Casos presuntivos '!$G179)</f>
        <v>0</v>
      </c>
      <c r="T179" s="42">
        <f>SUMIFS(rptDeteccionMensual!$W$7:$W$9914,rptDeteccionMensual!$L$7:$L$9914,'Casos presuntivos '!$J$1,rptDeteccionMensual!$E$7:$E$9914,'Casos presuntivos '!$G179)</f>
        <v>0</v>
      </c>
      <c r="U179" s="58">
        <f>SUMIFS(rptDeteccionMensual!$X$7:$X$9914,rptDeteccionMensual!$L$7:$L$9914,'Casos presuntivos '!$J$1,rptDeteccionMensual!$E$7:$E$9914,'Casos presuntivos '!$G179)</f>
        <v>0</v>
      </c>
      <c r="V179" s="61">
        <f t="shared" si="9"/>
        <v>0</v>
      </c>
      <c r="W179" s="42">
        <f>SUMIFS(rptDeteccionMensual!$M$7:$M$9914,rptDeteccionMensual!$L$7:$L$9914,'Casos presuntivos '!$W$1,rptDeteccionMensual!$E$7:$E$9914,'Casos presuntivos '!$G179)</f>
        <v>0</v>
      </c>
      <c r="X179" s="42">
        <f>SUMIFS(rptDeteccionMensual!$N$7:$N$9914,rptDeteccionMensual!$L$7:$L$9914,'Casos presuntivos '!$W$1,rptDeteccionMensual!$E$7:$E$9914,'Casos presuntivos '!$G179)</f>
        <v>0</v>
      </c>
      <c r="Y179" s="42">
        <f>SUMIFS(rptDeteccionMensual!$O$7:$O$9914,rptDeteccionMensual!$L$7:$L$9914,'Casos presuntivos '!$W$1,rptDeteccionMensual!$E$7:$E$9914,'Casos presuntivos '!$G179)</f>
        <v>0</v>
      </c>
      <c r="Z179" s="42">
        <f>SUMIFS(rptDeteccionMensual!$P$7:$P$9914,rptDeteccionMensual!$L$7:$L$9914,'Casos presuntivos '!$W$1,rptDeteccionMensual!$E$7:$E$9914,'Casos presuntivos '!$G179)</f>
        <v>0</v>
      </c>
      <c r="AA179" s="42">
        <f>SUMIFS(rptDeteccionMensual!$Q$7:$Q$9914,rptDeteccionMensual!$L$7:$L$9914,'Casos presuntivos '!$W$1,rptDeteccionMensual!$E$7:$E$9914,'Casos presuntivos '!$G179)</f>
        <v>0</v>
      </c>
      <c r="AB179" s="42">
        <f>SUMIFS(rptDeteccionMensual!$R$7:$R$9914,rptDeteccionMensual!$L$7:$L$9914,'Casos presuntivos '!$W$1,rptDeteccionMensual!$E$7:$E$9914,'Casos presuntivos '!$G179)</f>
        <v>0</v>
      </c>
      <c r="AC179" s="42">
        <f>SUMIFS(rptDeteccionMensual!$S$7:$S$9914,rptDeteccionMensual!$L$7:$L$9914,'Casos presuntivos '!$W$1,rptDeteccionMensual!$E$7:$E$9914,'Casos presuntivos '!$G179)</f>
        <v>0</v>
      </c>
      <c r="AD179" s="42">
        <f>SUMIFS(rptDeteccionMensual!$T$7:$T$9914,rptDeteccionMensual!$L$7:$L$9914,'Casos presuntivos '!$W$1,rptDeteccionMensual!$E$7:$E$9914,'Casos presuntivos '!$G179)</f>
        <v>0</v>
      </c>
      <c r="AE179" s="42">
        <f>SUMIFS(rptDeteccionMensual!$U$7:$U$9914,rptDeteccionMensual!$L$7:$L$9914,'Casos presuntivos '!$W$1,rptDeteccionMensual!$E$7:$E$9914,'Casos presuntivos '!$G179)</f>
        <v>0</v>
      </c>
      <c r="AF179" s="42">
        <f>SUMIFS(rptDeteccionMensual!$V$7:$V$9914,rptDeteccionMensual!$L$7:$L$9914,'Casos presuntivos '!$W$1,rptDeteccionMensual!$E$7:$E$9914,'Casos presuntivos '!$G179)</f>
        <v>0</v>
      </c>
      <c r="AG179" s="42">
        <f>SUMIFS(rptDeteccionMensual!$W$7:$W$9914,rptDeteccionMensual!$L$7:$L$9914,'Casos presuntivos '!W$1,rptDeteccionMensual!$E$7:$E$9914,'Casos presuntivos '!$G179)</f>
        <v>0</v>
      </c>
      <c r="AH179" s="42">
        <f>SUMIFS(rptDeteccionMensual!$X$7:$X$9914,rptDeteccionMensual!$L$7:$L$9914,'Casos presuntivos '!$W$1,rptDeteccionMensual!$E$7:$E$9914,'Casos presuntivos 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SUMIFS(rptDeteccionMensual!$M$7:$M$9914,rptDeteccionMensual!$L$7:$L$9914,'Casos presuntivos '!$J$1,rptDeteccionMensual!$E$7:$E$9914,'Casos presuntivos '!$G180)</f>
        <v>0</v>
      </c>
      <c r="K180" s="42">
        <f>SUMIFS(rptDeteccionMensual!$N$7:$N$9914,rptDeteccionMensual!$L$7:$L$9914,'Casos presuntivos '!$J$1,rptDeteccionMensual!$E$7:$E$9914,'Casos presuntivos '!$G180)</f>
        <v>0</v>
      </c>
      <c r="L180" s="42">
        <f>SUMIFS(rptDeteccionMensual!$O$7:$O$9914,rptDeteccionMensual!$L$7:$L$9914,'Casos presuntivos '!$J$1,rptDeteccionMensual!$E$7:$E$9914,'Casos presuntivos '!$G180)</f>
        <v>0</v>
      </c>
      <c r="M180" s="42">
        <f>SUMIFS(rptDeteccionMensual!$P$7:$P$9914,rptDeteccionMensual!$L$7:$L$9914,'Casos presuntivos '!$J$1,rptDeteccionMensual!$E$7:$E$9914,'Casos presuntivos '!$G180)</f>
        <v>0</v>
      </c>
      <c r="N180" s="42">
        <f>SUMIFS(rptDeteccionMensual!$Q$7:$Q$9914,rptDeteccionMensual!$L$7:$L$9914,'Casos presuntivos '!$J$1,rptDeteccionMensual!$E$7:$E$9914,'Casos presuntivos '!$G180)</f>
        <v>0</v>
      </c>
      <c r="O180" s="42">
        <f>SUMIFS(rptDeteccionMensual!$R$7:$R$9914,rptDeteccionMensual!$L$7:$L$9914,'Casos presuntivos '!$J$1,rptDeteccionMensual!$E$7:$E$9914,'Casos presuntivos '!$G180)</f>
        <v>0</v>
      </c>
      <c r="P180" s="42">
        <f>SUMIFS(rptDeteccionMensual!$S$7:$S$9914,rptDeteccionMensual!$L$7:$L$9914,'Casos presuntivos '!$J$1,rptDeteccionMensual!$E$7:$E$9914,'Casos presuntivos '!$G180)</f>
        <v>0</v>
      </c>
      <c r="Q180" s="42">
        <f>SUMIFS(rptDeteccionMensual!$T$7:$T$9914,rptDeteccionMensual!$L$7:$L$9914,'Casos presuntivos '!$J$1,rptDeteccionMensual!$E$7:$E$9914,'Casos presuntivos '!$G180)</f>
        <v>0</v>
      </c>
      <c r="R180" s="42">
        <f>SUMIFS(rptDeteccionMensual!$U$7:$U$9914,rptDeteccionMensual!$L$7:$L$9914,'Casos presuntivos '!$J$1,rptDeteccionMensual!$E$7:$E$9914,'Casos presuntivos '!$G180)</f>
        <v>0</v>
      </c>
      <c r="S180" s="42">
        <f>SUMIFS(rptDeteccionMensual!$V$7:$V$9914,rptDeteccionMensual!$L$7:$L$9914,'Casos presuntivos '!$J$1,rptDeteccionMensual!$E$7:$E$9914,'Casos presuntivos '!$G180)</f>
        <v>0</v>
      </c>
      <c r="T180" s="42">
        <f>SUMIFS(rptDeteccionMensual!$W$7:$W$9914,rptDeteccionMensual!$L$7:$L$9914,'Casos presuntivos '!$J$1,rptDeteccionMensual!$E$7:$E$9914,'Casos presuntivos '!$G180)</f>
        <v>0</v>
      </c>
      <c r="U180" s="58">
        <f>SUMIFS(rptDeteccionMensual!$X$7:$X$9914,rptDeteccionMensual!$L$7:$L$9914,'Casos presuntivos '!$J$1,rptDeteccionMensual!$E$7:$E$9914,'Casos presuntivos '!$G180)</f>
        <v>0</v>
      </c>
      <c r="V180" s="61">
        <f t="shared" si="9"/>
        <v>0</v>
      </c>
      <c r="W180" s="42">
        <f>SUMIFS(rptDeteccionMensual!$M$7:$M$9914,rptDeteccionMensual!$L$7:$L$9914,'Casos presuntivos '!$W$1,rptDeteccionMensual!$E$7:$E$9914,'Casos presuntivos '!$G180)</f>
        <v>0</v>
      </c>
      <c r="X180" s="42">
        <f>SUMIFS(rptDeteccionMensual!$N$7:$N$9914,rptDeteccionMensual!$L$7:$L$9914,'Casos presuntivos '!$W$1,rptDeteccionMensual!$E$7:$E$9914,'Casos presuntivos '!$G180)</f>
        <v>0</v>
      </c>
      <c r="Y180" s="42">
        <f>SUMIFS(rptDeteccionMensual!$O$7:$O$9914,rptDeteccionMensual!$L$7:$L$9914,'Casos presuntivos '!$W$1,rptDeteccionMensual!$E$7:$E$9914,'Casos presuntivos '!$G180)</f>
        <v>0</v>
      </c>
      <c r="Z180" s="42">
        <f>SUMIFS(rptDeteccionMensual!$P$7:$P$9914,rptDeteccionMensual!$L$7:$L$9914,'Casos presuntivos '!$W$1,rptDeteccionMensual!$E$7:$E$9914,'Casos presuntivos '!$G180)</f>
        <v>0</v>
      </c>
      <c r="AA180" s="42">
        <f>SUMIFS(rptDeteccionMensual!$Q$7:$Q$9914,rptDeteccionMensual!$L$7:$L$9914,'Casos presuntivos '!$W$1,rptDeteccionMensual!$E$7:$E$9914,'Casos presuntivos '!$G180)</f>
        <v>0</v>
      </c>
      <c r="AB180" s="42">
        <f>SUMIFS(rptDeteccionMensual!$R$7:$R$9914,rptDeteccionMensual!$L$7:$L$9914,'Casos presuntivos '!$W$1,rptDeteccionMensual!$E$7:$E$9914,'Casos presuntivos '!$G180)</f>
        <v>0</v>
      </c>
      <c r="AC180" s="42">
        <f>SUMIFS(rptDeteccionMensual!$S$7:$S$9914,rptDeteccionMensual!$L$7:$L$9914,'Casos presuntivos '!$W$1,rptDeteccionMensual!$E$7:$E$9914,'Casos presuntivos '!$G180)</f>
        <v>0</v>
      </c>
      <c r="AD180" s="42">
        <f>SUMIFS(rptDeteccionMensual!$T$7:$T$9914,rptDeteccionMensual!$L$7:$L$9914,'Casos presuntivos '!$W$1,rptDeteccionMensual!$E$7:$E$9914,'Casos presuntivos '!$G180)</f>
        <v>0</v>
      </c>
      <c r="AE180" s="42">
        <f>SUMIFS(rptDeteccionMensual!$U$7:$U$9914,rptDeteccionMensual!$L$7:$L$9914,'Casos presuntivos '!$W$1,rptDeteccionMensual!$E$7:$E$9914,'Casos presuntivos '!$G180)</f>
        <v>0</v>
      </c>
      <c r="AF180" s="42">
        <f>SUMIFS(rptDeteccionMensual!$V$7:$V$9914,rptDeteccionMensual!$L$7:$L$9914,'Casos presuntivos '!$W$1,rptDeteccionMensual!$E$7:$E$9914,'Casos presuntivos '!$G180)</f>
        <v>0</v>
      </c>
      <c r="AG180" s="42">
        <f>SUMIFS(rptDeteccionMensual!$W$7:$W$9914,rptDeteccionMensual!$L$7:$L$9914,'Casos presuntivos '!W$1,rptDeteccionMensual!$E$7:$E$9914,'Casos presuntivos '!$G180)</f>
        <v>0</v>
      </c>
      <c r="AH180" s="42">
        <f>SUMIFS(rptDeteccionMensual!$X$7:$X$9914,rptDeteccionMensual!$L$7:$L$9914,'Casos presuntivos '!$W$1,rptDeteccionMensual!$E$7:$E$9914,'Casos presuntivos 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SUMIFS(rptDeteccionMensual!$M$7:$M$9914,rptDeteccionMensual!$L$7:$L$9914,'Casos presuntivos '!$J$1,rptDeteccionMensual!$E$7:$E$9914,'Casos presuntivos '!$G181)</f>
        <v>0</v>
      </c>
      <c r="K181" s="42">
        <f>SUMIFS(rptDeteccionMensual!$N$7:$N$9914,rptDeteccionMensual!$L$7:$L$9914,'Casos presuntivos '!$J$1,rptDeteccionMensual!$E$7:$E$9914,'Casos presuntivos '!$G181)</f>
        <v>0</v>
      </c>
      <c r="L181" s="42">
        <f>SUMIFS(rptDeteccionMensual!$O$7:$O$9914,rptDeteccionMensual!$L$7:$L$9914,'Casos presuntivos '!$J$1,rptDeteccionMensual!$E$7:$E$9914,'Casos presuntivos '!$G181)</f>
        <v>0</v>
      </c>
      <c r="M181" s="42">
        <f>SUMIFS(rptDeteccionMensual!$P$7:$P$9914,rptDeteccionMensual!$L$7:$L$9914,'Casos presuntivos '!$J$1,rptDeteccionMensual!$E$7:$E$9914,'Casos presuntivos '!$G181)</f>
        <v>0</v>
      </c>
      <c r="N181" s="42">
        <f>SUMIFS(rptDeteccionMensual!$Q$7:$Q$9914,rptDeteccionMensual!$L$7:$L$9914,'Casos presuntivos '!$J$1,rptDeteccionMensual!$E$7:$E$9914,'Casos presuntivos '!$G181)</f>
        <v>0</v>
      </c>
      <c r="O181" s="42">
        <f>SUMIFS(rptDeteccionMensual!$R$7:$R$9914,rptDeteccionMensual!$L$7:$L$9914,'Casos presuntivos '!$J$1,rptDeteccionMensual!$E$7:$E$9914,'Casos presuntivos '!$G181)</f>
        <v>0</v>
      </c>
      <c r="P181" s="42">
        <f>SUMIFS(rptDeteccionMensual!$S$7:$S$9914,rptDeteccionMensual!$L$7:$L$9914,'Casos presuntivos '!$J$1,rptDeteccionMensual!$E$7:$E$9914,'Casos presuntivos '!$G181)</f>
        <v>0</v>
      </c>
      <c r="Q181" s="42">
        <f>SUMIFS(rptDeteccionMensual!$T$7:$T$9914,rptDeteccionMensual!$L$7:$L$9914,'Casos presuntivos '!$J$1,rptDeteccionMensual!$E$7:$E$9914,'Casos presuntivos '!$G181)</f>
        <v>0</v>
      </c>
      <c r="R181" s="42">
        <f>SUMIFS(rptDeteccionMensual!$U$7:$U$9914,rptDeteccionMensual!$L$7:$L$9914,'Casos presuntivos '!$J$1,rptDeteccionMensual!$E$7:$E$9914,'Casos presuntivos '!$G181)</f>
        <v>0</v>
      </c>
      <c r="S181" s="42">
        <f>SUMIFS(rptDeteccionMensual!$V$7:$V$9914,rptDeteccionMensual!$L$7:$L$9914,'Casos presuntivos '!$J$1,rptDeteccionMensual!$E$7:$E$9914,'Casos presuntivos '!$G181)</f>
        <v>0</v>
      </c>
      <c r="T181" s="42">
        <f>SUMIFS(rptDeteccionMensual!$W$7:$W$9914,rptDeteccionMensual!$L$7:$L$9914,'Casos presuntivos '!$J$1,rptDeteccionMensual!$E$7:$E$9914,'Casos presuntivos '!$G181)</f>
        <v>0</v>
      </c>
      <c r="U181" s="58">
        <f>SUMIFS(rptDeteccionMensual!$X$7:$X$9914,rptDeteccionMensual!$L$7:$L$9914,'Casos presuntivos '!$J$1,rptDeteccionMensual!$E$7:$E$9914,'Casos presuntivos '!$G181)</f>
        <v>0</v>
      </c>
      <c r="V181" s="61">
        <f t="shared" si="9"/>
        <v>0</v>
      </c>
      <c r="W181" s="42">
        <f>SUMIFS(rptDeteccionMensual!$M$7:$M$9914,rptDeteccionMensual!$L$7:$L$9914,'Casos presuntivos '!$W$1,rptDeteccionMensual!$E$7:$E$9914,'Casos presuntivos '!$G181)</f>
        <v>0</v>
      </c>
      <c r="X181" s="42">
        <f>SUMIFS(rptDeteccionMensual!$N$7:$N$9914,rptDeteccionMensual!$L$7:$L$9914,'Casos presuntivos '!$W$1,rptDeteccionMensual!$E$7:$E$9914,'Casos presuntivos '!$G181)</f>
        <v>0</v>
      </c>
      <c r="Y181" s="42">
        <f>SUMIFS(rptDeteccionMensual!$O$7:$O$9914,rptDeteccionMensual!$L$7:$L$9914,'Casos presuntivos '!$W$1,rptDeteccionMensual!$E$7:$E$9914,'Casos presuntivos '!$G181)</f>
        <v>0</v>
      </c>
      <c r="Z181" s="42">
        <f>SUMIFS(rptDeteccionMensual!$P$7:$P$9914,rptDeteccionMensual!$L$7:$L$9914,'Casos presuntivos '!$W$1,rptDeteccionMensual!$E$7:$E$9914,'Casos presuntivos '!$G181)</f>
        <v>0</v>
      </c>
      <c r="AA181" s="42">
        <f>SUMIFS(rptDeteccionMensual!$Q$7:$Q$9914,rptDeteccionMensual!$L$7:$L$9914,'Casos presuntivos '!$W$1,rptDeteccionMensual!$E$7:$E$9914,'Casos presuntivos '!$G181)</f>
        <v>0</v>
      </c>
      <c r="AB181" s="42">
        <f>SUMIFS(rptDeteccionMensual!$R$7:$R$9914,rptDeteccionMensual!$L$7:$L$9914,'Casos presuntivos '!$W$1,rptDeteccionMensual!$E$7:$E$9914,'Casos presuntivos '!$G181)</f>
        <v>0</v>
      </c>
      <c r="AC181" s="42">
        <f>SUMIFS(rptDeteccionMensual!$S$7:$S$9914,rptDeteccionMensual!$L$7:$L$9914,'Casos presuntivos '!$W$1,rptDeteccionMensual!$E$7:$E$9914,'Casos presuntivos '!$G181)</f>
        <v>0</v>
      </c>
      <c r="AD181" s="42">
        <f>SUMIFS(rptDeteccionMensual!$T$7:$T$9914,rptDeteccionMensual!$L$7:$L$9914,'Casos presuntivos '!$W$1,rptDeteccionMensual!$E$7:$E$9914,'Casos presuntivos '!$G181)</f>
        <v>0</v>
      </c>
      <c r="AE181" s="42">
        <f>SUMIFS(rptDeteccionMensual!$U$7:$U$9914,rptDeteccionMensual!$L$7:$L$9914,'Casos presuntivos '!$W$1,rptDeteccionMensual!$E$7:$E$9914,'Casos presuntivos '!$G181)</f>
        <v>0</v>
      </c>
      <c r="AF181" s="42">
        <f>SUMIFS(rptDeteccionMensual!$V$7:$V$9914,rptDeteccionMensual!$L$7:$L$9914,'Casos presuntivos '!$W$1,rptDeteccionMensual!$E$7:$E$9914,'Casos presuntivos '!$G181)</f>
        <v>0</v>
      </c>
      <c r="AG181" s="42">
        <f>SUMIFS(rptDeteccionMensual!$W$7:$W$9914,rptDeteccionMensual!$L$7:$L$9914,'Casos presuntivos '!W$1,rptDeteccionMensual!$E$7:$E$9914,'Casos presuntivos '!$G181)</f>
        <v>0</v>
      </c>
      <c r="AH181" s="42">
        <f>SUMIFS(rptDeteccionMensual!$X$7:$X$9914,rptDeteccionMensual!$L$7:$L$9914,'Casos presuntivos '!$W$1,rptDeteccionMensual!$E$7:$E$9914,'Casos presuntivos 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SUMIFS(rptDeteccionMensual!$M$7:$M$9914,rptDeteccionMensual!$L$7:$L$9914,'Casos presuntivos '!$J$1,rptDeteccionMensual!$E$7:$E$9914,'Casos presuntivos '!$G182)</f>
        <v>0</v>
      </c>
      <c r="K182" s="42">
        <f>SUMIFS(rptDeteccionMensual!$N$7:$N$9914,rptDeteccionMensual!$L$7:$L$9914,'Casos presuntivos '!$J$1,rptDeteccionMensual!$E$7:$E$9914,'Casos presuntivos '!$G182)</f>
        <v>0</v>
      </c>
      <c r="L182" s="42">
        <f>SUMIFS(rptDeteccionMensual!$O$7:$O$9914,rptDeteccionMensual!$L$7:$L$9914,'Casos presuntivos '!$J$1,rptDeteccionMensual!$E$7:$E$9914,'Casos presuntivos '!$G182)</f>
        <v>0</v>
      </c>
      <c r="M182" s="42">
        <f>SUMIFS(rptDeteccionMensual!$P$7:$P$9914,rptDeteccionMensual!$L$7:$L$9914,'Casos presuntivos '!$J$1,rptDeteccionMensual!$E$7:$E$9914,'Casos presuntivos '!$G182)</f>
        <v>0</v>
      </c>
      <c r="N182" s="42">
        <f>SUMIFS(rptDeteccionMensual!$Q$7:$Q$9914,rptDeteccionMensual!$L$7:$L$9914,'Casos presuntivos '!$J$1,rptDeteccionMensual!$E$7:$E$9914,'Casos presuntivos '!$G182)</f>
        <v>0</v>
      </c>
      <c r="O182" s="42">
        <f>SUMIFS(rptDeteccionMensual!$R$7:$R$9914,rptDeteccionMensual!$L$7:$L$9914,'Casos presuntivos '!$J$1,rptDeteccionMensual!$E$7:$E$9914,'Casos presuntivos '!$G182)</f>
        <v>0</v>
      </c>
      <c r="P182" s="42">
        <f>SUMIFS(rptDeteccionMensual!$S$7:$S$9914,rptDeteccionMensual!$L$7:$L$9914,'Casos presuntivos '!$J$1,rptDeteccionMensual!$E$7:$E$9914,'Casos presuntivos '!$G182)</f>
        <v>0</v>
      </c>
      <c r="Q182" s="42">
        <f>SUMIFS(rptDeteccionMensual!$T$7:$T$9914,rptDeteccionMensual!$L$7:$L$9914,'Casos presuntivos '!$J$1,rptDeteccionMensual!$E$7:$E$9914,'Casos presuntivos '!$G182)</f>
        <v>0</v>
      </c>
      <c r="R182" s="42">
        <f>SUMIFS(rptDeteccionMensual!$U$7:$U$9914,rptDeteccionMensual!$L$7:$L$9914,'Casos presuntivos '!$J$1,rptDeteccionMensual!$E$7:$E$9914,'Casos presuntivos '!$G182)</f>
        <v>0</v>
      </c>
      <c r="S182" s="42">
        <f>SUMIFS(rptDeteccionMensual!$V$7:$V$9914,rptDeteccionMensual!$L$7:$L$9914,'Casos presuntivos '!$J$1,rptDeteccionMensual!$E$7:$E$9914,'Casos presuntivos '!$G182)</f>
        <v>0</v>
      </c>
      <c r="T182" s="42">
        <f>SUMIFS(rptDeteccionMensual!$W$7:$W$9914,rptDeteccionMensual!$L$7:$L$9914,'Casos presuntivos '!$J$1,rptDeteccionMensual!$E$7:$E$9914,'Casos presuntivos '!$G182)</f>
        <v>0</v>
      </c>
      <c r="U182" s="58">
        <f>SUMIFS(rptDeteccionMensual!$X$7:$X$9914,rptDeteccionMensual!$L$7:$L$9914,'Casos presuntivos '!$J$1,rptDeteccionMensual!$E$7:$E$9914,'Casos presuntivos '!$G182)</f>
        <v>0</v>
      </c>
      <c r="V182" s="61">
        <f t="shared" si="9"/>
        <v>0</v>
      </c>
      <c r="W182" s="42">
        <f>SUMIFS(rptDeteccionMensual!$M$7:$M$9914,rptDeteccionMensual!$L$7:$L$9914,'Casos presuntivos '!$W$1,rptDeteccionMensual!$E$7:$E$9914,'Casos presuntivos '!$G182)</f>
        <v>0</v>
      </c>
      <c r="X182" s="42">
        <f>SUMIFS(rptDeteccionMensual!$N$7:$N$9914,rptDeteccionMensual!$L$7:$L$9914,'Casos presuntivos '!$W$1,rptDeteccionMensual!$E$7:$E$9914,'Casos presuntivos '!$G182)</f>
        <v>0</v>
      </c>
      <c r="Y182" s="42">
        <f>SUMIFS(rptDeteccionMensual!$O$7:$O$9914,rptDeteccionMensual!$L$7:$L$9914,'Casos presuntivos '!$W$1,rptDeteccionMensual!$E$7:$E$9914,'Casos presuntivos '!$G182)</f>
        <v>0</v>
      </c>
      <c r="Z182" s="42">
        <f>SUMIFS(rptDeteccionMensual!$P$7:$P$9914,rptDeteccionMensual!$L$7:$L$9914,'Casos presuntivos '!$W$1,rptDeteccionMensual!$E$7:$E$9914,'Casos presuntivos '!$G182)</f>
        <v>0</v>
      </c>
      <c r="AA182" s="42">
        <f>SUMIFS(rptDeteccionMensual!$Q$7:$Q$9914,rptDeteccionMensual!$L$7:$L$9914,'Casos presuntivos '!$W$1,rptDeteccionMensual!$E$7:$E$9914,'Casos presuntivos '!$G182)</f>
        <v>0</v>
      </c>
      <c r="AB182" s="42">
        <f>SUMIFS(rptDeteccionMensual!$R$7:$R$9914,rptDeteccionMensual!$L$7:$L$9914,'Casos presuntivos '!$W$1,rptDeteccionMensual!$E$7:$E$9914,'Casos presuntivos '!$G182)</f>
        <v>0</v>
      </c>
      <c r="AC182" s="42">
        <f>SUMIFS(rptDeteccionMensual!$S$7:$S$9914,rptDeteccionMensual!$L$7:$L$9914,'Casos presuntivos '!$W$1,rptDeteccionMensual!$E$7:$E$9914,'Casos presuntivos '!$G182)</f>
        <v>0</v>
      </c>
      <c r="AD182" s="42">
        <f>SUMIFS(rptDeteccionMensual!$T$7:$T$9914,rptDeteccionMensual!$L$7:$L$9914,'Casos presuntivos '!$W$1,rptDeteccionMensual!$E$7:$E$9914,'Casos presuntivos '!$G182)</f>
        <v>0</v>
      </c>
      <c r="AE182" s="42">
        <f>SUMIFS(rptDeteccionMensual!$U$7:$U$9914,rptDeteccionMensual!$L$7:$L$9914,'Casos presuntivos '!$W$1,rptDeteccionMensual!$E$7:$E$9914,'Casos presuntivos '!$G182)</f>
        <v>0</v>
      </c>
      <c r="AF182" s="42">
        <f>SUMIFS(rptDeteccionMensual!$V$7:$V$9914,rptDeteccionMensual!$L$7:$L$9914,'Casos presuntivos '!$W$1,rptDeteccionMensual!$E$7:$E$9914,'Casos presuntivos '!$G182)</f>
        <v>0</v>
      </c>
      <c r="AG182" s="42">
        <f>SUMIFS(rptDeteccionMensual!$W$7:$W$9914,rptDeteccionMensual!$L$7:$L$9914,'Casos presuntivos '!W$1,rptDeteccionMensual!$E$7:$E$9914,'Casos presuntivos '!$G182)</f>
        <v>0</v>
      </c>
      <c r="AH182" s="42">
        <f>SUMIFS(rptDeteccionMensual!$X$7:$X$9914,rptDeteccionMensual!$L$7:$L$9914,'Casos presuntivos '!$W$1,rptDeteccionMensual!$E$7:$E$9914,'Casos presuntivos 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SUMIFS(rptDeteccionMensual!$M$7:$M$9914,rptDeteccionMensual!$L$7:$L$9914,'Casos presuntivos '!$J$1,rptDeteccionMensual!$E$7:$E$9914,'Casos presuntivos '!$G183)</f>
        <v>0</v>
      </c>
      <c r="K183" s="42">
        <f>SUMIFS(rptDeteccionMensual!$N$7:$N$9914,rptDeteccionMensual!$L$7:$L$9914,'Casos presuntivos '!$J$1,rptDeteccionMensual!$E$7:$E$9914,'Casos presuntivos '!$G183)</f>
        <v>0</v>
      </c>
      <c r="L183" s="42">
        <f>SUMIFS(rptDeteccionMensual!$O$7:$O$9914,rptDeteccionMensual!$L$7:$L$9914,'Casos presuntivos '!$J$1,rptDeteccionMensual!$E$7:$E$9914,'Casos presuntivos '!$G183)</f>
        <v>0</v>
      </c>
      <c r="M183" s="42">
        <f>SUMIFS(rptDeteccionMensual!$P$7:$P$9914,rptDeteccionMensual!$L$7:$L$9914,'Casos presuntivos '!$J$1,rptDeteccionMensual!$E$7:$E$9914,'Casos presuntivos '!$G183)</f>
        <v>0</v>
      </c>
      <c r="N183" s="42">
        <f>SUMIFS(rptDeteccionMensual!$Q$7:$Q$9914,rptDeteccionMensual!$L$7:$L$9914,'Casos presuntivos '!$J$1,rptDeteccionMensual!$E$7:$E$9914,'Casos presuntivos '!$G183)</f>
        <v>0</v>
      </c>
      <c r="O183" s="42">
        <f>SUMIFS(rptDeteccionMensual!$R$7:$R$9914,rptDeteccionMensual!$L$7:$L$9914,'Casos presuntivos '!$J$1,rptDeteccionMensual!$E$7:$E$9914,'Casos presuntivos '!$G183)</f>
        <v>0</v>
      </c>
      <c r="P183" s="42">
        <f>SUMIFS(rptDeteccionMensual!$S$7:$S$9914,rptDeteccionMensual!$L$7:$L$9914,'Casos presuntivos '!$J$1,rptDeteccionMensual!$E$7:$E$9914,'Casos presuntivos '!$G183)</f>
        <v>0</v>
      </c>
      <c r="Q183" s="42">
        <f>SUMIFS(rptDeteccionMensual!$T$7:$T$9914,rptDeteccionMensual!$L$7:$L$9914,'Casos presuntivos '!$J$1,rptDeteccionMensual!$E$7:$E$9914,'Casos presuntivos '!$G183)</f>
        <v>0</v>
      </c>
      <c r="R183" s="42">
        <f>SUMIFS(rptDeteccionMensual!$U$7:$U$9914,rptDeteccionMensual!$L$7:$L$9914,'Casos presuntivos '!$J$1,rptDeteccionMensual!$E$7:$E$9914,'Casos presuntivos '!$G183)</f>
        <v>0</v>
      </c>
      <c r="S183" s="42">
        <f>SUMIFS(rptDeteccionMensual!$V$7:$V$9914,rptDeteccionMensual!$L$7:$L$9914,'Casos presuntivos '!$J$1,rptDeteccionMensual!$E$7:$E$9914,'Casos presuntivos '!$G183)</f>
        <v>0</v>
      </c>
      <c r="T183" s="42">
        <f>SUMIFS(rptDeteccionMensual!$W$7:$W$9914,rptDeteccionMensual!$L$7:$L$9914,'Casos presuntivos '!$J$1,rptDeteccionMensual!$E$7:$E$9914,'Casos presuntivos '!$G183)</f>
        <v>0</v>
      </c>
      <c r="U183" s="58">
        <f>SUMIFS(rptDeteccionMensual!$X$7:$X$9914,rptDeteccionMensual!$L$7:$L$9914,'Casos presuntivos '!$J$1,rptDeteccionMensual!$E$7:$E$9914,'Casos presuntivos '!$G183)</f>
        <v>0</v>
      </c>
      <c r="V183" s="61">
        <f t="shared" si="9"/>
        <v>0</v>
      </c>
      <c r="W183" s="42">
        <f>SUMIFS(rptDeteccionMensual!$M$7:$M$9914,rptDeteccionMensual!$L$7:$L$9914,'Casos presuntivos '!$W$1,rptDeteccionMensual!$E$7:$E$9914,'Casos presuntivos '!$G183)</f>
        <v>0</v>
      </c>
      <c r="X183" s="42">
        <f>SUMIFS(rptDeteccionMensual!$N$7:$N$9914,rptDeteccionMensual!$L$7:$L$9914,'Casos presuntivos '!$W$1,rptDeteccionMensual!$E$7:$E$9914,'Casos presuntivos '!$G183)</f>
        <v>0</v>
      </c>
      <c r="Y183" s="42">
        <f>SUMIFS(rptDeteccionMensual!$O$7:$O$9914,rptDeteccionMensual!$L$7:$L$9914,'Casos presuntivos '!$W$1,rptDeteccionMensual!$E$7:$E$9914,'Casos presuntivos '!$G183)</f>
        <v>0</v>
      </c>
      <c r="Z183" s="42">
        <f>SUMIFS(rptDeteccionMensual!$P$7:$P$9914,rptDeteccionMensual!$L$7:$L$9914,'Casos presuntivos '!$W$1,rptDeteccionMensual!$E$7:$E$9914,'Casos presuntivos '!$G183)</f>
        <v>0</v>
      </c>
      <c r="AA183" s="42">
        <f>SUMIFS(rptDeteccionMensual!$Q$7:$Q$9914,rptDeteccionMensual!$L$7:$L$9914,'Casos presuntivos '!$W$1,rptDeteccionMensual!$E$7:$E$9914,'Casos presuntivos '!$G183)</f>
        <v>0</v>
      </c>
      <c r="AB183" s="42">
        <f>SUMIFS(rptDeteccionMensual!$R$7:$R$9914,rptDeteccionMensual!$L$7:$L$9914,'Casos presuntivos '!$W$1,rptDeteccionMensual!$E$7:$E$9914,'Casos presuntivos '!$G183)</f>
        <v>0</v>
      </c>
      <c r="AC183" s="42">
        <f>SUMIFS(rptDeteccionMensual!$S$7:$S$9914,rptDeteccionMensual!$L$7:$L$9914,'Casos presuntivos '!$W$1,rptDeteccionMensual!$E$7:$E$9914,'Casos presuntivos '!$G183)</f>
        <v>0</v>
      </c>
      <c r="AD183" s="42">
        <f>SUMIFS(rptDeteccionMensual!$T$7:$T$9914,rptDeteccionMensual!$L$7:$L$9914,'Casos presuntivos '!$W$1,rptDeteccionMensual!$E$7:$E$9914,'Casos presuntivos '!$G183)</f>
        <v>0</v>
      </c>
      <c r="AE183" s="42">
        <f>SUMIFS(rptDeteccionMensual!$U$7:$U$9914,rptDeteccionMensual!$L$7:$L$9914,'Casos presuntivos '!$W$1,rptDeteccionMensual!$E$7:$E$9914,'Casos presuntivos '!$G183)</f>
        <v>0</v>
      </c>
      <c r="AF183" s="42">
        <f>SUMIFS(rptDeteccionMensual!$V$7:$V$9914,rptDeteccionMensual!$L$7:$L$9914,'Casos presuntivos '!$W$1,rptDeteccionMensual!$E$7:$E$9914,'Casos presuntivos '!$G183)</f>
        <v>0</v>
      </c>
      <c r="AG183" s="42">
        <f>SUMIFS(rptDeteccionMensual!$W$7:$W$9914,rptDeteccionMensual!$L$7:$L$9914,'Casos presuntivos '!W$1,rptDeteccionMensual!$E$7:$E$9914,'Casos presuntivos '!$G183)</f>
        <v>0</v>
      </c>
      <c r="AH183" s="42">
        <f>SUMIFS(rptDeteccionMensual!$X$7:$X$9914,rptDeteccionMensual!$L$7:$L$9914,'Casos presuntivos '!$W$1,rptDeteccionMensual!$E$7:$E$9914,'Casos presuntivos 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SUMIFS(rptDeteccionMensual!$M$7:$M$9914,rptDeteccionMensual!$L$7:$L$9914,'Casos presuntivos '!$J$1,rptDeteccionMensual!$E$7:$E$9914,'Casos presuntivos '!$G184)</f>
        <v>0</v>
      </c>
      <c r="K184" s="42">
        <f>SUMIFS(rptDeteccionMensual!$N$7:$N$9914,rptDeteccionMensual!$L$7:$L$9914,'Casos presuntivos '!$J$1,rptDeteccionMensual!$E$7:$E$9914,'Casos presuntivos '!$G184)</f>
        <v>0</v>
      </c>
      <c r="L184" s="42">
        <f>SUMIFS(rptDeteccionMensual!$O$7:$O$9914,rptDeteccionMensual!$L$7:$L$9914,'Casos presuntivos '!$J$1,rptDeteccionMensual!$E$7:$E$9914,'Casos presuntivos '!$G184)</f>
        <v>0</v>
      </c>
      <c r="M184" s="42">
        <f>SUMIFS(rptDeteccionMensual!$P$7:$P$9914,rptDeteccionMensual!$L$7:$L$9914,'Casos presuntivos '!$J$1,rptDeteccionMensual!$E$7:$E$9914,'Casos presuntivos '!$G184)</f>
        <v>0</v>
      </c>
      <c r="N184" s="42">
        <f>SUMIFS(rptDeteccionMensual!$Q$7:$Q$9914,rptDeteccionMensual!$L$7:$L$9914,'Casos presuntivos '!$J$1,rptDeteccionMensual!$E$7:$E$9914,'Casos presuntivos '!$G184)</f>
        <v>0</v>
      </c>
      <c r="O184" s="42">
        <f>SUMIFS(rptDeteccionMensual!$R$7:$R$9914,rptDeteccionMensual!$L$7:$L$9914,'Casos presuntivos '!$J$1,rptDeteccionMensual!$E$7:$E$9914,'Casos presuntivos '!$G184)</f>
        <v>0</v>
      </c>
      <c r="P184" s="42">
        <f>SUMIFS(rptDeteccionMensual!$S$7:$S$9914,rptDeteccionMensual!$L$7:$L$9914,'Casos presuntivos '!$J$1,rptDeteccionMensual!$E$7:$E$9914,'Casos presuntivos '!$G184)</f>
        <v>0</v>
      </c>
      <c r="Q184" s="42">
        <f>SUMIFS(rptDeteccionMensual!$T$7:$T$9914,rptDeteccionMensual!$L$7:$L$9914,'Casos presuntivos '!$J$1,rptDeteccionMensual!$E$7:$E$9914,'Casos presuntivos '!$G184)</f>
        <v>0</v>
      </c>
      <c r="R184" s="42">
        <f>SUMIFS(rptDeteccionMensual!$U$7:$U$9914,rptDeteccionMensual!$L$7:$L$9914,'Casos presuntivos '!$J$1,rptDeteccionMensual!$E$7:$E$9914,'Casos presuntivos '!$G184)</f>
        <v>0</v>
      </c>
      <c r="S184" s="42">
        <f>SUMIFS(rptDeteccionMensual!$V$7:$V$9914,rptDeteccionMensual!$L$7:$L$9914,'Casos presuntivos '!$J$1,rptDeteccionMensual!$E$7:$E$9914,'Casos presuntivos '!$G184)</f>
        <v>0</v>
      </c>
      <c r="T184" s="42">
        <f>SUMIFS(rptDeteccionMensual!$W$7:$W$9914,rptDeteccionMensual!$L$7:$L$9914,'Casos presuntivos '!$J$1,rptDeteccionMensual!$E$7:$E$9914,'Casos presuntivos '!$G184)</f>
        <v>0</v>
      </c>
      <c r="U184" s="58">
        <f>SUMIFS(rptDeteccionMensual!$X$7:$X$9914,rptDeteccionMensual!$L$7:$L$9914,'Casos presuntivos '!$J$1,rptDeteccionMensual!$E$7:$E$9914,'Casos presuntivos '!$G184)</f>
        <v>0</v>
      </c>
      <c r="V184" s="61">
        <f t="shared" si="9"/>
        <v>0</v>
      </c>
      <c r="W184" s="42">
        <f>SUMIFS(rptDeteccionMensual!$M$7:$M$9914,rptDeteccionMensual!$L$7:$L$9914,'Casos presuntivos '!$W$1,rptDeteccionMensual!$E$7:$E$9914,'Casos presuntivos '!$G184)</f>
        <v>0</v>
      </c>
      <c r="X184" s="42">
        <f>SUMIFS(rptDeteccionMensual!$N$7:$N$9914,rptDeteccionMensual!$L$7:$L$9914,'Casos presuntivos '!$W$1,rptDeteccionMensual!$E$7:$E$9914,'Casos presuntivos '!$G184)</f>
        <v>0</v>
      </c>
      <c r="Y184" s="42">
        <f>SUMIFS(rptDeteccionMensual!$O$7:$O$9914,rptDeteccionMensual!$L$7:$L$9914,'Casos presuntivos '!$W$1,rptDeteccionMensual!$E$7:$E$9914,'Casos presuntivos '!$G184)</f>
        <v>0</v>
      </c>
      <c r="Z184" s="42">
        <f>SUMIFS(rptDeteccionMensual!$P$7:$P$9914,rptDeteccionMensual!$L$7:$L$9914,'Casos presuntivos '!$W$1,rptDeteccionMensual!$E$7:$E$9914,'Casos presuntivos '!$G184)</f>
        <v>0</v>
      </c>
      <c r="AA184" s="42">
        <f>SUMIFS(rptDeteccionMensual!$Q$7:$Q$9914,rptDeteccionMensual!$L$7:$L$9914,'Casos presuntivos '!$W$1,rptDeteccionMensual!$E$7:$E$9914,'Casos presuntivos '!$G184)</f>
        <v>0</v>
      </c>
      <c r="AB184" s="42">
        <f>SUMIFS(rptDeteccionMensual!$R$7:$R$9914,rptDeteccionMensual!$L$7:$L$9914,'Casos presuntivos '!$W$1,rptDeteccionMensual!$E$7:$E$9914,'Casos presuntivos '!$G184)</f>
        <v>0</v>
      </c>
      <c r="AC184" s="42">
        <f>SUMIFS(rptDeteccionMensual!$S$7:$S$9914,rptDeteccionMensual!$L$7:$L$9914,'Casos presuntivos '!$W$1,rptDeteccionMensual!$E$7:$E$9914,'Casos presuntivos '!$G184)</f>
        <v>0</v>
      </c>
      <c r="AD184" s="42">
        <f>SUMIFS(rptDeteccionMensual!$T$7:$T$9914,rptDeteccionMensual!$L$7:$L$9914,'Casos presuntivos '!$W$1,rptDeteccionMensual!$E$7:$E$9914,'Casos presuntivos '!$G184)</f>
        <v>0</v>
      </c>
      <c r="AE184" s="42">
        <f>SUMIFS(rptDeteccionMensual!$U$7:$U$9914,rptDeteccionMensual!$L$7:$L$9914,'Casos presuntivos '!$W$1,rptDeteccionMensual!$E$7:$E$9914,'Casos presuntivos '!$G184)</f>
        <v>0</v>
      </c>
      <c r="AF184" s="42">
        <f>SUMIFS(rptDeteccionMensual!$V$7:$V$9914,rptDeteccionMensual!$L$7:$L$9914,'Casos presuntivos '!$W$1,rptDeteccionMensual!$E$7:$E$9914,'Casos presuntivos '!$G184)</f>
        <v>0</v>
      </c>
      <c r="AG184" s="42">
        <f>SUMIFS(rptDeteccionMensual!$W$7:$W$9914,rptDeteccionMensual!$L$7:$L$9914,'Casos presuntivos '!W$1,rptDeteccionMensual!$E$7:$E$9914,'Casos presuntivos '!$G184)</f>
        <v>0</v>
      </c>
      <c r="AH184" s="42">
        <f>SUMIFS(rptDeteccionMensual!$X$7:$X$9914,rptDeteccionMensual!$L$7:$L$9914,'Casos presuntivos '!$W$1,rptDeteccionMensual!$E$7:$E$9914,'Casos presuntivos 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SUMIFS(rptDeteccionMensual!$M$7:$M$9914,rptDeteccionMensual!$L$7:$L$9914,'Casos presuntivos '!$J$1,rptDeteccionMensual!$E$7:$E$9914,'Casos presuntivos '!$G185)</f>
        <v>0</v>
      </c>
      <c r="K185" s="42">
        <f>SUMIFS(rptDeteccionMensual!$N$7:$N$9914,rptDeteccionMensual!$L$7:$L$9914,'Casos presuntivos '!$J$1,rptDeteccionMensual!$E$7:$E$9914,'Casos presuntivos '!$G185)</f>
        <v>0</v>
      </c>
      <c r="L185" s="42">
        <f>SUMIFS(rptDeteccionMensual!$O$7:$O$9914,rptDeteccionMensual!$L$7:$L$9914,'Casos presuntivos '!$J$1,rptDeteccionMensual!$E$7:$E$9914,'Casos presuntivos '!$G185)</f>
        <v>0</v>
      </c>
      <c r="M185" s="42">
        <f>SUMIFS(rptDeteccionMensual!$P$7:$P$9914,rptDeteccionMensual!$L$7:$L$9914,'Casos presuntivos '!$J$1,rptDeteccionMensual!$E$7:$E$9914,'Casos presuntivos '!$G185)</f>
        <v>0</v>
      </c>
      <c r="N185" s="42">
        <f>SUMIFS(rptDeteccionMensual!$Q$7:$Q$9914,rptDeteccionMensual!$L$7:$L$9914,'Casos presuntivos '!$J$1,rptDeteccionMensual!$E$7:$E$9914,'Casos presuntivos '!$G185)</f>
        <v>0</v>
      </c>
      <c r="O185" s="42">
        <f>SUMIFS(rptDeteccionMensual!$R$7:$R$9914,rptDeteccionMensual!$L$7:$L$9914,'Casos presuntivos '!$J$1,rptDeteccionMensual!$E$7:$E$9914,'Casos presuntivos '!$G185)</f>
        <v>0</v>
      </c>
      <c r="P185" s="42">
        <f>SUMIFS(rptDeteccionMensual!$S$7:$S$9914,rptDeteccionMensual!$L$7:$L$9914,'Casos presuntivos '!$J$1,rptDeteccionMensual!$E$7:$E$9914,'Casos presuntivos '!$G185)</f>
        <v>0</v>
      </c>
      <c r="Q185" s="42">
        <f>SUMIFS(rptDeteccionMensual!$T$7:$T$9914,rptDeteccionMensual!$L$7:$L$9914,'Casos presuntivos '!$J$1,rptDeteccionMensual!$E$7:$E$9914,'Casos presuntivos '!$G185)</f>
        <v>0</v>
      </c>
      <c r="R185" s="42">
        <f>SUMIFS(rptDeteccionMensual!$U$7:$U$9914,rptDeteccionMensual!$L$7:$L$9914,'Casos presuntivos '!$J$1,rptDeteccionMensual!$E$7:$E$9914,'Casos presuntivos '!$G185)</f>
        <v>0</v>
      </c>
      <c r="S185" s="42">
        <f>SUMIFS(rptDeteccionMensual!$V$7:$V$9914,rptDeteccionMensual!$L$7:$L$9914,'Casos presuntivos '!$J$1,rptDeteccionMensual!$E$7:$E$9914,'Casos presuntivos '!$G185)</f>
        <v>0</v>
      </c>
      <c r="T185" s="42">
        <f>SUMIFS(rptDeteccionMensual!$W$7:$W$9914,rptDeteccionMensual!$L$7:$L$9914,'Casos presuntivos '!$J$1,rptDeteccionMensual!$E$7:$E$9914,'Casos presuntivos '!$G185)</f>
        <v>0</v>
      </c>
      <c r="U185" s="58">
        <f>SUMIFS(rptDeteccionMensual!$X$7:$X$9914,rptDeteccionMensual!$L$7:$L$9914,'Casos presuntivos '!$J$1,rptDeteccionMensual!$E$7:$E$9914,'Casos presuntivos '!$G185)</f>
        <v>0</v>
      </c>
      <c r="V185" s="61">
        <f t="shared" si="9"/>
        <v>0</v>
      </c>
      <c r="W185" s="42">
        <f>SUMIFS(rptDeteccionMensual!$M$7:$M$9914,rptDeteccionMensual!$L$7:$L$9914,'Casos presuntivos '!$W$1,rptDeteccionMensual!$E$7:$E$9914,'Casos presuntivos '!$G185)</f>
        <v>0</v>
      </c>
      <c r="X185" s="42">
        <f>SUMIFS(rptDeteccionMensual!$N$7:$N$9914,rptDeteccionMensual!$L$7:$L$9914,'Casos presuntivos '!$W$1,rptDeteccionMensual!$E$7:$E$9914,'Casos presuntivos '!$G185)</f>
        <v>0</v>
      </c>
      <c r="Y185" s="42">
        <f>SUMIFS(rptDeteccionMensual!$O$7:$O$9914,rptDeteccionMensual!$L$7:$L$9914,'Casos presuntivos '!$W$1,rptDeteccionMensual!$E$7:$E$9914,'Casos presuntivos '!$G185)</f>
        <v>0</v>
      </c>
      <c r="Z185" s="42">
        <f>SUMIFS(rptDeteccionMensual!$P$7:$P$9914,rptDeteccionMensual!$L$7:$L$9914,'Casos presuntivos '!$W$1,rptDeteccionMensual!$E$7:$E$9914,'Casos presuntivos '!$G185)</f>
        <v>0</v>
      </c>
      <c r="AA185" s="42">
        <f>SUMIFS(rptDeteccionMensual!$Q$7:$Q$9914,rptDeteccionMensual!$L$7:$L$9914,'Casos presuntivos '!$W$1,rptDeteccionMensual!$E$7:$E$9914,'Casos presuntivos '!$G185)</f>
        <v>0</v>
      </c>
      <c r="AB185" s="42">
        <f>SUMIFS(rptDeteccionMensual!$R$7:$R$9914,rptDeteccionMensual!$L$7:$L$9914,'Casos presuntivos '!$W$1,rptDeteccionMensual!$E$7:$E$9914,'Casos presuntivos '!$G185)</f>
        <v>0</v>
      </c>
      <c r="AC185" s="42">
        <f>SUMIFS(rptDeteccionMensual!$S$7:$S$9914,rptDeteccionMensual!$L$7:$L$9914,'Casos presuntivos '!$W$1,rptDeteccionMensual!$E$7:$E$9914,'Casos presuntivos '!$G185)</f>
        <v>0</v>
      </c>
      <c r="AD185" s="42">
        <f>SUMIFS(rptDeteccionMensual!$T$7:$T$9914,rptDeteccionMensual!$L$7:$L$9914,'Casos presuntivos '!$W$1,rptDeteccionMensual!$E$7:$E$9914,'Casos presuntivos '!$G185)</f>
        <v>0</v>
      </c>
      <c r="AE185" s="42">
        <f>SUMIFS(rptDeteccionMensual!$U$7:$U$9914,rptDeteccionMensual!$L$7:$L$9914,'Casos presuntivos '!$W$1,rptDeteccionMensual!$E$7:$E$9914,'Casos presuntivos '!$G185)</f>
        <v>0</v>
      </c>
      <c r="AF185" s="42">
        <f>SUMIFS(rptDeteccionMensual!$V$7:$V$9914,rptDeteccionMensual!$L$7:$L$9914,'Casos presuntivos '!$W$1,rptDeteccionMensual!$E$7:$E$9914,'Casos presuntivos '!$G185)</f>
        <v>0</v>
      </c>
      <c r="AG185" s="42">
        <f>SUMIFS(rptDeteccionMensual!$W$7:$W$9914,rptDeteccionMensual!$L$7:$L$9914,'Casos presuntivos '!W$1,rptDeteccionMensual!$E$7:$E$9914,'Casos presuntivos '!$G185)</f>
        <v>0</v>
      </c>
      <c r="AH185" s="42">
        <f>SUMIFS(rptDeteccionMensual!$X$7:$X$9914,rptDeteccionMensual!$L$7:$L$9914,'Casos presuntivos '!$W$1,rptDeteccionMensual!$E$7:$E$9914,'Casos presuntivos 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SUMIFS(rptDeteccionMensual!$M$7:$M$9914,rptDeteccionMensual!$L$7:$L$9914,'Casos presuntivos '!$J$1,rptDeteccionMensual!$E$7:$E$9914,'Casos presuntivos '!$G186)</f>
        <v>0</v>
      </c>
      <c r="K186" s="42">
        <f>SUMIFS(rptDeteccionMensual!$N$7:$N$9914,rptDeteccionMensual!$L$7:$L$9914,'Casos presuntivos '!$J$1,rptDeteccionMensual!$E$7:$E$9914,'Casos presuntivos '!$G186)</f>
        <v>0</v>
      </c>
      <c r="L186" s="42">
        <f>SUMIFS(rptDeteccionMensual!$O$7:$O$9914,rptDeteccionMensual!$L$7:$L$9914,'Casos presuntivos '!$J$1,rptDeteccionMensual!$E$7:$E$9914,'Casos presuntivos '!$G186)</f>
        <v>0</v>
      </c>
      <c r="M186" s="42">
        <f>SUMIFS(rptDeteccionMensual!$P$7:$P$9914,rptDeteccionMensual!$L$7:$L$9914,'Casos presuntivos '!$J$1,rptDeteccionMensual!$E$7:$E$9914,'Casos presuntivos '!$G186)</f>
        <v>0</v>
      </c>
      <c r="N186" s="42">
        <f>SUMIFS(rptDeteccionMensual!$Q$7:$Q$9914,rptDeteccionMensual!$L$7:$L$9914,'Casos presuntivos '!$J$1,rptDeteccionMensual!$E$7:$E$9914,'Casos presuntivos '!$G186)</f>
        <v>0</v>
      </c>
      <c r="O186" s="42">
        <f>SUMIFS(rptDeteccionMensual!$R$7:$R$9914,rptDeteccionMensual!$L$7:$L$9914,'Casos presuntivos '!$J$1,rptDeteccionMensual!$E$7:$E$9914,'Casos presuntivos '!$G186)</f>
        <v>0</v>
      </c>
      <c r="P186" s="42">
        <f>SUMIFS(rptDeteccionMensual!$S$7:$S$9914,rptDeteccionMensual!$L$7:$L$9914,'Casos presuntivos '!$J$1,rptDeteccionMensual!$E$7:$E$9914,'Casos presuntivos '!$G186)</f>
        <v>0</v>
      </c>
      <c r="Q186" s="42">
        <f>SUMIFS(rptDeteccionMensual!$T$7:$T$9914,rptDeteccionMensual!$L$7:$L$9914,'Casos presuntivos '!$J$1,rptDeteccionMensual!$E$7:$E$9914,'Casos presuntivos '!$G186)</f>
        <v>0</v>
      </c>
      <c r="R186" s="42">
        <f>SUMIFS(rptDeteccionMensual!$U$7:$U$9914,rptDeteccionMensual!$L$7:$L$9914,'Casos presuntivos '!$J$1,rptDeteccionMensual!$E$7:$E$9914,'Casos presuntivos '!$G186)</f>
        <v>0</v>
      </c>
      <c r="S186" s="42">
        <f>SUMIFS(rptDeteccionMensual!$V$7:$V$9914,rptDeteccionMensual!$L$7:$L$9914,'Casos presuntivos '!$J$1,rptDeteccionMensual!$E$7:$E$9914,'Casos presuntivos '!$G186)</f>
        <v>0</v>
      </c>
      <c r="T186" s="42">
        <f>SUMIFS(rptDeteccionMensual!$W$7:$W$9914,rptDeteccionMensual!$L$7:$L$9914,'Casos presuntivos '!$J$1,rptDeteccionMensual!$E$7:$E$9914,'Casos presuntivos '!$G186)</f>
        <v>0</v>
      </c>
      <c r="U186" s="58">
        <f>SUMIFS(rptDeteccionMensual!$X$7:$X$9914,rptDeteccionMensual!$L$7:$L$9914,'Casos presuntivos '!$J$1,rptDeteccionMensual!$E$7:$E$9914,'Casos presuntivos '!$G186)</f>
        <v>0</v>
      </c>
      <c r="V186" s="61">
        <f t="shared" si="9"/>
        <v>0</v>
      </c>
      <c r="W186" s="42">
        <f>SUMIFS(rptDeteccionMensual!$M$7:$M$9914,rptDeteccionMensual!$L$7:$L$9914,'Casos presuntivos '!$W$1,rptDeteccionMensual!$E$7:$E$9914,'Casos presuntivos '!$G186)</f>
        <v>0</v>
      </c>
      <c r="X186" s="42">
        <f>SUMIFS(rptDeteccionMensual!$N$7:$N$9914,rptDeteccionMensual!$L$7:$L$9914,'Casos presuntivos '!$W$1,rptDeteccionMensual!$E$7:$E$9914,'Casos presuntivos '!$G186)</f>
        <v>0</v>
      </c>
      <c r="Y186" s="42">
        <f>SUMIFS(rptDeteccionMensual!$O$7:$O$9914,rptDeteccionMensual!$L$7:$L$9914,'Casos presuntivos '!$W$1,rptDeteccionMensual!$E$7:$E$9914,'Casos presuntivos '!$G186)</f>
        <v>0</v>
      </c>
      <c r="Z186" s="42">
        <f>SUMIFS(rptDeteccionMensual!$P$7:$P$9914,rptDeteccionMensual!$L$7:$L$9914,'Casos presuntivos '!$W$1,rptDeteccionMensual!$E$7:$E$9914,'Casos presuntivos '!$G186)</f>
        <v>0</v>
      </c>
      <c r="AA186" s="42">
        <f>SUMIFS(rptDeteccionMensual!$Q$7:$Q$9914,rptDeteccionMensual!$L$7:$L$9914,'Casos presuntivos '!$W$1,rptDeteccionMensual!$E$7:$E$9914,'Casos presuntivos '!$G186)</f>
        <v>0</v>
      </c>
      <c r="AB186" s="42">
        <f>SUMIFS(rptDeteccionMensual!$R$7:$R$9914,rptDeteccionMensual!$L$7:$L$9914,'Casos presuntivos '!$W$1,rptDeteccionMensual!$E$7:$E$9914,'Casos presuntivos '!$G186)</f>
        <v>0</v>
      </c>
      <c r="AC186" s="42">
        <f>SUMIFS(rptDeteccionMensual!$S$7:$S$9914,rptDeteccionMensual!$L$7:$L$9914,'Casos presuntivos '!$W$1,rptDeteccionMensual!$E$7:$E$9914,'Casos presuntivos '!$G186)</f>
        <v>0</v>
      </c>
      <c r="AD186" s="42">
        <f>SUMIFS(rptDeteccionMensual!$T$7:$T$9914,rptDeteccionMensual!$L$7:$L$9914,'Casos presuntivos '!$W$1,rptDeteccionMensual!$E$7:$E$9914,'Casos presuntivos '!$G186)</f>
        <v>0</v>
      </c>
      <c r="AE186" s="42">
        <f>SUMIFS(rptDeteccionMensual!$U$7:$U$9914,rptDeteccionMensual!$L$7:$L$9914,'Casos presuntivos '!$W$1,rptDeteccionMensual!$E$7:$E$9914,'Casos presuntivos '!$G186)</f>
        <v>0</v>
      </c>
      <c r="AF186" s="42">
        <f>SUMIFS(rptDeteccionMensual!$V$7:$V$9914,rptDeteccionMensual!$L$7:$L$9914,'Casos presuntivos '!$W$1,rptDeteccionMensual!$E$7:$E$9914,'Casos presuntivos '!$G186)</f>
        <v>0</v>
      </c>
      <c r="AG186" s="42">
        <f>SUMIFS(rptDeteccionMensual!$W$7:$W$9914,rptDeteccionMensual!$L$7:$L$9914,'Casos presuntivos '!W$1,rptDeteccionMensual!$E$7:$E$9914,'Casos presuntivos '!$G186)</f>
        <v>0</v>
      </c>
      <c r="AH186" s="42">
        <f>SUMIFS(rptDeteccionMensual!$X$7:$X$9914,rptDeteccionMensual!$L$7:$L$9914,'Casos presuntivos '!$W$1,rptDeteccionMensual!$E$7:$E$9914,'Casos presuntivos 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SUMIFS(rptDeteccionMensual!$M$7:$M$9914,rptDeteccionMensual!$L$7:$L$9914,'Casos presuntivos '!$J$1,rptDeteccionMensual!$E$7:$E$9914,'Casos presuntivos '!$G187)</f>
        <v>0</v>
      </c>
      <c r="K187" s="42">
        <f>SUMIFS(rptDeteccionMensual!$N$7:$N$9914,rptDeteccionMensual!$L$7:$L$9914,'Casos presuntivos '!$J$1,rptDeteccionMensual!$E$7:$E$9914,'Casos presuntivos '!$G187)</f>
        <v>0</v>
      </c>
      <c r="L187" s="42">
        <f>SUMIFS(rptDeteccionMensual!$O$7:$O$9914,rptDeteccionMensual!$L$7:$L$9914,'Casos presuntivos '!$J$1,rptDeteccionMensual!$E$7:$E$9914,'Casos presuntivos '!$G187)</f>
        <v>0</v>
      </c>
      <c r="M187" s="42">
        <f>SUMIFS(rptDeteccionMensual!$P$7:$P$9914,rptDeteccionMensual!$L$7:$L$9914,'Casos presuntivos '!$J$1,rptDeteccionMensual!$E$7:$E$9914,'Casos presuntivos '!$G187)</f>
        <v>0</v>
      </c>
      <c r="N187" s="42">
        <f>SUMIFS(rptDeteccionMensual!$Q$7:$Q$9914,rptDeteccionMensual!$L$7:$L$9914,'Casos presuntivos '!$J$1,rptDeteccionMensual!$E$7:$E$9914,'Casos presuntivos '!$G187)</f>
        <v>0</v>
      </c>
      <c r="O187" s="42">
        <f>SUMIFS(rptDeteccionMensual!$R$7:$R$9914,rptDeteccionMensual!$L$7:$L$9914,'Casos presuntivos '!$J$1,rptDeteccionMensual!$E$7:$E$9914,'Casos presuntivos '!$G187)</f>
        <v>0</v>
      </c>
      <c r="P187" s="42">
        <f>SUMIFS(rptDeteccionMensual!$S$7:$S$9914,rptDeteccionMensual!$L$7:$L$9914,'Casos presuntivos '!$J$1,rptDeteccionMensual!$E$7:$E$9914,'Casos presuntivos '!$G187)</f>
        <v>0</v>
      </c>
      <c r="Q187" s="42">
        <f>SUMIFS(rptDeteccionMensual!$T$7:$T$9914,rptDeteccionMensual!$L$7:$L$9914,'Casos presuntivos '!$J$1,rptDeteccionMensual!$E$7:$E$9914,'Casos presuntivos '!$G187)</f>
        <v>0</v>
      </c>
      <c r="R187" s="42">
        <f>SUMIFS(rptDeteccionMensual!$U$7:$U$9914,rptDeteccionMensual!$L$7:$L$9914,'Casos presuntivos '!$J$1,rptDeteccionMensual!$E$7:$E$9914,'Casos presuntivos '!$G187)</f>
        <v>0</v>
      </c>
      <c r="S187" s="42">
        <f>SUMIFS(rptDeteccionMensual!$V$7:$V$9914,rptDeteccionMensual!$L$7:$L$9914,'Casos presuntivos '!$J$1,rptDeteccionMensual!$E$7:$E$9914,'Casos presuntivos '!$G187)</f>
        <v>0</v>
      </c>
      <c r="T187" s="42">
        <f>SUMIFS(rptDeteccionMensual!$W$7:$W$9914,rptDeteccionMensual!$L$7:$L$9914,'Casos presuntivos '!$J$1,rptDeteccionMensual!$E$7:$E$9914,'Casos presuntivos '!$G187)</f>
        <v>0</v>
      </c>
      <c r="U187" s="58">
        <f>SUMIFS(rptDeteccionMensual!$X$7:$X$9914,rptDeteccionMensual!$L$7:$L$9914,'Casos presuntivos '!$J$1,rptDeteccionMensual!$E$7:$E$9914,'Casos presuntivos '!$G187)</f>
        <v>0</v>
      </c>
      <c r="V187" s="61">
        <f t="shared" si="9"/>
        <v>0</v>
      </c>
      <c r="W187" s="42">
        <f>SUMIFS(rptDeteccionMensual!$M$7:$M$9914,rptDeteccionMensual!$L$7:$L$9914,'Casos presuntivos '!$W$1,rptDeteccionMensual!$E$7:$E$9914,'Casos presuntivos '!$G187)</f>
        <v>0</v>
      </c>
      <c r="X187" s="42">
        <f>SUMIFS(rptDeteccionMensual!$N$7:$N$9914,rptDeteccionMensual!$L$7:$L$9914,'Casos presuntivos '!$W$1,rptDeteccionMensual!$E$7:$E$9914,'Casos presuntivos '!$G187)</f>
        <v>0</v>
      </c>
      <c r="Y187" s="42">
        <f>SUMIFS(rptDeteccionMensual!$O$7:$O$9914,rptDeteccionMensual!$L$7:$L$9914,'Casos presuntivos '!$W$1,rptDeteccionMensual!$E$7:$E$9914,'Casos presuntivos '!$G187)</f>
        <v>0</v>
      </c>
      <c r="Z187" s="42">
        <f>SUMIFS(rptDeteccionMensual!$P$7:$P$9914,rptDeteccionMensual!$L$7:$L$9914,'Casos presuntivos '!$W$1,rptDeteccionMensual!$E$7:$E$9914,'Casos presuntivos '!$G187)</f>
        <v>0</v>
      </c>
      <c r="AA187" s="42">
        <f>SUMIFS(rptDeteccionMensual!$Q$7:$Q$9914,rptDeteccionMensual!$L$7:$L$9914,'Casos presuntivos '!$W$1,rptDeteccionMensual!$E$7:$E$9914,'Casos presuntivos '!$G187)</f>
        <v>0</v>
      </c>
      <c r="AB187" s="42">
        <f>SUMIFS(rptDeteccionMensual!$R$7:$R$9914,rptDeteccionMensual!$L$7:$L$9914,'Casos presuntivos '!$W$1,rptDeteccionMensual!$E$7:$E$9914,'Casos presuntivos '!$G187)</f>
        <v>0</v>
      </c>
      <c r="AC187" s="42">
        <f>SUMIFS(rptDeteccionMensual!$S$7:$S$9914,rptDeteccionMensual!$L$7:$L$9914,'Casos presuntivos '!$W$1,rptDeteccionMensual!$E$7:$E$9914,'Casos presuntivos '!$G187)</f>
        <v>0</v>
      </c>
      <c r="AD187" s="42">
        <f>SUMIFS(rptDeteccionMensual!$T$7:$T$9914,rptDeteccionMensual!$L$7:$L$9914,'Casos presuntivos '!$W$1,rptDeteccionMensual!$E$7:$E$9914,'Casos presuntivos '!$G187)</f>
        <v>0</v>
      </c>
      <c r="AE187" s="42">
        <f>SUMIFS(rptDeteccionMensual!$U$7:$U$9914,rptDeteccionMensual!$L$7:$L$9914,'Casos presuntivos '!$W$1,rptDeteccionMensual!$E$7:$E$9914,'Casos presuntivos '!$G187)</f>
        <v>0</v>
      </c>
      <c r="AF187" s="42">
        <f>SUMIFS(rptDeteccionMensual!$V$7:$V$9914,rptDeteccionMensual!$L$7:$L$9914,'Casos presuntivos '!$W$1,rptDeteccionMensual!$E$7:$E$9914,'Casos presuntivos '!$G187)</f>
        <v>0</v>
      </c>
      <c r="AG187" s="42">
        <f>SUMIFS(rptDeteccionMensual!$W$7:$W$9914,rptDeteccionMensual!$L$7:$L$9914,'Casos presuntivos '!W$1,rptDeteccionMensual!$E$7:$E$9914,'Casos presuntivos '!$G187)</f>
        <v>0</v>
      </c>
      <c r="AH187" s="42">
        <f>SUMIFS(rptDeteccionMensual!$X$7:$X$9914,rptDeteccionMensual!$L$7:$L$9914,'Casos presuntivos '!$W$1,rptDeteccionMensual!$E$7:$E$9914,'Casos presuntivos 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SUMIFS(rptDeteccionMensual!$M$7:$M$9914,rptDeteccionMensual!$L$7:$L$9914,'Casos presuntivos '!$J$1,rptDeteccionMensual!$E$7:$E$9914,'Casos presuntivos '!$G188)</f>
        <v>0</v>
      </c>
      <c r="K188" s="42">
        <f>SUMIFS(rptDeteccionMensual!$N$7:$N$9914,rptDeteccionMensual!$L$7:$L$9914,'Casos presuntivos '!$J$1,rptDeteccionMensual!$E$7:$E$9914,'Casos presuntivos '!$G188)</f>
        <v>0</v>
      </c>
      <c r="L188" s="42">
        <f>SUMIFS(rptDeteccionMensual!$O$7:$O$9914,rptDeteccionMensual!$L$7:$L$9914,'Casos presuntivos '!$J$1,rptDeteccionMensual!$E$7:$E$9914,'Casos presuntivos '!$G188)</f>
        <v>0</v>
      </c>
      <c r="M188" s="42">
        <f>SUMIFS(rptDeteccionMensual!$P$7:$P$9914,rptDeteccionMensual!$L$7:$L$9914,'Casos presuntivos '!$J$1,rptDeteccionMensual!$E$7:$E$9914,'Casos presuntivos '!$G188)</f>
        <v>0</v>
      </c>
      <c r="N188" s="42">
        <f>SUMIFS(rptDeteccionMensual!$Q$7:$Q$9914,rptDeteccionMensual!$L$7:$L$9914,'Casos presuntivos '!$J$1,rptDeteccionMensual!$E$7:$E$9914,'Casos presuntivos '!$G188)</f>
        <v>0</v>
      </c>
      <c r="O188" s="42">
        <f>SUMIFS(rptDeteccionMensual!$R$7:$R$9914,rptDeteccionMensual!$L$7:$L$9914,'Casos presuntivos '!$J$1,rptDeteccionMensual!$E$7:$E$9914,'Casos presuntivos '!$G188)</f>
        <v>0</v>
      </c>
      <c r="P188" s="42">
        <f>SUMIFS(rptDeteccionMensual!$S$7:$S$9914,rptDeteccionMensual!$L$7:$L$9914,'Casos presuntivos '!$J$1,rptDeteccionMensual!$E$7:$E$9914,'Casos presuntivos '!$G188)</f>
        <v>0</v>
      </c>
      <c r="Q188" s="42">
        <f>SUMIFS(rptDeteccionMensual!$T$7:$T$9914,rptDeteccionMensual!$L$7:$L$9914,'Casos presuntivos '!$J$1,rptDeteccionMensual!$E$7:$E$9914,'Casos presuntivos '!$G188)</f>
        <v>0</v>
      </c>
      <c r="R188" s="42">
        <f>SUMIFS(rptDeteccionMensual!$U$7:$U$9914,rptDeteccionMensual!$L$7:$L$9914,'Casos presuntivos '!$J$1,rptDeteccionMensual!$E$7:$E$9914,'Casos presuntivos '!$G188)</f>
        <v>0</v>
      </c>
      <c r="S188" s="42">
        <f>SUMIFS(rptDeteccionMensual!$V$7:$V$9914,rptDeteccionMensual!$L$7:$L$9914,'Casos presuntivos '!$J$1,rptDeteccionMensual!$E$7:$E$9914,'Casos presuntivos '!$G188)</f>
        <v>0</v>
      </c>
      <c r="T188" s="42">
        <f>SUMIFS(rptDeteccionMensual!$W$7:$W$9914,rptDeteccionMensual!$L$7:$L$9914,'Casos presuntivos '!$J$1,rptDeteccionMensual!$E$7:$E$9914,'Casos presuntivos '!$G188)</f>
        <v>0</v>
      </c>
      <c r="U188" s="58">
        <f>SUMIFS(rptDeteccionMensual!$X$7:$X$9914,rptDeteccionMensual!$L$7:$L$9914,'Casos presuntivos '!$J$1,rptDeteccionMensual!$E$7:$E$9914,'Casos presuntivos '!$G188)</f>
        <v>0</v>
      </c>
      <c r="V188" s="61">
        <f t="shared" si="9"/>
        <v>0</v>
      </c>
      <c r="W188" s="42">
        <f>SUMIFS(rptDeteccionMensual!$M$7:$M$9914,rptDeteccionMensual!$L$7:$L$9914,'Casos presuntivos '!$W$1,rptDeteccionMensual!$E$7:$E$9914,'Casos presuntivos '!$G188)</f>
        <v>0</v>
      </c>
      <c r="X188" s="42">
        <f>SUMIFS(rptDeteccionMensual!$N$7:$N$9914,rptDeteccionMensual!$L$7:$L$9914,'Casos presuntivos '!$W$1,rptDeteccionMensual!$E$7:$E$9914,'Casos presuntivos '!$G188)</f>
        <v>0</v>
      </c>
      <c r="Y188" s="42">
        <f>SUMIFS(rptDeteccionMensual!$O$7:$O$9914,rptDeteccionMensual!$L$7:$L$9914,'Casos presuntivos '!$W$1,rptDeteccionMensual!$E$7:$E$9914,'Casos presuntivos '!$G188)</f>
        <v>0</v>
      </c>
      <c r="Z188" s="42">
        <f>SUMIFS(rptDeteccionMensual!$P$7:$P$9914,rptDeteccionMensual!$L$7:$L$9914,'Casos presuntivos '!$W$1,rptDeteccionMensual!$E$7:$E$9914,'Casos presuntivos '!$G188)</f>
        <v>0</v>
      </c>
      <c r="AA188" s="42">
        <f>SUMIFS(rptDeteccionMensual!$Q$7:$Q$9914,rptDeteccionMensual!$L$7:$L$9914,'Casos presuntivos '!$W$1,rptDeteccionMensual!$E$7:$E$9914,'Casos presuntivos '!$G188)</f>
        <v>0</v>
      </c>
      <c r="AB188" s="42">
        <f>SUMIFS(rptDeteccionMensual!$R$7:$R$9914,rptDeteccionMensual!$L$7:$L$9914,'Casos presuntivos '!$W$1,rptDeteccionMensual!$E$7:$E$9914,'Casos presuntivos '!$G188)</f>
        <v>0</v>
      </c>
      <c r="AC188" s="42">
        <f>SUMIFS(rptDeteccionMensual!$S$7:$S$9914,rptDeteccionMensual!$L$7:$L$9914,'Casos presuntivos '!$W$1,rptDeteccionMensual!$E$7:$E$9914,'Casos presuntivos '!$G188)</f>
        <v>0</v>
      </c>
      <c r="AD188" s="42">
        <f>SUMIFS(rptDeteccionMensual!$T$7:$T$9914,rptDeteccionMensual!$L$7:$L$9914,'Casos presuntivos '!$W$1,rptDeteccionMensual!$E$7:$E$9914,'Casos presuntivos '!$G188)</f>
        <v>0</v>
      </c>
      <c r="AE188" s="42">
        <f>SUMIFS(rptDeteccionMensual!$U$7:$U$9914,rptDeteccionMensual!$L$7:$L$9914,'Casos presuntivos '!$W$1,rptDeteccionMensual!$E$7:$E$9914,'Casos presuntivos '!$G188)</f>
        <v>0</v>
      </c>
      <c r="AF188" s="42">
        <f>SUMIFS(rptDeteccionMensual!$V$7:$V$9914,rptDeteccionMensual!$L$7:$L$9914,'Casos presuntivos '!$W$1,rptDeteccionMensual!$E$7:$E$9914,'Casos presuntivos '!$G188)</f>
        <v>0</v>
      </c>
      <c r="AG188" s="42">
        <f>SUMIFS(rptDeteccionMensual!$W$7:$W$9914,rptDeteccionMensual!$L$7:$L$9914,'Casos presuntivos '!W$1,rptDeteccionMensual!$E$7:$E$9914,'Casos presuntivos '!$G188)</f>
        <v>0</v>
      </c>
      <c r="AH188" s="42">
        <f>SUMIFS(rptDeteccionMensual!$X$7:$X$9914,rptDeteccionMensual!$L$7:$L$9914,'Casos presuntivos '!$W$1,rptDeteccionMensual!$E$7:$E$9914,'Casos presuntivos 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SUMIFS(rptDeteccionMensual!$M$7:$M$9914,rptDeteccionMensual!$L$7:$L$9914,'Casos presuntivos '!$J$1,rptDeteccionMensual!$E$7:$E$9914,'Casos presuntivos '!$G189)</f>
        <v>0</v>
      </c>
      <c r="K189" s="42">
        <f>SUMIFS(rptDeteccionMensual!$N$7:$N$9914,rptDeteccionMensual!$L$7:$L$9914,'Casos presuntivos '!$J$1,rptDeteccionMensual!$E$7:$E$9914,'Casos presuntivos '!$G189)</f>
        <v>0</v>
      </c>
      <c r="L189" s="42">
        <f>SUMIFS(rptDeteccionMensual!$O$7:$O$9914,rptDeteccionMensual!$L$7:$L$9914,'Casos presuntivos '!$J$1,rptDeteccionMensual!$E$7:$E$9914,'Casos presuntivos '!$G189)</f>
        <v>0</v>
      </c>
      <c r="M189" s="42">
        <f>SUMIFS(rptDeteccionMensual!$P$7:$P$9914,rptDeteccionMensual!$L$7:$L$9914,'Casos presuntivos '!$J$1,rptDeteccionMensual!$E$7:$E$9914,'Casos presuntivos '!$G189)</f>
        <v>0</v>
      </c>
      <c r="N189" s="42">
        <f>SUMIFS(rptDeteccionMensual!$Q$7:$Q$9914,rptDeteccionMensual!$L$7:$L$9914,'Casos presuntivos '!$J$1,rptDeteccionMensual!$E$7:$E$9914,'Casos presuntivos '!$G189)</f>
        <v>0</v>
      </c>
      <c r="O189" s="42">
        <f>SUMIFS(rptDeteccionMensual!$R$7:$R$9914,rptDeteccionMensual!$L$7:$L$9914,'Casos presuntivos '!$J$1,rptDeteccionMensual!$E$7:$E$9914,'Casos presuntivos '!$G189)</f>
        <v>0</v>
      </c>
      <c r="P189" s="42">
        <f>SUMIFS(rptDeteccionMensual!$S$7:$S$9914,rptDeteccionMensual!$L$7:$L$9914,'Casos presuntivos '!$J$1,rptDeteccionMensual!$E$7:$E$9914,'Casos presuntivos '!$G189)</f>
        <v>0</v>
      </c>
      <c r="Q189" s="42">
        <f>SUMIFS(rptDeteccionMensual!$T$7:$T$9914,rptDeteccionMensual!$L$7:$L$9914,'Casos presuntivos '!$J$1,rptDeteccionMensual!$E$7:$E$9914,'Casos presuntivos '!$G189)</f>
        <v>0</v>
      </c>
      <c r="R189" s="42">
        <f>SUMIFS(rptDeteccionMensual!$U$7:$U$9914,rptDeteccionMensual!$L$7:$L$9914,'Casos presuntivos '!$J$1,rptDeteccionMensual!$E$7:$E$9914,'Casos presuntivos '!$G189)</f>
        <v>0</v>
      </c>
      <c r="S189" s="42">
        <f>SUMIFS(rptDeteccionMensual!$V$7:$V$9914,rptDeteccionMensual!$L$7:$L$9914,'Casos presuntivos '!$J$1,rptDeteccionMensual!$E$7:$E$9914,'Casos presuntivos '!$G189)</f>
        <v>0</v>
      </c>
      <c r="T189" s="42">
        <f>SUMIFS(rptDeteccionMensual!$W$7:$W$9914,rptDeteccionMensual!$L$7:$L$9914,'Casos presuntivos '!$J$1,rptDeteccionMensual!$E$7:$E$9914,'Casos presuntivos '!$G189)</f>
        <v>0</v>
      </c>
      <c r="U189" s="58">
        <f>SUMIFS(rptDeteccionMensual!$X$7:$X$9914,rptDeteccionMensual!$L$7:$L$9914,'Casos presuntivos '!$J$1,rptDeteccionMensual!$E$7:$E$9914,'Casos presuntivos '!$G189)</f>
        <v>0</v>
      </c>
      <c r="V189" s="61">
        <f t="shared" si="9"/>
        <v>0</v>
      </c>
      <c r="W189" s="42">
        <f>SUMIFS(rptDeteccionMensual!$M$7:$M$9914,rptDeteccionMensual!$L$7:$L$9914,'Casos presuntivos '!$W$1,rptDeteccionMensual!$E$7:$E$9914,'Casos presuntivos '!$G189)</f>
        <v>0</v>
      </c>
      <c r="X189" s="42">
        <f>SUMIFS(rptDeteccionMensual!$N$7:$N$9914,rptDeteccionMensual!$L$7:$L$9914,'Casos presuntivos '!$W$1,rptDeteccionMensual!$E$7:$E$9914,'Casos presuntivos '!$G189)</f>
        <v>0</v>
      </c>
      <c r="Y189" s="42">
        <f>SUMIFS(rptDeteccionMensual!$O$7:$O$9914,rptDeteccionMensual!$L$7:$L$9914,'Casos presuntivos '!$W$1,rptDeteccionMensual!$E$7:$E$9914,'Casos presuntivos '!$G189)</f>
        <v>0</v>
      </c>
      <c r="Z189" s="42">
        <f>SUMIFS(rptDeteccionMensual!$P$7:$P$9914,rptDeteccionMensual!$L$7:$L$9914,'Casos presuntivos '!$W$1,rptDeteccionMensual!$E$7:$E$9914,'Casos presuntivos '!$G189)</f>
        <v>0</v>
      </c>
      <c r="AA189" s="42">
        <f>SUMIFS(rptDeteccionMensual!$Q$7:$Q$9914,rptDeteccionMensual!$L$7:$L$9914,'Casos presuntivos '!$W$1,rptDeteccionMensual!$E$7:$E$9914,'Casos presuntivos '!$G189)</f>
        <v>0</v>
      </c>
      <c r="AB189" s="42">
        <f>SUMIFS(rptDeteccionMensual!$R$7:$R$9914,rptDeteccionMensual!$L$7:$L$9914,'Casos presuntivos '!$W$1,rptDeteccionMensual!$E$7:$E$9914,'Casos presuntivos '!$G189)</f>
        <v>0</v>
      </c>
      <c r="AC189" s="42">
        <f>SUMIFS(rptDeteccionMensual!$S$7:$S$9914,rptDeteccionMensual!$L$7:$L$9914,'Casos presuntivos '!$W$1,rptDeteccionMensual!$E$7:$E$9914,'Casos presuntivos '!$G189)</f>
        <v>0</v>
      </c>
      <c r="AD189" s="42">
        <f>SUMIFS(rptDeteccionMensual!$T$7:$T$9914,rptDeteccionMensual!$L$7:$L$9914,'Casos presuntivos '!$W$1,rptDeteccionMensual!$E$7:$E$9914,'Casos presuntivos '!$G189)</f>
        <v>0</v>
      </c>
      <c r="AE189" s="42">
        <f>SUMIFS(rptDeteccionMensual!$U$7:$U$9914,rptDeteccionMensual!$L$7:$L$9914,'Casos presuntivos '!$W$1,rptDeteccionMensual!$E$7:$E$9914,'Casos presuntivos '!$G189)</f>
        <v>0</v>
      </c>
      <c r="AF189" s="42">
        <f>SUMIFS(rptDeteccionMensual!$V$7:$V$9914,rptDeteccionMensual!$L$7:$L$9914,'Casos presuntivos '!$W$1,rptDeteccionMensual!$E$7:$E$9914,'Casos presuntivos '!$G189)</f>
        <v>0</v>
      </c>
      <c r="AG189" s="42">
        <f>SUMIFS(rptDeteccionMensual!$W$7:$W$9914,rptDeteccionMensual!$L$7:$L$9914,'Casos presuntivos '!W$1,rptDeteccionMensual!$E$7:$E$9914,'Casos presuntivos '!$G189)</f>
        <v>0</v>
      </c>
      <c r="AH189" s="42">
        <f>SUMIFS(rptDeteccionMensual!$X$7:$X$9914,rptDeteccionMensual!$L$7:$L$9914,'Casos presuntivos '!$W$1,rptDeteccionMensual!$E$7:$E$9914,'Casos presuntivos 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SUMIFS(rptDeteccionMensual!$M$7:$M$9914,rptDeteccionMensual!$L$7:$L$9914,'Casos presuntivos '!$J$1,rptDeteccionMensual!$E$7:$E$9914,'Casos presuntivos '!$G190)</f>
        <v>0</v>
      </c>
      <c r="K190" s="42">
        <f>SUMIFS(rptDeteccionMensual!$N$7:$N$9914,rptDeteccionMensual!$L$7:$L$9914,'Casos presuntivos '!$J$1,rptDeteccionMensual!$E$7:$E$9914,'Casos presuntivos '!$G190)</f>
        <v>0</v>
      </c>
      <c r="L190" s="42">
        <f>SUMIFS(rptDeteccionMensual!$O$7:$O$9914,rptDeteccionMensual!$L$7:$L$9914,'Casos presuntivos '!$J$1,rptDeteccionMensual!$E$7:$E$9914,'Casos presuntivos '!$G190)</f>
        <v>0</v>
      </c>
      <c r="M190" s="42">
        <f>SUMIFS(rptDeteccionMensual!$P$7:$P$9914,rptDeteccionMensual!$L$7:$L$9914,'Casos presuntivos '!$J$1,rptDeteccionMensual!$E$7:$E$9914,'Casos presuntivos '!$G190)</f>
        <v>0</v>
      </c>
      <c r="N190" s="42">
        <f>SUMIFS(rptDeteccionMensual!$Q$7:$Q$9914,rptDeteccionMensual!$L$7:$L$9914,'Casos presuntivos '!$J$1,rptDeteccionMensual!$E$7:$E$9914,'Casos presuntivos '!$G190)</f>
        <v>0</v>
      </c>
      <c r="O190" s="42">
        <f>SUMIFS(rptDeteccionMensual!$R$7:$R$9914,rptDeteccionMensual!$L$7:$L$9914,'Casos presuntivos '!$J$1,rptDeteccionMensual!$E$7:$E$9914,'Casos presuntivos '!$G190)</f>
        <v>0</v>
      </c>
      <c r="P190" s="42">
        <f>SUMIFS(rptDeteccionMensual!$S$7:$S$9914,rptDeteccionMensual!$L$7:$L$9914,'Casos presuntivos '!$J$1,rptDeteccionMensual!$E$7:$E$9914,'Casos presuntivos '!$G190)</f>
        <v>0</v>
      </c>
      <c r="Q190" s="42">
        <f>SUMIFS(rptDeteccionMensual!$T$7:$T$9914,rptDeteccionMensual!$L$7:$L$9914,'Casos presuntivos '!$J$1,rptDeteccionMensual!$E$7:$E$9914,'Casos presuntivos '!$G190)</f>
        <v>0</v>
      </c>
      <c r="R190" s="42">
        <f>SUMIFS(rptDeteccionMensual!$U$7:$U$9914,rptDeteccionMensual!$L$7:$L$9914,'Casos presuntivos '!$J$1,rptDeteccionMensual!$E$7:$E$9914,'Casos presuntivos '!$G190)</f>
        <v>0</v>
      </c>
      <c r="S190" s="42">
        <f>SUMIFS(rptDeteccionMensual!$V$7:$V$9914,rptDeteccionMensual!$L$7:$L$9914,'Casos presuntivos '!$J$1,rptDeteccionMensual!$E$7:$E$9914,'Casos presuntivos '!$G190)</f>
        <v>0</v>
      </c>
      <c r="T190" s="42">
        <f>SUMIFS(rptDeteccionMensual!$W$7:$W$9914,rptDeteccionMensual!$L$7:$L$9914,'Casos presuntivos '!$J$1,rptDeteccionMensual!$E$7:$E$9914,'Casos presuntivos '!$G190)</f>
        <v>0</v>
      </c>
      <c r="U190" s="58">
        <f>SUMIFS(rptDeteccionMensual!$X$7:$X$9914,rptDeteccionMensual!$L$7:$L$9914,'Casos presuntivos '!$J$1,rptDeteccionMensual!$E$7:$E$9914,'Casos presuntivos '!$G190)</f>
        <v>0</v>
      </c>
      <c r="V190" s="61">
        <f t="shared" si="9"/>
        <v>0</v>
      </c>
      <c r="W190" s="42">
        <f>SUMIFS(rptDeteccionMensual!$M$7:$M$9914,rptDeteccionMensual!$L$7:$L$9914,'Casos presuntivos '!$W$1,rptDeteccionMensual!$E$7:$E$9914,'Casos presuntivos '!$G190)</f>
        <v>0</v>
      </c>
      <c r="X190" s="42">
        <f>SUMIFS(rptDeteccionMensual!$N$7:$N$9914,rptDeteccionMensual!$L$7:$L$9914,'Casos presuntivos '!$W$1,rptDeteccionMensual!$E$7:$E$9914,'Casos presuntivos '!$G190)</f>
        <v>0</v>
      </c>
      <c r="Y190" s="42">
        <f>SUMIFS(rptDeteccionMensual!$O$7:$O$9914,rptDeteccionMensual!$L$7:$L$9914,'Casos presuntivos '!$W$1,rptDeteccionMensual!$E$7:$E$9914,'Casos presuntivos '!$G190)</f>
        <v>0</v>
      </c>
      <c r="Z190" s="42">
        <f>SUMIFS(rptDeteccionMensual!$P$7:$P$9914,rptDeteccionMensual!$L$7:$L$9914,'Casos presuntivos '!$W$1,rptDeteccionMensual!$E$7:$E$9914,'Casos presuntivos '!$G190)</f>
        <v>0</v>
      </c>
      <c r="AA190" s="42">
        <f>SUMIFS(rptDeteccionMensual!$Q$7:$Q$9914,rptDeteccionMensual!$L$7:$L$9914,'Casos presuntivos '!$W$1,rptDeteccionMensual!$E$7:$E$9914,'Casos presuntivos '!$G190)</f>
        <v>0</v>
      </c>
      <c r="AB190" s="42">
        <f>SUMIFS(rptDeteccionMensual!$R$7:$R$9914,rptDeteccionMensual!$L$7:$L$9914,'Casos presuntivos '!$W$1,rptDeteccionMensual!$E$7:$E$9914,'Casos presuntivos '!$G190)</f>
        <v>0</v>
      </c>
      <c r="AC190" s="42">
        <f>SUMIFS(rptDeteccionMensual!$S$7:$S$9914,rptDeteccionMensual!$L$7:$L$9914,'Casos presuntivos '!$W$1,rptDeteccionMensual!$E$7:$E$9914,'Casos presuntivos '!$G190)</f>
        <v>0</v>
      </c>
      <c r="AD190" s="42">
        <f>SUMIFS(rptDeteccionMensual!$T$7:$T$9914,rptDeteccionMensual!$L$7:$L$9914,'Casos presuntivos '!$W$1,rptDeteccionMensual!$E$7:$E$9914,'Casos presuntivos '!$G190)</f>
        <v>0</v>
      </c>
      <c r="AE190" s="42">
        <f>SUMIFS(rptDeteccionMensual!$U$7:$U$9914,rptDeteccionMensual!$L$7:$L$9914,'Casos presuntivos '!$W$1,rptDeteccionMensual!$E$7:$E$9914,'Casos presuntivos '!$G190)</f>
        <v>0</v>
      </c>
      <c r="AF190" s="42">
        <f>SUMIFS(rptDeteccionMensual!$V$7:$V$9914,rptDeteccionMensual!$L$7:$L$9914,'Casos presuntivos '!$W$1,rptDeteccionMensual!$E$7:$E$9914,'Casos presuntivos '!$G190)</f>
        <v>0</v>
      </c>
      <c r="AG190" s="42">
        <f>SUMIFS(rptDeteccionMensual!$W$7:$W$9914,rptDeteccionMensual!$L$7:$L$9914,'Casos presuntivos '!W$1,rptDeteccionMensual!$E$7:$E$9914,'Casos presuntivos '!$G190)</f>
        <v>0</v>
      </c>
      <c r="AH190" s="42">
        <f>SUMIFS(rptDeteccionMensual!$X$7:$X$9914,rptDeteccionMensual!$L$7:$L$9914,'Casos presuntivos '!$W$1,rptDeteccionMensual!$E$7:$E$9914,'Casos presuntivos 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SUMIFS(rptDeteccionMensual!$M$7:$M$9914,rptDeteccionMensual!$L$7:$L$9914,'Casos presuntivos '!$J$1,rptDeteccionMensual!$E$7:$E$9914,'Casos presuntivos '!$G191)</f>
        <v>0</v>
      </c>
      <c r="K191" s="42">
        <f>SUMIFS(rptDeteccionMensual!$N$7:$N$9914,rptDeteccionMensual!$L$7:$L$9914,'Casos presuntivos '!$J$1,rptDeteccionMensual!$E$7:$E$9914,'Casos presuntivos '!$G191)</f>
        <v>0</v>
      </c>
      <c r="L191" s="42">
        <f>SUMIFS(rptDeteccionMensual!$O$7:$O$9914,rptDeteccionMensual!$L$7:$L$9914,'Casos presuntivos '!$J$1,rptDeteccionMensual!$E$7:$E$9914,'Casos presuntivos '!$G191)</f>
        <v>0</v>
      </c>
      <c r="M191" s="42">
        <f>SUMIFS(rptDeteccionMensual!$P$7:$P$9914,rptDeteccionMensual!$L$7:$L$9914,'Casos presuntivos '!$J$1,rptDeteccionMensual!$E$7:$E$9914,'Casos presuntivos '!$G191)</f>
        <v>0</v>
      </c>
      <c r="N191" s="42">
        <f>SUMIFS(rptDeteccionMensual!$Q$7:$Q$9914,rptDeteccionMensual!$L$7:$L$9914,'Casos presuntivos '!$J$1,rptDeteccionMensual!$E$7:$E$9914,'Casos presuntivos '!$G191)</f>
        <v>0</v>
      </c>
      <c r="O191" s="42">
        <f>SUMIFS(rptDeteccionMensual!$R$7:$R$9914,rptDeteccionMensual!$L$7:$L$9914,'Casos presuntivos '!$J$1,rptDeteccionMensual!$E$7:$E$9914,'Casos presuntivos '!$G191)</f>
        <v>0</v>
      </c>
      <c r="P191" s="42">
        <f>SUMIFS(rptDeteccionMensual!$S$7:$S$9914,rptDeteccionMensual!$L$7:$L$9914,'Casos presuntivos '!$J$1,rptDeteccionMensual!$E$7:$E$9914,'Casos presuntivos '!$G191)</f>
        <v>0</v>
      </c>
      <c r="Q191" s="42">
        <f>SUMIFS(rptDeteccionMensual!$T$7:$T$9914,rptDeteccionMensual!$L$7:$L$9914,'Casos presuntivos '!$J$1,rptDeteccionMensual!$E$7:$E$9914,'Casos presuntivos '!$G191)</f>
        <v>0</v>
      </c>
      <c r="R191" s="42">
        <f>SUMIFS(rptDeteccionMensual!$U$7:$U$9914,rptDeteccionMensual!$L$7:$L$9914,'Casos presuntivos '!$J$1,rptDeteccionMensual!$E$7:$E$9914,'Casos presuntivos '!$G191)</f>
        <v>0</v>
      </c>
      <c r="S191" s="42">
        <f>SUMIFS(rptDeteccionMensual!$V$7:$V$9914,rptDeteccionMensual!$L$7:$L$9914,'Casos presuntivos '!$J$1,rptDeteccionMensual!$E$7:$E$9914,'Casos presuntivos '!$G191)</f>
        <v>0</v>
      </c>
      <c r="T191" s="42">
        <f>SUMIFS(rptDeteccionMensual!$W$7:$W$9914,rptDeteccionMensual!$L$7:$L$9914,'Casos presuntivos '!$J$1,rptDeteccionMensual!$E$7:$E$9914,'Casos presuntivos '!$G191)</f>
        <v>0</v>
      </c>
      <c r="U191" s="58">
        <f>SUMIFS(rptDeteccionMensual!$X$7:$X$9914,rptDeteccionMensual!$L$7:$L$9914,'Casos presuntivos '!$J$1,rptDeteccionMensual!$E$7:$E$9914,'Casos presuntivos '!$G191)</f>
        <v>0</v>
      </c>
      <c r="V191" s="61">
        <f t="shared" si="9"/>
        <v>0</v>
      </c>
      <c r="W191" s="42">
        <f>SUMIFS(rptDeteccionMensual!$M$7:$M$9914,rptDeteccionMensual!$L$7:$L$9914,'Casos presuntivos '!$W$1,rptDeteccionMensual!$E$7:$E$9914,'Casos presuntivos '!$G191)</f>
        <v>0</v>
      </c>
      <c r="X191" s="42">
        <f>SUMIFS(rptDeteccionMensual!$N$7:$N$9914,rptDeteccionMensual!$L$7:$L$9914,'Casos presuntivos '!$W$1,rptDeteccionMensual!$E$7:$E$9914,'Casos presuntivos '!$G191)</f>
        <v>0</v>
      </c>
      <c r="Y191" s="42">
        <f>SUMIFS(rptDeteccionMensual!$O$7:$O$9914,rptDeteccionMensual!$L$7:$L$9914,'Casos presuntivos '!$W$1,rptDeteccionMensual!$E$7:$E$9914,'Casos presuntivos '!$G191)</f>
        <v>0</v>
      </c>
      <c r="Z191" s="42">
        <f>SUMIFS(rptDeteccionMensual!$P$7:$P$9914,rptDeteccionMensual!$L$7:$L$9914,'Casos presuntivos '!$W$1,rptDeteccionMensual!$E$7:$E$9914,'Casos presuntivos '!$G191)</f>
        <v>0</v>
      </c>
      <c r="AA191" s="42">
        <f>SUMIFS(rptDeteccionMensual!$Q$7:$Q$9914,rptDeteccionMensual!$L$7:$L$9914,'Casos presuntivos '!$W$1,rptDeteccionMensual!$E$7:$E$9914,'Casos presuntivos '!$G191)</f>
        <v>0</v>
      </c>
      <c r="AB191" s="42">
        <f>SUMIFS(rptDeteccionMensual!$R$7:$R$9914,rptDeteccionMensual!$L$7:$L$9914,'Casos presuntivos '!$W$1,rptDeteccionMensual!$E$7:$E$9914,'Casos presuntivos '!$G191)</f>
        <v>0</v>
      </c>
      <c r="AC191" s="42">
        <f>SUMIFS(rptDeteccionMensual!$S$7:$S$9914,rptDeteccionMensual!$L$7:$L$9914,'Casos presuntivos '!$W$1,rptDeteccionMensual!$E$7:$E$9914,'Casos presuntivos '!$G191)</f>
        <v>0</v>
      </c>
      <c r="AD191" s="42">
        <f>SUMIFS(rptDeteccionMensual!$T$7:$T$9914,rptDeteccionMensual!$L$7:$L$9914,'Casos presuntivos '!$W$1,rptDeteccionMensual!$E$7:$E$9914,'Casos presuntivos '!$G191)</f>
        <v>0</v>
      </c>
      <c r="AE191" s="42">
        <f>SUMIFS(rptDeteccionMensual!$U$7:$U$9914,rptDeteccionMensual!$L$7:$L$9914,'Casos presuntivos '!$W$1,rptDeteccionMensual!$E$7:$E$9914,'Casos presuntivos '!$G191)</f>
        <v>0</v>
      </c>
      <c r="AF191" s="42">
        <f>SUMIFS(rptDeteccionMensual!$V$7:$V$9914,rptDeteccionMensual!$L$7:$L$9914,'Casos presuntivos '!$W$1,rptDeteccionMensual!$E$7:$E$9914,'Casos presuntivos '!$G191)</f>
        <v>0</v>
      </c>
      <c r="AG191" s="42">
        <f>SUMIFS(rptDeteccionMensual!$W$7:$W$9914,rptDeteccionMensual!$L$7:$L$9914,'Casos presuntivos '!W$1,rptDeteccionMensual!$E$7:$E$9914,'Casos presuntivos '!$G191)</f>
        <v>0</v>
      </c>
      <c r="AH191" s="42">
        <f>SUMIFS(rptDeteccionMensual!$X$7:$X$9914,rptDeteccionMensual!$L$7:$L$9914,'Casos presuntivos '!$W$1,rptDeteccionMensual!$E$7:$E$9914,'Casos presuntivos 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SUMIFS(rptDeteccionMensual!$M$7:$M$9914,rptDeteccionMensual!$L$7:$L$9914,'Casos presuntivos '!$J$1,rptDeteccionMensual!$E$7:$E$9914,'Casos presuntivos '!$G192)</f>
        <v>0</v>
      </c>
      <c r="K192" s="42">
        <f>SUMIFS(rptDeteccionMensual!$N$7:$N$9914,rptDeteccionMensual!$L$7:$L$9914,'Casos presuntivos '!$J$1,rptDeteccionMensual!$E$7:$E$9914,'Casos presuntivos '!$G192)</f>
        <v>0</v>
      </c>
      <c r="L192" s="42">
        <f>SUMIFS(rptDeteccionMensual!$O$7:$O$9914,rptDeteccionMensual!$L$7:$L$9914,'Casos presuntivos '!$J$1,rptDeteccionMensual!$E$7:$E$9914,'Casos presuntivos '!$G192)</f>
        <v>0</v>
      </c>
      <c r="M192" s="42">
        <f>SUMIFS(rptDeteccionMensual!$P$7:$P$9914,rptDeteccionMensual!$L$7:$L$9914,'Casos presuntivos '!$J$1,rptDeteccionMensual!$E$7:$E$9914,'Casos presuntivos '!$G192)</f>
        <v>0</v>
      </c>
      <c r="N192" s="42">
        <f>SUMIFS(rptDeteccionMensual!$Q$7:$Q$9914,rptDeteccionMensual!$L$7:$L$9914,'Casos presuntivos '!$J$1,rptDeteccionMensual!$E$7:$E$9914,'Casos presuntivos '!$G192)</f>
        <v>0</v>
      </c>
      <c r="O192" s="42">
        <f>SUMIFS(rptDeteccionMensual!$R$7:$R$9914,rptDeteccionMensual!$L$7:$L$9914,'Casos presuntivos '!$J$1,rptDeteccionMensual!$E$7:$E$9914,'Casos presuntivos '!$G192)</f>
        <v>0</v>
      </c>
      <c r="P192" s="42">
        <f>SUMIFS(rptDeteccionMensual!$S$7:$S$9914,rptDeteccionMensual!$L$7:$L$9914,'Casos presuntivos '!$J$1,rptDeteccionMensual!$E$7:$E$9914,'Casos presuntivos '!$G192)</f>
        <v>0</v>
      </c>
      <c r="Q192" s="42">
        <f>SUMIFS(rptDeteccionMensual!$T$7:$T$9914,rptDeteccionMensual!$L$7:$L$9914,'Casos presuntivos '!$J$1,rptDeteccionMensual!$E$7:$E$9914,'Casos presuntivos '!$G192)</f>
        <v>0</v>
      </c>
      <c r="R192" s="42">
        <f>SUMIFS(rptDeteccionMensual!$U$7:$U$9914,rptDeteccionMensual!$L$7:$L$9914,'Casos presuntivos '!$J$1,rptDeteccionMensual!$E$7:$E$9914,'Casos presuntivos '!$G192)</f>
        <v>0</v>
      </c>
      <c r="S192" s="42">
        <f>SUMIFS(rptDeteccionMensual!$V$7:$V$9914,rptDeteccionMensual!$L$7:$L$9914,'Casos presuntivos '!$J$1,rptDeteccionMensual!$E$7:$E$9914,'Casos presuntivos '!$G192)</f>
        <v>0</v>
      </c>
      <c r="T192" s="42">
        <f>SUMIFS(rptDeteccionMensual!$W$7:$W$9914,rptDeteccionMensual!$L$7:$L$9914,'Casos presuntivos '!$J$1,rptDeteccionMensual!$E$7:$E$9914,'Casos presuntivos '!$G192)</f>
        <v>0</v>
      </c>
      <c r="U192" s="58">
        <f>SUMIFS(rptDeteccionMensual!$X$7:$X$9914,rptDeteccionMensual!$L$7:$L$9914,'Casos presuntivos '!$J$1,rptDeteccionMensual!$E$7:$E$9914,'Casos presuntivos '!$G192)</f>
        <v>0</v>
      </c>
      <c r="V192" s="61">
        <f t="shared" si="9"/>
        <v>0</v>
      </c>
      <c r="W192" s="42">
        <f>SUMIFS(rptDeteccionMensual!$M$7:$M$9914,rptDeteccionMensual!$L$7:$L$9914,'Casos presuntivos '!$W$1,rptDeteccionMensual!$E$7:$E$9914,'Casos presuntivos '!$G192)</f>
        <v>0</v>
      </c>
      <c r="X192" s="42">
        <f>SUMIFS(rptDeteccionMensual!$N$7:$N$9914,rptDeteccionMensual!$L$7:$L$9914,'Casos presuntivos '!$W$1,rptDeteccionMensual!$E$7:$E$9914,'Casos presuntivos '!$G192)</f>
        <v>0</v>
      </c>
      <c r="Y192" s="42">
        <f>SUMIFS(rptDeteccionMensual!$O$7:$O$9914,rptDeteccionMensual!$L$7:$L$9914,'Casos presuntivos '!$W$1,rptDeteccionMensual!$E$7:$E$9914,'Casos presuntivos '!$G192)</f>
        <v>0</v>
      </c>
      <c r="Z192" s="42">
        <f>SUMIFS(rptDeteccionMensual!$P$7:$P$9914,rptDeteccionMensual!$L$7:$L$9914,'Casos presuntivos '!$W$1,rptDeteccionMensual!$E$7:$E$9914,'Casos presuntivos '!$G192)</f>
        <v>0</v>
      </c>
      <c r="AA192" s="42">
        <f>SUMIFS(rptDeteccionMensual!$Q$7:$Q$9914,rptDeteccionMensual!$L$7:$L$9914,'Casos presuntivos '!$W$1,rptDeteccionMensual!$E$7:$E$9914,'Casos presuntivos '!$G192)</f>
        <v>0</v>
      </c>
      <c r="AB192" s="42">
        <f>SUMIFS(rptDeteccionMensual!$R$7:$R$9914,rptDeteccionMensual!$L$7:$L$9914,'Casos presuntivos '!$W$1,rptDeteccionMensual!$E$7:$E$9914,'Casos presuntivos '!$G192)</f>
        <v>0</v>
      </c>
      <c r="AC192" s="42">
        <f>SUMIFS(rptDeteccionMensual!$S$7:$S$9914,rptDeteccionMensual!$L$7:$L$9914,'Casos presuntivos '!$W$1,rptDeteccionMensual!$E$7:$E$9914,'Casos presuntivos '!$G192)</f>
        <v>0</v>
      </c>
      <c r="AD192" s="42">
        <f>SUMIFS(rptDeteccionMensual!$T$7:$T$9914,rptDeteccionMensual!$L$7:$L$9914,'Casos presuntivos '!$W$1,rptDeteccionMensual!$E$7:$E$9914,'Casos presuntivos '!$G192)</f>
        <v>0</v>
      </c>
      <c r="AE192" s="42">
        <f>SUMIFS(rptDeteccionMensual!$U$7:$U$9914,rptDeteccionMensual!$L$7:$L$9914,'Casos presuntivos '!$W$1,rptDeteccionMensual!$E$7:$E$9914,'Casos presuntivos '!$G192)</f>
        <v>0</v>
      </c>
      <c r="AF192" s="42">
        <f>SUMIFS(rptDeteccionMensual!$V$7:$V$9914,rptDeteccionMensual!$L$7:$L$9914,'Casos presuntivos '!$W$1,rptDeteccionMensual!$E$7:$E$9914,'Casos presuntivos '!$G192)</f>
        <v>0</v>
      </c>
      <c r="AG192" s="42">
        <f>SUMIFS(rptDeteccionMensual!$W$7:$W$9914,rptDeteccionMensual!$L$7:$L$9914,'Casos presuntivos '!W$1,rptDeteccionMensual!$E$7:$E$9914,'Casos presuntivos '!$G192)</f>
        <v>0</v>
      </c>
      <c r="AH192" s="42">
        <f>SUMIFS(rptDeteccionMensual!$X$7:$X$9914,rptDeteccionMensual!$L$7:$L$9914,'Casos presuntivos '!$W$1,rptDeteccionMensual!$E$7:$E$9914,'Casos presuntivos 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SUMIFS(rptDeteccionMensual!$M$7:$M$9914,rptDeteccionMensual!$L$7:$L$9914,'Casos presuntivos '!$J$1,rptDeteccionMensual!$E$7:$E$9914,'Casos presuntivos '!$G193)</f>
        <v>0</v>
      </c>
      <c r="K193" s="42">
        <f>SUMIFS(rptDeteccionMensual!$N$7:$N$9914,rptDeteccionMensual!$L$7:$L$9914,'Casos presuntivos '!$J$1,rptDeteccionMensual!$E$7:$E$9914,'Casos presuntivos '!$G193)</f>
        <v>0</v>
      </c>
      <c r="L193" s="42">
        <f>SUMIFS(rptDeteccionMensual!$O$7:$O$9914,rptDeteccionMensual!$L$7:$L$9914,'Casos presuntivos '!$J$1,rptDeteccionMensual!$E$7:$E$9914,'Casos presuntivos '!$G193)</f>
        <v>0</v>
      </c>
      <c r="M193" s="42">
        <f>SUMIFS(rptDeteccionMensual!$P$7:$P$9914,rptDeteccionMensual!$L$7:$L$9914,'Casos presuntivos '!$J$1,rptDeteccionMensual!$E$7:$E$9914,'Casos presuntivos '!$G193)</f>
        <v>0</v>
      </c>
      <c r="N193" s="42">
        <f>SUMIFS(rptDeteccionMensual!$Q$7:$Q$9914,rptDeteccionMensual!$L$7:$L$9914,'Casos presuntivos '!$J$1,rptDeteccionMensual!$E$7:$E$9914,'Casos presuntivos '!$G193)</f>
        <v>0</v>
      </c>
      <c r="O193" s="42">
        <f>SUMIFS(rptDeteccionMensual!$R$7:$R$9914,rptDeteccionMensual!$L$7:$L$9914,'Casos presuntivos '!$J$1,rptDeteccionMensual!$E$7:$E$9914,'Casos presuntivos '!$G193)</f>
        <v>0</v>
      </c>
      <c r="P193" s="42">
        <f>SUMIFS(rptDeteccionMensual!$S$7:$S$9914,rptDeteccionMensual!$L$7:$L$9914,'Casos presuntivos '!$J$1,rptDeteccionMensual!$E$7:$E$9914,'Casos presuntivos '!$G193)</f>
        <v>0</v>
      </c>
      <c r="Q193" s="42">
        <f>SUMIFS(rptDeteccionMensual!$T$7:$T$9914,rptDeteccionMensual!$L$7:$L$9914,'Casos presuntivos '!$J$1,rptDeteccionMensual!$E$7:$E$9914,'Casos presuntivos '!$G193)</f>
        <v>0</v>
      </c>
      <c r="R193" s="42">
        <f>SUMIFS(rptDeteccionMensual!$U$7:$U$9914,rptDeteccionMensual!$L$7:$L$9914,'Casos presuntivos '!$J$1,rptDeteccionMensual!$E$7:$E$9914,'Casos presuntivos '!$G193)</f>
        <v>0</v>
      </c>
      <c r="S193" s="42">
        <f>SUMIFS(rptDeteccionMensual!$V$7:$V$9914,rptDeteccionMensual!$L$7:$L$9914,'Casos presuntivos '!$J$1,rptDeteccionMensual!$E$7:$E$9914,'Casos presuntivos '!$G193)</f>
        <v>0</v>
      </c>
      <c r="T193" s="42">
        <f>SUMIFS(rptDeteccionMensual!$W$7:$W$9914,rptDeteccionMensual!$L$7:$L$9914,'Casos presuntivos '!$J$1,rptDeteccionMensual!$E$7:$E$9914,'Casos presuntivos '!$G193)</f>
        <v>0</v>
      </c>
      <c r="U193" s="58">
        <f>SUMIFS(rptDeteccionMensual!$X$7:$X$9914,rptDeteccionMensual!$L$7:$L$9914,'Casos presuntivos '!$J$1,rptDeteccionMensual!$E$7:$E$9914,'Casos presuntivos '!$G193)</f>
        <v>0</v>
      </c>
      <c r="V193" s="61">
        <f t="shared" si="9"/>
        <v>0</v>
      </c>
      <c r="W193" s="42">
        <f>SUMIFS(rptDeteccionMensual!$M$7:$M$9914,rptDeteccionMensual!$L$7:$L$9914,'Casos presuntivos '!$W$1,rptDeteccionMensual!$E$7:$E$9914,'Casos presuntivos '!$G193)</f>
        <v>0</v>
      </c>
      <c r="X193" s="42">
        <f>SUMIFS(rptDeteccionMensual!$N$7:$N$9914,rptDeteccionMensual!$L$7:$L$9914,'Casos presuntivos '!$W$1,rptDeteccionMensual!$E$7:$E$9914,'Casos presuntivos '!$G193)</f>
        <v>0</v>
      </c>
      <c r="Y193" s="42">
        <f>SUMIFS(rptDeteccionMensual!$O$7:$O$9914,rptDeteccionMensual!$L$7:$L$9914,'Casos presuntivos '!$W$1,rptDeteccionMensual!$E$7:$E$9914,'Casos presuntivos '!$G193)</f>
        <v>0</v>
      </c>
      <c r="Z193" s="42">
        <f>SUMIFS(rptDeteccionMensual!$P$7:$P$9914,rptDeteccionMensual!$L$7:$L$9914,'Casos presuntivos '!$W$1,rptDeteccionMensual!$E$7:$E$9914,'Casos presuntivos '!$G193)</f>
        <v>0</v>
      </c>
      <c r="AA193" s="42">
        <f>SUMIFS(rptDeteccionMensual!$Q$7:$Q$9914,rptDeteccionMensual!$L$7:$L$9914,'Casos presuntivos '!$W$1,rptDeteccionMensual!$E$7:$E$9914,'Casos presuntivos '!$G193)</f>
        <v>0</v>
      </c>
      <c r="AB193" s="42">
        <f>SUMIFS(rptDeteccionMensual!$R$7:$R$9914,rptDeteccionMensual!$L$7:$L$9914,'Casos presuntivos '!$W$1,rptDeteccionMensual!$E$7:$E$9914,'Casos presuntivos '!$G193)</f>
        <v>0</v>
      </c>
      <c r="AC193" s="42">
        <f>SUMIFS(rptDeteccionMensual!$S$7:$S$9914,rptDeteccionMensual!$L$7:$L$9914,'Casos presuntivos '!$W$1,rptDeteccionMensual!$E$7:$E$9914,'Casos presuntivos '!$G193)</f>
        <v>0</v>
      </c>
      <c r="AD193" s="42">
        <f>SUMIFS(rptDeteccionMensual!$T$7:$T$9914,rptDeteccionMensual!$L$7:$L$9914,'Casos presuntivos '!$W$1,rptDeteccionMensual!$E$7:$E$9914,'Casos presuntivos '!$G193)</f>
        <v>0</v>
      </c>
      <c r="AE193" s="42">
        <f>SUMIFS(rptDeteccionMensual!$U$7:$U$9914,rptDeteccionMensual!$L$7:$L$9914,'Casos presuntivos '!$W$1,rptDeteccionMensual!$E$7:$E$9914,'Casos presuntivos '!$G193)</f>
        <v>0</v>
      </c>
      <c r="AF193" s="42">
        <f>SUMIFS(rptDeteccionMensual!$V$7:$V$9914,rptDeteccionMensual!$L$7:$L$9914,'Casos presuntivos '!$W$1,rptDeteccionMensual!$E$7:$E$9914,'Casos presuntivos '!$G193)</f>
        <v>0</v>
      </c>
      <c r="AG193" s="42">
        <f>SUMIFS(rptDeteccionMensual!$W$7:$W$9914,rptDeteccionMensual!$L$7:$L$9914,'Casos presuntivos '!W$1,rptDeteccionMensual!$E$7:$E$9914,'Casos presuntivos '!$G193)</f>
        <v>0</v>
      </c>
      <c r="AH193" s="42">
        <f>SUMIFS(rptDeteccionMensual!$X$7:$X$9914,rptDeteccionMensual!$L$7:$L$9914,'Casos presuntivos '!$W$1,rptDeteccionMensual!$E$7:$E$9914,'Casos presuntivos 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SUMIFS(rptDeteccionMensual!$M$7:$M$9914,rptDeteccionMensual!$L$7:$L$9914,'Casos presuntivos '!$J$1,rptDeteccionMensual!$E$7:$E$9914,'Casos presuntivos '!$G194)</f>
        <v>0</v>
      </c>
      <c r="K194" s="42">
        <f>SUMIFS(rptDeteccionMensual!$N$7:$N$9914,rptDeteccionMensual!$L$7:$L$9914,'Casos presuntivos '!$J$1,rptDeteccionMensual!$E$7:$E$9914,'Casos presuntivos '!$G194)</f>
        <v>0</v>
      </c>
      <c r="L194" s="42">
        <f>SUMIFS(rptDeteccionMensual!$O$7:$O$9914,rptDeteccionMensual!$L$7:$L$9914,'Casos presuntivos '!$J$1,rptDeteccionMensual!$E$7:$E$9914,'Casos presuntivos '!$G194)</f>
        <v>0</v>
      </c>
      <c r="M194" s="42">
        <f>SUMIFS(rptDeteccionMensual!$P$7:$P$9914,rptDeteccionMensual!$L$7:$L$9914,'Casos presuntivos '!$J$1,rptDeteccionMensual!$E$7:$E$9914,'Casos presuntivos '!$G194)</f>
        <v>0</v>
      </c>
      <c r="N194" s="42">
        <f>SUMIFS(rptDeteccionMensual!$Q$7:$Q$9914,rptDeteccionMensual!$L$7:$L$9914,'Casos presuntivos '!$J$1,rptDeteccionMensual!$E$7:$E$9914,'Casos presuntivos '!$G194)</f>
        <v>0</v>
      </c>
      <c r="O194" s="42">
        <f>SUMIFS(rptDeteccionMensual!$R$7:$R$9914,rptDeteccionMensual!$L$7:$L$9914,'Casos presuntivos '!$J$1,rptDeteccionMensual!$E$7:$E$9914,'Casos presuntivos '!$G194)</f>
        <v>0</v>
      </c>
      <c r="P194" s="42">
        <f>SUMIFS(rptDeteccionMensual!$S$7:$S$9914,rptDeteccionMensual!$L$7:$L$9914,'Casos presuntivos '!$J$1,rptDeteccionMensual!$E$7:$E$9914,'Casos presuntivos '!$G194)</f>
        <v>0</v>
      </c>
      <c r="Q194" s="42">
        <f>SUMIFS(rptDeteccionMensual!$T$7:$T$9914,rptDeteccionMensual!$L$7:$L$9914,'Casos presuntivos '!$J$1,rptDeteccionMensual!$E$7:$E$9914,'Casos presuntivos '!$G194)</f>
        <v>0</v>
      </c>
      <c r="R194" s="42">
        <f>SUMIFS(rptDeteccionMensual!$U$7:$U$9914,rptDeteccionMensual!$L$7:$L$9914,'Casos presuntivos '!$J$1,rptDeteccionMensual!$E$7:$E$9914,'Casos presuntivos '!$G194)</f>
        <v>0</v>
      </c>
      <c r="S194" s="42">
        <f>SUMIFS(rptDeteccionMensual!$V$7:$V$9914,rptDeteccionMensual!$L$7:$L$9914,'Casos presuntivos '!$J$1,rptDeteccionMensual!$E$7:$E$9914,'Casos presuntivos '!$G194)</f>
        <v>0</v>
      </c>
      <c r="T194" s="42">
        <f>SUMIFS(rptDeteccionMensual!$W$7:$W$9914,rptDeteccionMensual!$L$7:$L$9914,'Casos presuntivos '!$J$1,rptDeteccionMensual!$E$7:$E$9914,'Casos presuntivos '!$G194)</f>
        <v>0</v>
      </c>
      <c r="U194" s="58">
        <f>SUMIFS(rptDeteccionMensual!$X$7:$X$9914,rptDeteccionMensual!$L$7:$L$9914,'Casos presuntivos '!$J$1,rptDeteccionMensual!$E$7:$E$9914,'Casos presuntivos '!$G194)</f>
        <v>0</v>
      </c>
      <c r="V194" s="61">
        <f t="shared" si="9"/>
        <v>0</v>
      </c>
      <c r="W194" s="42">
        <f>SUMIFS(rptDeteccionMensual!$M$7:$M$9914,rptDeteccionMensual!$L$7:$L$9914,'Casos presuntivos '!$W$1,rptDeteccionMensual!$E$7:$E$9914,'Casos presuntivos '!$G194)</f>
        <v>0</v>
      </c>
      <c r="X194" s="42">
        <f>SUMIFS(rptDeteccionMensual!$N$7:$N$9914,rptDeteccionMensual!$L$7:$L$9914,'Casos presuntivos '!$W$1,rptDeteccionMensual!$E$7:$E$9914,'Casos presuntivos '!$G194)</f>
        <v>0</v>
      </c>
      <c r="Y194" s="42">
        <f>SUMIFS(rptDeteccionMensual!$O$7:$O$9914,rptDeteccionMensual!$L$7:$L$9914,'Casos presuntivos '!$W$1,rptDeteccionMensual!$E$7:$E$9914,'Casos presuntivos '!$G194)</f>
        <v>0</v>
      </c>
      <c r="Z194" s="42">
        <f>SUMIFS(rptDeteccionMensual!$P$7:$P$9914,rptDeteccionMensual!$L$7:$L$9914,'Casos presuntivos '!$W$1,rptDeteccionMensual!$E$7:$E$9914,'Casos presuntivos '!$G194)</f>
        <v>0</v>
      </c>
      <c r="AA194" s="42">
        <f>SUMIFS(rptDeteccionMensual!$Q$7:$Q$9914,rptDeteccionMensual!$L$7:$L$9914,'Casos presuntivos '!$W$1,rptDeteccionMensual!$E$7:$E$9914,'Casos presuntivos '!$G194)</f>
        <v>0</v>
      </c>
      <c r="AB194" s="42">
        <f>SUMIFS(rptDeteccionMensual!$R$7:$R$9914,rptDeteccionMensual!$L$7:$L$9914,'Casos presuntivos '!$W$1,rptDeteccionMensual!$E$7:$E$9914,'Casos presuntivos '!$G194)</f>
        <v>0</v>
      </c>
      <c r="AC194" s="42">
        <f>SUMIFS(rptDeteccionMensual!$S$7:$S$9914,rptDeteccionMensual!$L$7:$L$9914,'Casos presuntivos '!$W$1,rptDeteccionMensual!$E$7:$E$9914,'Casos presuntivos '!$G194)</f>
        <v>0</v>
      </c>
      <c r="AD194" s="42">
        <f>SUMIFS(rptDeteccionMensual!$T$7:$T$9914,rptDeteccionMensual!$L$7:$L$9914,'Casos presuntivos '!$W$1,rptDeteccionMensual!$E$7:$E$9914,'Casos presuntivos '!$G194)</f>
        <v>0</v>
      </c>
      <c r="AE194" s="42">
        <f>SUMIFS(rptDeteccionMensual!$U$7:$U$9914,rptDeteccionMensual!$L$7:$L$9914,'Casos presuntivos '!$W$1,rptDeteccionMensual!$E$7:$E$9914,'Casos presuntivos '!$G194)</f>
        <v>0</v>
      </c>
      <c r="AF194" s="42">
        <f>SUMIFS(rptDeteccionMensual!$V$7:$V$9914,rptDeteccionMensual!$L$7:$L$9914,'Casos presuntivos '!$W$1,rptDeteccionMensual!$E$7:$E$9914,'Casos presuntivos '!$G194)</f>
        <v>0</v>
      </c>
      <c r="AG194" s="42">
        <f>SUMIFS(rptDeteccionMensual!$W$7:$W$9914,rptDeteccionMensual!$L$7:$L$9914,'Casos presuntivos '!W$1,rptDeteccionMensual!$E$7:$E$9914,'Casos presuntivos '!$G194)</f>
        <v>0</v>
      </c>
      <c r="AH194" s="42">
        <f>SUMIFS(rptDeteccionMensual!$X$7:$X$9914,rptDeteccionMensual!$L$7:$L$9914,'Casos presuntivos '!$W$1,rptDeteccionMensual!$E$7:$E$9914,'Casos presuntivos '!$G194)</f>
        <v>0</v>
      </c>
      <c r="AI194" s="61">
        <f t="shared" si="10"/>
        <v>0</v>
      </c>
      <c r="AJ194" s="43">
        <f t="shared" si="8"/>
        <v>0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SUMIFS(rptDeteccionMensual!$M$7:$M$9914,rptDeteccionMensual!$L$7:$L$9914,'Casos presuntivos '!$J$1,rptDeteccionMensual!$E$7:$E$9914,'Casos presuntivos '!$G195)</f>
        <v>0</v>
      </c>
      <c r="K195" s="42">
        <f>SUMIFS(rptDeteccionMensual!$N$7:$N$9914,rptDeteccionMensual!$L$7:$L$9914,'Casos presuntivos '!$J$1,rptDeteccionMensual!$E$7:$E$9914,'Casos presuntivos '!$G195)</f>
        <v>0</v>
      </c>
      <c r="L195" s="42">
        <f>SUMIFS(rptDeteccionMensual!$O$7:$O$9914,rptDeteccionMensual!$L$7:$L$9914,'Casos presuntivos '!$J$1,rptDeteccionMensual!$E$7:$E$9914,'Casos presuntivos '!$G195)</f>
        <v>0</v>
      </c>
      <c r="M195" s="42">
        <f>SUMIFS(rptDeteccionMensual!$P$7:$P$9914,rptDeteccionMensual!$L$7:$L$9914,'Casos presuntivos '!$J$1,rptDeteccionMensual!$E$7:$E$9914,'Casos presuntivos '!$G195)</f>
        <v>0</v>
      </c>
      <c r="N195" s="42">
        <f>SUMIFS(rptDeteccionMensual!$Q$7:$Q$9914,rptDeteccionMensual!$L$7:$L$9914,'Casos presuntivos '!$J$1,rptDeteccionMensual!$E$7:$E$9914,'Casos presuntivos '!$G195)</f>
        <v>0</v>
      </c>
      <c r="O195" s="42">
        <f>SUMIFS(rptDeteccionMensual!$R$7:$R$9914,rptDeteccionMensual!$L$7:$L$9914,'Casos presuntivos '!$J$1,rptDeteccionMensual!$E$7:$E$9914,'Casos presuntivos '!$G195)</f>
        <v>0</v>
      </c>
      <c r="P195" s="42">
        <f>SUMIFS(rptDeteccionMensual!$S$7:$S$9914,rptDeteccionMensual!$L$7:$L$9914,'Casos presuntivos '!$J$1,rptDeteccionMensual!$E$7:$E$9914,'Casos presuntivos '!$G195)</f>
        <v>0</v>
      </c>
      <c r="Q195" s="42">
        <f>SUMIFS(rptDeteccionMensual!$T$7:$T$9914,rptDeteccionMensual!$L$7:$L$9914,'Casos presuntivos '!$J$1,rptDeteccionMensual!$E$7:$E$9914,'Casos presuntivos '!$G195)</f>
        <v>0</v>
      </c>
      <c r="R195" s="42">
        <f>SUMIFS(rptDeteccionMensual!$U$7:$U$9914,rptDeteccionMensual!$L$7:$L$9914,'Casos presuntivos '!$J$1,rptDeteccionMensual!$E$7:$E$9914,'Casos presuntivos '!$G195)</f>
        <v>0</v>
      </c>
      <c r="S195" s="42">
        <f>SUMIFS(rptDeteccionMensual!$V$7:$V$9914,rptDeteccionMensual!$L$7:$L$9914,'Casos presuntivos '!$J$1,rptDeteccionMensual!$E$7:$E$9914,'Casos presuntivos '!$G195)</f>
        <v>0</v>
      </c>
      <c r="T195" s="42">
        <f>SUMIFS(rptDeteccionMensual!$W$7:$W$9914,rptDeteccionMensual!$L$7:$L$9914,'Casos presuntivos '!$J$1,rptDeteccionMensual!$E$7:$E$9914,'Casos presuntivos '!$G195)</f>
        <v>0</v>
      </c>
      <c r="U195" s="58">
        <f>SUMIFS(rptDeteccionMensual!$X$7:$X$9914,rptDeteccionMensual!$L$7:$L$9914,'Casos presuntivos '!$J$1,rptDeteccionMensual!$E$7:$E$9914,'Casos presuntivos '!$G195)</f>
        <v>0</v>
      </c>
      <c r="V195" s="61">
        <f t="shared" si="9"/>
        <v>0</v>
      </c>
      <c r="W195" s="42">
        <f>SUMIFS(rptDeteccionMensual!$M$7:$M$9914,rptDeteccionMensual!$L$7:$L$9914,'Casos presuntivos '!$W$1,rptDeteccionMensual!$E$7:$E$9914,'Casos presuntivos '!$G195)</f>
        <v>0</v>
      </c>
      <c r="X195" s="42">
        <f>SUMIFS(rptDeteccionMensual!$N$7:$N$9914,rptDeteccionMensual!$L$7:$L$9914,'Casos presuntivos '!$W$1,rptDeteccionMensual!$E$7:$E$9914,'Casos presuntivos '!$G195)</f>
        <v>0</v>
      </c>
      <c r="Y195" s="42">
        <f>SUMIFS(rptDeteccionMensual!$O$7:$O$9914,rptDeteccionMensual!$L$7:$L$9914,'Casos presuntivos '!$W$1,rptDeteccionMensual!$E$7:$E$9914,'Casos presuntivos '!$G195)</f>
        <v>0</v>
      </c>
      <c r="Z195" s="42">
        <f>SUMIFS(rptDeteccionMensual!$P$7:$P$9914,rptDeteccionMensual!$L$7:$L$9914,'Casos presuntivos '!$W$1,rptDeteccionMensual!$E$7:$E$9914,'Casos presuntivos '!$G195)</f>
        <v>0</v>
      </c>
      <c r="AA195" s="42">
        <f>SUMIFS(rptDeteccionMensual!$Q$7:$Q$9914,rptDeteccionMensual!$L$7:$L$9914,'Casos presuntivos '!$W$1,rptDeteccionMensual!$E$7:$E$9914,'Casos presuntivos '!$G195)</f>
        <v>0</v>
      </c>
      <c r="AB195" s="42">
        <f>SUMIFS(rptDeteccionMensual!$R$7:$R$9914,rptDeteccionMensual!$L$7:$L$9914,'Casos presuntivos '!$W$1,rptDeteccionMensual!$E$7:$E$9914,'Casos presuntivos '!$G195)</f>
        <v>0</v>
      </c>
      <c r="AC195" s="42">
        <f>SUMIFS(rptDeteccionMensual!$S$7:$S$9914,rptDeteccionMensual!$L$7:$L$9914,'Casos presuntivos '!$W$1,rptDeteccionMensual!$E$7:$E$9914,'Casos presuntivos '!$G195)</f>
        <v>0</v>
      </c>
      <c r="AD195" s="42">
        <f>SUMIFS(rptDeteccionMensual!$T$7:$T$9914,rptDeteccionMensual!$L$7:$L$9914,'Casos presuntivos '!$W$1,rptDeteccionMensual!$E$7:$E$9914,'Casos presuntivos '!$G195)</f>
        <v>0</v>
      </c>
      <c r="AE195" s="42">
        <f>SUMIFS(rptDeteccionMensual!$U$7:$U$9914,rptDeteccionMensual!$L$7:$L$9914,'Casos presuntivos '!$W$1,rptDeteccionMensual!$E$7:$E$9914,'Casos presuntivos '!$G195)</f>
        <v>0</v>
      </c>
      <c r="AF195" s="42">
        <f>SUMIFS(rptDeteccionMensual!$V$7:$V$9914,rptDeteccionMensual!$L$7:$L$9914,'Casos presuntivos '!$W$1,rptDeteccionMensual!$E$7:$E$9914,'Casos presuntivos '!$G195)</f>
        <v>0</v>
      </c>
      <c r="AG195" s="42">
        <f>SUMIFS(rptDeteccionMensual!$W$7:$W$9914,rptDeteccionMensual!$L$7:$L$9914,'Casos presuntivos '!W$1,rptDeteccionMensual!$E$7:$E$9914,'Casos presuntivos '!$G195)</f>
        <v>0</v>
      </c>
      <c r="AH195" s="42">
        <f>SUMIFS(rptDeteccionMensual!$X$7:$X$9914,rptDeteccionMensual!$L$7:$L$9914,'Casos presuntivos '!$W$1,rptDeteccionMensual!$E$7:$E$9914,'Casos presuntivos 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SUMIFS(rptDeteccionMensual!$M$7:$M$9914,rptDeteccionMensual!$L$7:$L$9914,'Casos presuntivos '!$J$1,rptDeteccionMensual!$E$7:$E$9914,'Casos presuntivos '!$G196)</f>
        <v>0</v>
      </c>
      <c r="K196" s="42">
        <f>SUMIFS(rptDeteccionMensual!$N$7:$N$9914,rptDeteccionMensual!$L$7:$L$9914,'Casos presuntivos '!$J$1,rptDeteccionMensual!$E$7:$E$9914,'Casos presuntivos '!$G196)</f>
        <v>0</v>
      </c>
      <c r="L196" s="42">
        <f>SUMIFS(rptDeteccionMensual!$O$7:$O$9914,rptDeteccionMensual!$L$7:$L$9914,'Casos presuntivos '!$J$1,rptDeteccionMensual!$E$7:$E$9914,'Casos presuntivos '!$G196)</f>
        <v>0</v>
      </c>
      <c r="M196" s="42">
        <f>SUMIFS(rptDeteccionMensual!$P$7:$P$9914,rptDeteccionMensual!$L$7:$L$9914,'Casos presuntivos '!$J$1,rptDeteccionMensual!$E$7:$E$9914,'Casos presuntivos '!$G196)</f>
        <v>0</v>
      </c>
      <c r="N196" s="42">
        <f>SUMIFS(rptDeteccionMensual!$Q$7:$Q$9914,rptDeteccionMensual!$L$7:$L$9914,'Casos presuntivos '!$J$1,rptDeteccionMensual!$E$7:$E$9914,'Casos presuntivos '!$G196)</f>
        <v>0</v>
      </c>
      <c r="O196" s="42">
        <f>SUMIFS(rptDeteccionMensual!$R$7:$R$9914,rptDeteccionMensual!$L$7:$L$9914,'Casos presuntivos '!$J$1,rptDeteccionMensual!$E$7:$E$9914,'Casos presuntivos '!$G196)</f>
        <v>0</v>
      </c>
      <c r="P196" s="42">
        <f>SUMIFS(rptDeteccionMensual!$S$7:$S$9914,rptDeteccionMensual!$L$7:$L$9914,'Casos presuntivos '!$J$1,rptDeteccionMensual!$E$7:$E$9914,'Casos presuntivos '!$G196)</f>
        <v>0</v>
      </c>
      <c r="Q196" s="42">
        <f>SUMIFS(rptDeteccionMensual!$T$7:$T$9914,rptDeteccionMensual!$L$7:$L$9914,'Casos presuntivos '!$J$1,rptDeteccionMensual!$E$7:$E$9914,'Casos presuntivos '!$G196)</f>
        <v>0</v>
      </c>
      <c r="R196" s="42">
        <f>SUMIFS(rptDeteccionMensual!$U$7:$U$9914,rptDeteccionMensual!$L$7:$L$9914,'Casos presuntivos '!$J$1,rptDeteccionMensual!$E$7:$E$9914,'Casos presuntivos '!$G196)</f>
        <v>0</v>
      </c>
      <c r="S196" s="42">
        <f>SUMIFS(rptDeteccionMensual!$V$7:$V$9914,rptDeteccionMensual!$L$7:$L$9914,'Casos presuntivos '!$J$1,rptDeteccionMensual!$E$7:$E$9914,'Casos presuntivos '!$G196)</f>
        <v>0</v>
      </c>
      <c r="T196" s="42">
        <f>SUMIFS(rptDeteccionMensual!$W$7:$W$9914,rptDeteccionMensual!$L$7:$L$9914,'Casos presuntivos '!$J$1,rptDeteccionMensual!$E$7:$E$9914,'Casos presuntivos '!$G196)</f>
        <v>0</v>
      </c>
      <c r="U196" s="58">
        <f>SUMIFS(rptDeteccionMensual!$X$7:$X$9914,rptDeteccionMensual!$L$7:$L$9914,'Casos presuntivos '!$J$1,rptDeteccionMensual!$E$7:$E$9914,'Casos presuntivos '!$G196)</f>
        <v>0</v>
      </c>
      <c r="V196" s="61">
        <f t="shared" si="9"/>
        <v>0</v>
      </c>
      <c r="W196" s="42">
        <f>SUMIFS(rptDeteccionMensual!$M$7:$M$9914,rptDeteccionMensual!$L$7:$L$9914,'Casos presuntivos '!$W$1,rptDeteccionMensual!$E$7:$E$9914,'Casos presuntivos '!$G196)</f>
        <v>0</v>
      </c>
      <c r="X196" s="42">
        <f>SUMIFS(rptDeteccionMensual!$N$7:$N$9914,rptDeteccionMensual!$L$7:$L$9914,'Casos presuntivos '!$W$1,rptDeteccionMensual!$E$7:$E$9914,'Casos presuntivos '!$G196)</f>
        <v>0</v>
      </c>
      <c r="Y196" s="42">
        <f>SUMIFS(rptDeteccionMensual!$O$7:$O$9914,rptDeteccionMensual!$L$7:$L$9914,'Casos presuntivos '!$W$1,rptDeteccionMensual!$E$7:$E$9914,'Casos presuntivos '!$G196)</f>
        <v>0</v>
      </c>
      <c r="Z196" s="42">
        <f>SUMIFS(rptDeteccionMensual!$P$7:$P$9914,rptDeteccionMensual!$L$7:$L$9914,'Casos presuntivos '!$W$1,rptDeteccionMensual!$E$7:$E$9914,'Casos presuntivos '!$G196)</f>
        <v>0</v>
      </c>
      <c r="AA196" s="42">
        <f>SUMIFS(rptDeteccionMensual!$Q$7:$Q$9914,rptDeteccionMensual!$L$7:$L$9914,'Casos presuntivos '!$W$1,rptDeteccionMensual!$E$7:$E$9914,'Casos presuntivos '!$G196)</f>
        <v>0</v>
      </c>
      <c r="AB196" s="42">
        <f>SUMIFS(rptDeteccionMensual!$R$7:$R$9914,rptDeteccionMensual!$L$7:$L$9914,'Casos presuntivos '!$W$1,rptDeteccionMensual!$E$7:$E$9914,'Casos presuntivos '!$G196)</f>
        <v>0</v>
      </c>
      <c r="AC196" s="42">
        <f>SUMIFS(rptDeteccionMensual!$S$7:$S$9914,rptDeteccionMensual!$L$7:$L$9914,'Casos presuntivos '!$W$1,rptDeteccionMensual!$E$7:$E$9914,'Casos presuntivos '!$G196)</f>
        <v>0</v>
      </c>
      <c r="AD196" s="42">
        <f>SUMIFS(rptDeteccionMensual!$T$7:$T$9914,rptDeteccionMensual!$L$7:$L$9914,'Casos presuntivos '!$W$1,rptDeteccionMensual!$E$7:$E$9914,'Casos presuntivos '!$G196)</f>
        <v>0</v>
      </c>
      <c r="AE196" s="42">
        <f>SUMIFS(rptDeteccionMensual!$U$7:$U$9914,rptDeteccionMensual!$L$7:$L$9914,'Casos presuntivos '!$W$1,rptDeteccionMensual!$E$7:$E$9914,'Casos presuntivos '!$G196)</f>
        <v>0</v>
      </c>
      <c r="AF196" s="42">
        <f>SUMIFS(rptDeteccionMensual!$V$7:$V$9914,rptDeteccionMensual!$L$7:$L$9914,'Casos presuntivos '!$W$1,rptDeteccionMensual!$E$7:$E$9914,'Casos presuntivos '!$G196)</f>
        <v>0</v>
      </c>
      <c r="AG196" s="42">
        <f>SUMIFS(rptDeteccionMensual!$W$7:$W$9914,rptDeteccionMensual!$L$7:$L$9914,'Casos presuntivos '!W$1,rptDeteccionMensual!$E$7:$E$9914,'Casos presuntivos '!$G196)</f>
        <v>0</v>
      </c>
      <c r="AH196" s="42">
        <f>SUMIFS(rptDeteccionMensual!$X$7:$X$9914,rptDeteccionMensual!$L$7:$L$9914,'Casos presuntivos '!$W$1,rptDeteccionMensual!$E$7:$E$9914,'Casos presuntivos 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SUMIFS(rptDeteccionMensual!$M$7:$M$9914,rptDeteccionMensual!$L$7:$L$9914,'Casos presuntivos '!$J$1,rptDeteccionMensual!$E$7:$E$9914,'Casos presuntivos '!$G197)</f>
        <v>0</v>
      </c>
      <c r="K197" s="42">
        <f>SUMIFS(rptDeteccionMensual!$N$7:$N$9914,rptDeteccionMensual!$L$7:$L$9914,'Casos presuntivos '!$J$1,rptDeteccionMensual!$E$7:$E$9914,'Casos presuntivos '!$G197)</f>
        <v>0</v>
      </c>
      <c r="L197" s="42">
        <f>SUMIFS(rptDeteccionMensual!$O$7:$O$9914,rptDeteccionMensual!$L$7:$L$9914,'Casos presuntivos '!$J$1,rptDeteccionMensual!$E$7:$E$9914,'Casos presuntivos '!$G197)</f>
        <v>0</v>
      </c>
      <c r="M197" s="42">
        <f>SUMIFS(rptDeteccionMensual!$P$7:$P$9914,rptDeteccionMensual!$L$7:$L$9914,'Casos presuntivos '!$J$1,rptDeteccionMensual!$E$7:$E$9914,'Casos presuntivos '!$G197)</f>
        <v>0</v>
      </c>
      <c r="N197" s="42">
        <f>SUMIFS(rptDeteccionMensual!$Q$7:$Q$9914,rptDeteccionMensual!$L$7:$L$9914,'Casos presuntivos '!$J$1,rptDeteccionMensual!$E$7:$E$9914,'Casos presuntivos '!$G197)</f>
        <v>0</v>
      </c>
      <c r="O197" s="42">
        <f>SUMIFS(rptDeteccionMensual!$R$7:$R$9914,rptDeteccionMensual!$L$7:$L$9914,'Casos presuntivos '!$J$1,rptDeteccionMensual!$E$7:$E$9914,'Casos presuntivos '!$G197)</f>
        <v>0</v>
      </c>
      <c r="P197" s="42">
        <f>SUMIFS(rptDeteccionMensual!$S$7:$S$9914,rptDeteccionMensual!$L$7:$L$9914,'Casos presuntivos '!$J$1,rptDeteccionMensual!$E$7:$E$9914,'Casos presuntivos '!$G197)</f>
        <v>0</v>
      </c>
      <c r="Q197" s="42">
        <f>SUMIFS(rptDeteccionMensual!$T$7:$T$9914,rptDeteccionMensual!$L$7:$L$9914,'Casos presuntivos '!$J$1,rptDeteccionMensual!$E$7:$E$9914,'Casos presuntivos '!$G197)</f>
        <v>0</v>
      </c>
      <c r="R197" s="42">
        <f>SUMIFS(rptDeteccionMensual!$U$7:$U$9914,rptDeteccionMensual!$L$7:$L$9914,'Casos presuntivos '!$J$1,rptDeteccionMensual!$E$7:$E$9914,'Casos presuntivos '!$G197)</f>
        <v>0</v>
      </c>
      <c r="S197" s="42">
        <f>SUMIFS(rptDeteccionMensual!$V$7:$V$9914,rptDeteccionMensual!$L$7:$L$9914,'Casos presuntivos '!$J$1,rptDeteccionMensual!$E$7:$E$9914,'Casos presuntivos '!$G197)</f>
        <v>0</v>
      </c>
      <c r="T197" s="42">
        <f>SUMIFS(rptDeteccionMensual!$W$7:$W$9914,rptDeteccionMensual!$L$7:$L$9914,'Casos presuntivos '!$J$1,rptDeteccionMensual!$E$7:$E$9914,'Casos presuntivos '!$G197)</f>
        <v>0</v>
      </c>
      <c r="U197" s="58">
        <f>SUMIFS(rptDeteccionMensual!$X$7:$X$9914,rptDeteccionMensual!$L$7:$L$9914,'Casos presuntivos '!$J$1,rptDeteccionMensual!$E$7:$E$9914,'Casos presuntivos '!$G197)</f>
        <v>0</v>
      </c>
      <c r="V197" s="61">
        <f t="shared" si="9"/>
        <v>0</v>
      </c>
      <c r="W197" s="42">
        <f>SUMIFS(rptDeteccionMensual!$M$7:$M$9914,rptDeteccionMensual!$L$7:$L$9914,'Casos presuntivos '!$W$1,rptDeteccionMensual!$E$7:$E$9914,'Casos presuntivos '!$G197)</f>
        <v>0</v>
      </c>
      <c r="X197" s="42">
        <f>SUMIFS(rptDeteccionMensual!$N$7:$N$9914,rptDeteccionMensual!$L$7:$L$9914,'Casos presuntivos '!$W$1,rptDeteccionMensual!$E$7:$E$9914,'Casos presuntivos '!$G197)</f>
        <v>0</v>
      </c>
      <c r="Y197" s="42">
        <f>SUMIFS(rptDeteccionMensual!$O$7:$O$9914,rptDeteccionMensual!$L$7:$L$9914,'Casos presuntivos '!$W$1,rptDeteccionMensual!$E$7:$E$9914,'Casos presuntivos '!$G197)</f>
        <v>0</v>
      </c>
      <c r="Z197" s="42">
        <f>SUMIFS(rptDeteccionMensual!$P$7:$P$9914,rptDeteccionMensual!$L$7:$L$9914,'Casos presuntivos '!$W$1,rptDeteccionMensual!$E$7:$E$9914,'Casos presuntivos '!$G197)</f>
        <v>0</v>
      </c>
      <c r="AA197" s="42">
        <f>SUMIFS(rptDeteccionMensual!$Q$7:$Q$9914,rptDeteccionMensual!$L$7:$L$9914,'Casos presuntivos '!$W$1,rptDeteccionMensual!$E$7:$E$9914,'Casos presuntivos '!$G197)</f>
        <v>0</v>
      </c>
      <c r="AB197" s="42">
        <f>SUMIFS(rptDeteccionMensual!$R$7:$R$9914,rptDeteccionMensual!$L$7:$L$9914,'Casos presuntivos '!$W$1,rptDeteccionMensual!$E$7:$E$9914,'Casos presuntivos '!$G197)</f>
        <v>0</v>
      </c>
      <c r="AC197" s="42">
        <f>SUMIFS(rptDeteccionMensual!$S$7:$S$9914,rptDeteccionMensual!$L$7:$L$9914,'Casos presuntivos '!$W$1,rptDeteccionMensual!$E$7:$E$9914,'Casos presuntivos '!$G197)</f>
        <v>0</v>
      </c>
      <c r="AD197" s="42">
        <f>SUMIFS(rptDeteccionMensual!$T$7:$T$9914,rptDeteccionMensual!$L$7:$L$9914,'Casos presuntivos '!$W$1,rptDeteccionMensual!$E$7:$E$9914,'Casos presuntivos '!$G197)</f>
        <v>0</v>
      </c>
      <c r="AE197" s="42">
        <f>SUMIFS(rptDeteccionMensual!$U$7:$U$9914,rptDeteccionMensual!$L$7:$L$9914,'Casos presuntivos '!$W$1,rptDeteccionMensual!$E$7:$E$9914,'Casos presuntivos '!$G197)</f>
        <v>0</v>
      </c>
      <c r="AF197" s="42">
        <f>SUMIFS(rptDeteccionMensual!$V$7:$V$9914,rptDeteccionMensual!$L$7:$L$9914,'Casos presuntivos '!$W$1,rptDeteccionMensual!$E$7:$E$9914,'Casos presuntivos '!$G197)</f>
        <v>0</v>
      </c>
      <c r="AG197" s="42">
        <f>SUMIFS(rptDeteccionMensual!$W$7:$W$9914,rptDeteccionMensual!$L$7:$L$9914,'Casos presuntivos '!W$1,rptDeteccionMensual!$E$7:$E$9914,'Casos presuntivos '!$G197)</f>
        <v>0</v>
      </c>
      <c r="AH197" s="42">
        <f>SUMIFS(rptDeteccionMensual!$X$7:$X$9914,rptDeteccionMensual!$L$7:$L$9914,'Casos presuntivos '!$W$1,rptDeteccionMensual!$E$7:$E$9914,'Casos presuntivos 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SUMIFS(rptDeteccionMensual!$M$7:$M$9914,rptDeteccionMensual!$L$7:$L$9914,'Casos presuntivos '!$J$1,rptDeteccionMensual!$E$7:$E$9914,'Casos presuntivos '!$G198)</f>
        <v>0</v>
      </c>
      <c r="K198" s="42">
        <f>SUMIFS(rptDeteccionMensual!$N$7:$N$9914,rptDeteccionMensual!$L$7:$L$9914,'Casos presuntivos '!$J$1,rptDeteccionMensual!$E$7:$E$9914,'Casos presuntivos '!$G198)</f>
        <v>0</v>
      </c>
      <c r="L198" s="42">
        <f>SUMIFS(rptDeteccionMensual!$O$7:$O$9914,rptDeteccionMensual!$L$7:$L$9914,'Casos presuntivos '!$J$1,rptDeteccionMensual!$E$7:$E$9914,'Casos presuntivos '!$G198)</f>
        <v>0</v>
      </c>
      <c r="M198" s="42">
        <f>SUMIFS(rptDeteccionMensual!$P$7:$P$9914,rptDeteccionMensual!$L$7:$L$9914,'Casos presuntivos '!$J$1,rptDeteccionMensual!$E$7:$E$9914,'Casos presuntivos '!$G198)</f>
        <v>0</v>
      </c>
      <c r="N198" s="42">
        <f>SUMIFS(rptDeteccionMensual!$Q$7:$Q$9914,rptDeteccionMensual!$L$7:$L$9914,'Casos presuntivos '!$J$1,rptDeteccionMensual!$E$7:$E$9914,'Casos presuntivos '!$G198)</f>
        <v>0</v>
      </c>
      <c r="O198" s="42">
        <f>SUMIFS(rptDeteccionMensual!$R$7:$R$9914,rptDeteccionMensual!$L$7:$L$9914,'Casos presuntivos '!$J$1,rptDeteccionMensual!$E$7:$E$9914,'Casos presuntivos '!$G198)</f>
        <v>0</v>
      </c>
      <c r="P198" s="42">
        <f>SUMIFS(rptDeteccionMensual!$S$7:$S$9914,rptDeteccionMensual!$L$7:$L$9914,'Casos presuntivos '!$J$1,rptDeteccionMensual!$E$7:$E$9914,'Casos presuntivos '!$G198)</f>
        <v>0</v>
      </c>
      <c r="Q198" s="42">
        <f>SUMIFS(rptDeteccionMensual!$T$7:$T$9914,rptDeteccionMensual!$L$7:$L$9914,'Casos presuntivos '!$J$1,rptDeteccionMensual!$E$7:$E$9914,'Casos presuntivos '!$G198)</f>
        <v>0</v>
      </c>
      <c r="R198" s="42">
        <f>SUMIFS(rptDeteccionMensual!$U$7:$U$9914,rptDeteccionMensual!$L$7:$L$9914,'Casos presuntivos '!$J$1,rptDeteccionMensual!$E$7:$E$9914,'Casos presuntivos '!$G198)</f>
        <v>0</v>
      </c>
      <c r="S198" s="42">
        <f>SUMIFS(rptDeteccionMensual!$V$7:$V$9914,rptDeteccionMensual!$L$7:$L$9914,'Casos presuntivos '!$J$1,rptDeteccionMensual!$E$7:$E$9914,'Casos presuntivos '!$G198)</f>
        <v>0</v>
      </c>
      <c r="T198" s="42">
        <f>SUMIFS(rptDeteccionMensual!$W$7:$W$9914,rptDeteccionMensual!$L$7:$L$9914,'Casos presuntivos '!$J$1,rptDeteccionMensual!$E$7:$E$9914,'Casos presuntivos '!$G198)</f>
        <v>0</v>
      </c>
      <c r="U198" s="58">
        <f>SUMIFS(rptDeteccionMensual!$X$7:$X$9914,rptDeteccionMensual!$L$7:$L$9914,'Casos presuntivos '!$J$1,rptDeteccionMensual!$E$7:$E$9914,'Casos presuntivos '!$G198)</f>
        <v>0</v>
      </c>
      <c r="V198" s="61">
        <f t="shared" ref="V198:V261" si="12">SUM(J198:U198)</f>
        <v>0</v>
      </c>
      <c r="W198" s="42">
        <f>SUMIFS(rptDeteccionMensual!$M$7:$M$9914,rptDeteccionMensual!$L$7:$L$9914,'Casos presuntivos '!$W$1,rptDeteccionMensual!$E$7:$E$9914,'Casos presuntivos '!$G198)</f>
        <v>0</v>
      </c>
      <c r="X198" s="42">
        <f>SUMIFS(rptDeteccionMensual!$N$7:$N$9914,rptDeteccionMensual!$L$7:$L$9914,'Casos presuntivos '!$W$1,rptDeteccionMensual!$E$7:$E$9914,'Casos presuntivos '!$G198)</f>
        <v>0</v>
      </c>
      <c r="Y198" s="42">
        <f>SUMIFS(rptDeteccionMensual!$O$7:$O$9914,rptDeteccionMensual!$L$7:$L$9914,'Casos presuntivos '!$W$1,rptDeteccionMensual!$E$7:$E$9914,'Casos presuntivos '!$G198)</f>
        <v>0</v>
      </c>
      <c r="Z198" s="42">
        <f>SUMIFS(rptDeteccionMensual!$P$7:$P$9914,rptDeteccionMensual!$L$7:$L$9914,'Casos presuntivos '!$W$1,rptDeteccionMensual!$E$7:$E$9914,'Casos presuntivos '!$G198)</f>
        <v>0</v>
      </c>
      <c r="AA198" s="42">
        <f>SUMIFS(rptDeteccionMensual!$Q$7:$Q$9914,rptDeteccionMensual!$L$7:$L$9914,'Casos presuntivos '!$W$1,rptDeteccionMensual!$E$7:$E$9914,'Casos presuntivos '!$G198)</f>
        <v>0</v>
      </c>
      <c r="AB198" s="42">
        <f>SUMIFS(rptDeteccionMensual!$R$7:$R$9914,rptDeteccionMensual!$L$7:$L$9914,'Casos presuntivos '!$W$1,rptDeteccionMensual!$E$7:$E$9914,'Casos presuntivos '!$G198)</f>
        <v>0</v>
      </c>
      <c r="AC198" s="42">
        <f>SUMIFS(rptDeteccionMensual!$S$7:$S$9914,rptDeteccionMensual!$L$7:$L$9914,'Casos presuntivos '!$W$1,rptDeteccionMensual!$E$7:$E$9914,'Casos presuntivos '!$G198)</f>
        <v>0</v>
      </c>
      <c r="AD198" s="42">
        <f>SUMIFS(rptDeteccionMensual!$T$7:$T$9914,rptDeteccionMensual!$L$7:$L$9914,'Casos presuntivos '!$W$1,rptDeteccionMensual!$E$7:$E$9914,'Casos presuntivos '!$G198)</f>
        <v>0</v>
      </c>
      <c r="AE198" s="42">
        <f>SUMIFS(rptDeteccionMensual!$U$7:$U$9914,rptDeteccionMensual!$L$7:$L$9914,'Casos presuntivos '!$W$1,rptDeteccionMensual!$E$7:$E$9914,'Casos presuntivos '!$G198)</f>
        <v>0</v>
      </c>
      <c r="AF198" s="42">
        <f>SUMIFS(rptDeteccionMensual!$V$7:$V$9914,rptDeteccionMensual!$L$7:$L$9914,'Casos presuntivos '!$W$1,rptDeteccionMensual!$E$7:$E$9914,'Casos presuntivos '!$G198)</f>
        <v>0</v>
      </c>
      <c r="AG198" s="42">
        <f>SUMIFS(rptDeteccionMensual!$W$7:$W$9914,rptDeteccionMensual!$L$7:$L$9914,'Casos presuntivos '!W$1,rptDeteccionMensual!$E$7:$E$9914,'Casos presuntivos '!$G198)</f>
        <v>0</v>
      </c>
      <c r="AH198" s="42">
        <f>SUMIFS(rptDeteccionMensual!$X$7:$X$9914,rptDeteccionMensual!$L$7:$L$9914,'Casos presuntivos '!$W$1,rptDeteccionMensual!$E$7:$E$9914,'Casos presuntivos 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SUMIFS(rptDeteccionMensual!$M$7:$M$9914,rptDeteccionMensual!$L$7:$L$9914,'Casos presuntivos '!$J$1,rptDeteccionMensual!$E$7:$E$9914,'Casos presuntivos '!$G199)</f>
        <v>0</v>
      </c>
      <c r="K199" s="42">
        <f>SUMIFS(rptDeteccionMensual!$N$7:$N$9914,rptDeteccionMensual!$L$7:$L$9914,'Casos presuntivos '!$J$1,rptDeteccionMensual!$E$7:$E$9914,'Casos presuntivos '!$G199)</f>
        <v>0</v>
      </c>
      <c r="L199" s="42">
        <f>SUMIFS(rptDeteccionMensual!$O$7:$O$9914,rptDeteccionMensual!$L$7:$L$9914,'Casos presuntivos '!$J$1,rptDeteccionMensual!$E$7:$E$9914,'Casos presuntivos '!$G199)</f>
        <v>0</v>
      </c>
      <c r="M199" s="42">
        <f>SUMIFS(rptDeteccionMensual!$P$7:$P$9914,rptDeteccionMensual!$L$7:$L$9914,'Casos presuntivos '!$J$1,rptDeteccionMensual!$E$7:$E$9914,'Casos presuntivos '!$G199)</f>
        <v>0</v>
      </c>
      <c r="N199" s="42">
        <f>SUMIFS(rptDeteccionMensual!$Q$7:$Q$9914,rptDeteccionMensual!$L$7:$L$9914,'Casos presuntivos '!$J$1,rptDeteccionMensual!$E$7:$E$9914,'Casos presuntivos '!$G199)</f>
        <v>0</v>
      </c>
      <c r="O199" s="42">
        <f>SUMIFS(rptDeteccionMensual!$R$7:$R$9914,rptDeteccionMensual!$L$7:$L$9914,'Casos presuntivos '!$J$1,rptDeteccionMensual!$E$7:$E$9914,'Casos presuntivos '!$G199)</f>
        <v>0</v>
      </c>
      <c r="P199" s="42">
        <f>SUMIFS(rptDeteccionMensual!$S$7:$S$9914,rptDeteccionMensual!$L$7:$L$9914,'Casos presuntivos '!$J$1,rptDeteccionMensual!$E$7:$E$9914,'Casos presuntivos '!$G199)</f>
        <v>0</v>
      </c>
      <c r="Q199" s="42">
        <f>SUMIFS(rptDeteccionMensual!$T$7:$T$9914,rptDeteccionMensual!$L$7:$L$9914,'Casos presuntivos '!$J$1,rptDeteccionMensual!$E$7:$E$9914,'Casos presuntivos '!$G199)</f>
        <v>0</v>
      </c>
      <c r="R199" s="42">
        <f>SUMIFS(rptDeteccionMensual!$U$7:$U$9914,rptDeteccionMensual!$L$7:$L$9914,'Casos presuntivos '!$J$1,rptDeteccionMensual!$E$7:$E$9914,'Casos presuntivos '!$G199)</f>
        <v>0</v>
      </c>
      <c r="S199" s="42">
        <f>SUMIFS(rptDeteccionMensual!$V$7:$V$9914,rptDeteccionMensual!$L$7:$L$9914,'Casos presuntivos '!$J$1,rptDeteccionMensual!$E$7:$E$9914,'Casos presuntivos '!$G199)</f>
        <v>0</v>
      </c>
      <c r="T199" s="42">
        <f>SUMIFS(rptDeteccionMensual!$W$7:$W$9914,rptDeteccionMensual!$L$7:$L$9914,'Casos presuntivos '!$J$1,rptDeteccionMensual!$E$7:$E$9914,'Casos presuntivos '!$G199)</f>
        <v>0</v>
      </c>
      <c r="U199" s="58">
        <f>SUMIFS(rptDeteccionMensual!$X$7:$X$9914,rptDeteccionMensual!$L$7:$L$9914,'Casos presuntivos '!$J$1,rptDeteccionMensual!$E$7:$E$9914,'Casos presuntivos '!$G199)</f>
        <v>0</v>
      </c>
      <c r="V199" s="61">
        <f t="shared" si="12"/>
        <v>0</v>
      </c>
      <c r="W199" s="42">
        <f>SUMIFS(rptDeteccionMensual!$M$7:$M$9914,rptDeteccionMensual!$L$7:$L$9914,'Casos presuntivos '!$W$1,rptDeteccionMensual!$E$7:$E$9914,'Casos presuntivos '!$G199)</f>
        <v>0</v>
      </c>
      <c r="X199" s="42">
        <f>SUMIFS(rptDeteccionMensual!$N$7:$N$9914,rptDeteccionMensual!$L$7:$L$9914,'Casos presuntivos '!$W$1,rptDeteccionMensual!$E$7:$E$9914,'Casos presuntivos '!$G199)</f>
        <v>0</v>
      </c>
      <c r="Y199" s="42">
        <f>SUMIFS(rptDeteccionMensual!$O$7:$O$9914,rptDeteccionMensual!$L$7:$L$9914,'Casos presuntivos '!$W$1,rptDeteccionMensual!$E$7:$E$9914,'Casos presuntivos '!$G199)</f>
        <v>0</v>
      </c>
      <c r="Z199" s="42">
        <f>SUMIFS(rptDeteccionMensual!$P$7:$P$9914,rptDeteccionMensual!$L$7:$L$9914,'Casos presuntivos '!$W$1,rptDeteccionMensual!$E$7:$E$9914,'Casos presuntivos '!$G199)</f>
        <v>0</v>
      </c>
      <c r="AA199" s="42">
        <f>SUMIFS(rptDeteccionMensual!$Q$7:$Q$9914,rptDeteccionMensual!$L$7:$L$9914,'Casos presuntivos '!$W$1,rptDeteccionMensual!$E$7:$E$9914,'Casos presuntivos '!$G199)</f>
        <v>0</v>
      </c>
      <c r="AB199" s="42">
        <f>SUMIFS(rptDeteccionMensual!$R$7:$R$9914,rptDeteccionMensual!$L$7:$L$9914,'Casos presuntivos '!$W$1,rptDeteccionMensual!$E$7:$E$9914,'Casos presuntivos '!$G199)</f>
        <v>0</v>
      </c>
      <c r="AC199" s="42">
        <f>SUMIFS(rptDeteccionMensual!$S$7:$S$9914,rptDeteccionMensual!$L$7:$L$9914,'Casos presuntivos '!$W$1,rptDeteccionMensual!$E$7:$E$9914,'Casos presuntivos '!$G199)</f>
        <v>0</v>
      </c>
      <c r="AD199" s="42">
        <f>SUMIFS(rptDeteccionMensual!$T$7:$T$9914,rptDeteccionMensual!$L$7:$L$9914,'Casos presuntivos '!$W$1,rptDeteccionMensual!$E$7:$E$9914,'Casos presuntivos '!$G199)</f>
        <v>0</v>
      </c>
      <c r="AE199" s="42">
        <f>SUMIFS(rptDeteccionMensual!$U$7:$U$9914,rptDeteccionMensual!$L$7:$L$9914,'Casos presuntivos '!$W$1,rptDeteccionMensual!$E$7:$E$9914,'Casos presuntivos '!$G199)</f>
        <v>0</v>
      </c>
      <c r="AF199" s="42">
        <f>SUMIFS(rptDeteccionMensual!$V$7:$V$9914,rptDeteccionMensual!$L$7:$L$9914,'Casos presuntivos '!$W$1,rptDeteccionMensual!$E$7:$E$9914,'Casos presuntivos '!$G199)</f>
        <v>0</v>
      </c>
      <c r="AG199" s="42">
        <f>SUMIFS(rptDeteccionMensual!$W$7:$W$9914,rptDeteccionMensual!$L$7:$L$9914,'Casos presuntivos '!W$1,rptDeteccionMensual!$E$7:$E$9914,'Casos presuntivos '!$G199)</f>
        <v>0</v>
      </c>
      <c r="AH199" s="42">
        <f>SUMIFS(rptDeteccionMensual!$X$7:$X$9914,rptDeteccionMensual!$L$7:$L$9914,'Casos presuntivos '!$W$1,rptDeteccionMensual!$E$7:$E$9914,'Casos presuntivos 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SUMIFS(rptDeteccionMensual!$M$7:$M$9914,rptDeteccionMensual!$L$7:$L$9914,'Casos presuntivos '!$J$1,rptDeteccionMensual!$E$7:$E$9914,'Casos presuntivos '!$G200)</f>
        <v>0</v>
      </c>
      <c r="K200" s="42">
        <f>SUMIFS(rptDeteccionMensual!$N$7:$N$9914,rptDeteccionMensual!$L$7:$L$9914,'Casos presuntivos '!$J$1,rptDeteccionMensual!$E$7:$E$9914,'Casos presuntivos '!$G200)</f>
        <v>0</v>
      </c>
      <c r="L200" s="42">
        <f>SUMIFS(rptDeteccionMensual!$O$7:$O$9914,rptDeteccionMensual!$L$7:$L$9914,'Casos presuntivos '!$J$1,rptDeteccionMensual!$E$7:$E$9914,'Casos presuntivos '!$G200)</f>
        <v>0</v>
      </c>
      <c r="M200" s="42">
        <f>SUMIFS(rptDeteccionMensual!$P$7:$P$9914,rptDeteccionMensual!$L$7:$L$9914,'Casos presuntivos '!$J$1,rptDeteccionMensual!$E$7:$E$9914,'Casos presuntivos '!$G200)</f>
        <v>0</v>
      </c>
      <c r="N200" s="42">
        <f>SUMIFS(rptDeteccionMensual!$Q$7:$Q$9914,rptDeteccionMensual!$L$7:$L$9914,'Casos presuntivos '!$J$1,rptDeteccionMensual!$E$7:$E$9914,'Casos presuntivos '!$G200)</f>
        <v>0</v>
      </c>
      <c r="O200" s="42">
        <f>SUMIFS(rptDeteccionMensual!$R$7:$R$9914,rptDeteccionMensual!$L$7:$L$9914,'Casos presuntivos '!$J$1,rptDeteccionMensual!$E$7:$E$9914,'Casos presuntivos '!$G200)</f>
        <v>0</v>
      </c>
      <c r="P200" s="42">
        <f>SUMIFS(rptDeteccionMensual!$S$7:$S$9914,rptDeteccionMensual!$L$7:$L$9914,'Casos presuntivos '!$J$1,rptDeteccionMensual!$E$7:$E$9914,'Casos presuntivos '!$G200)</f>
        <v>0</v>
      </c>
      <c r="Q200" s="42">
        <f>SUMIFS(rptDeteccionMensual!$T$7:$T$9914,rptDeteccionMensual!$L$7:$L$9914,'Casos presuntivos '!$J$1,rptDeteccionMensual!$E$7:$E$9914,'Casos presuntivos '!$G200)</f>
        <v>0</v>
      </c>
      <c r="R200" s="42">
        <f>SUMIFS(rptDeteccionMensual!$U$7:$U$9914,rptDeteccionMensual!$L$7:$L$9914,'Casos presuntivos '!$J$1,rptDeteccionMensual!$E$7:$E$9914,'Casos presuntivos '!$G200)</f>
        <v>0</v>
      </c>
      <c r="S200" s="42">
        <f>SUMIFS(rptDeteccionMensual!$V$7:$V$9914,rptDeteccionMensual!$L$7:$L$9914,'Casos presuntivos '!$J$1,rptDeteccionMensual!$E$7:$E$9914,'Casos presuntivos '!$G200)</f>
        <v>0</v>
      </c>
      <c r="T200" s="42">
        <f>SUMIFS(rptDeteccionMensual!$W$7:$W$9914,rptDeteccionMensual!$L$7:$L$9914,'Casos presuntivos '!$J$1,rptDeteccionMensual!$E$7:$E$9914,'Casos presuntivos '!$G200)</f>
        <v>0</v>
      </c>
      <c r="U200" s="58">
        <f>SUMIFS(rptDeteccionMensual!$X$7:$X$9914,rptDeteccionMensual!$L$7:$L$9914,'Casos presuntivos '!$J$1,rptDeteccionMensual!$E$7:$E$9914,'Casos presuntivos '!$G200)</f>
        <v>0</v>
      </c>
      <c r="V200" s="61">
        <f t="shared" si="12"/>
        <v>0</v>
      </c>
      <c r="W200" s="42">
        <f>SUMIFS(rptDeteccionMensual!$M$7:$M$9914,rptDeteccionMensual!$L$7:$L$9914,'Casos presuntivos '!$W$1,rptDeteccionMensual!$E$7:$E$9914,'Casos presuntivos '!$G200)</f>
        <v>0</v>
      </c>
      <c r="X200" s="42">
        <f>SUMIFS(rptDeteccionMensual!$N$7:$N$9914,rptDeteccionMensual!$L$7:$L$9914,'Casos presuntivos '!$W$1,rptDeteccionMensual!$E$7:$E$9914,'Casos presuntivos '!$G200)</f>
        <v>0</v>
      </c>
      <c r="Y200" s="42">
        <f>SUMIFS(rptDeteccionMensual!$O$7:$O$9914,rptDeteccionMensual!$L$7:$L$9914,'Casos presuntivos '!$W$1,rptDeteccionMensual!$E$7:$E$9914,'Casos presuntivos '!$G200)</f>
        <v>0</v>
      </c>
      <c r="Z200" s="42">
        <f>SUMIFS(rptDeteccionMensual!$P$7:$P$9914,rptDeteccionMensual!$L$7:$L$9914,'Casos presuntivos '!$W$1,rptDeteccionMensual!$E$7:$E$9914,'Casos presuntivos '!$G200)</f>
        <v>0</v>
      </c>
      <c r="AA200" s="42">
        <f>SUMIFS(rptDeteccionMensual!$Q$7:$Q$9914,rptDeteccionMensual!$L$7:$L$9914,'Casos presuntivos '!$W$1,rptDeteccionMensual!$E$7:$E$9914,'Casos presuntivos '!$G200)</f>
        <v>0</v>
      </c>
      <c r="AB200" s="42">
        <f>SUMIFS(rptDeteccionMensual!$R$7:$R$9914,rptDeteccionMensual!$L$7:$L$9914,'Casos presuntivos '!$W$1,rptDeteccionMensual!$E$7:$E$9914,'Casos presuntivos '!$G200)</f>
        <v>0</v>
      </c>
      <c r="AC200" s="42">
        <f>SUMIFS(rptDeteccionMensual!$S$7:$S$9914,rptDeteccionMensual!$L$7:$L$9914,'Casos presuntivos '!$W$1,rptDeteccionMensual!$E$7:$E$9914,'Casos presuntivos '!$G200)</f>
        <v>0</v>
      </c>
      <c r="AD200" s="42">
        <f>SUMIFS(rptDeteccionMensual!$T$7:$T$9914,rptDeteccionMensual!$L$7:$L$9914,'Casos presuntivos '!$W$1,rptDeteccionMensual!$E$7:$E$9914,'Casos presuntivos '!$G200)</f>
        <v>0</v>
      </c>
      <c r="AE200" s="42">
        <f>SUMIFS(rptDeteccionMensual!$U$7:$U$9914,rptDeteccionMensual!$L$7:$L$9914,'Casos presuntivos '!$W$1,rptDeteccionMensual!$E$7:$E$9914,'Casos presuntivos '!$G200)</f>
        <v>0</v>
      </c>
      <c r="AF200" s="42">
        <f>SUMIFS(rptDeteccionMensual!$V$7:$V$9914,rptDeteccionMensual!$L$7:$L$9914,'Casos presuntivos '!$W$1,rptDeteccionMensual!$E$7:$E$9914,'Casos presuntivos '!$G200)</f>
        <v>0</v>
      </c>
      <c r="AG200" s="42">
        <f>SUMIFS(rptDeteccionMensual!$W$7:$W$9914,rptDeteccionMensual!$L$7:$L$9914,'Casos presuntivos '!W$1,rptDeteccionMensual!$E$7:$E$9914,'Casos presuntivos '!$G200)</f>
        <v>0</v>
      </c>
      <c r="AH200" s="42">
        <f>SUMIFS(rptDeteccionMensual!$X$7:$X$9914,rptDeteccionMensual!$L$7:$L$9914,'Casos presuntivos '!$W$1,rptDeteccionMensual!$E$7:$E$9914,'Casos presuntivos 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SUMIFS(rptDeteccionMensual!$M$7:$M$9914,rptDeteccionMensual!$L$7:$L$9914,'Casos presuntivos '!$J$1,rptDeteccionMensual!$E$7:$E$9914,'Casos presuntivos '!$G201)</f>
        <v>0</v>
      </c>
      <c r="K201" s="42">
        <f>SUMIFS(rptDeteccionMensual!$N$7:$N$9914,rptDeteccionMensual!$L$7:$L$9914,'Casos presuntivos '!$J$1,rptDeteccionMensual!$E$7:$E$9914,'Casos presuntivos '!$G201)</f>
        <v>0</v>
      </c>
      <c r="L201" s="42">
        <f>SUMIFS(rptDeteccionMensual!$O$7:$O$9914,rptDeteccionMensual!$L$7:$L$9914,'Casos presuntivos '!$J$1,rptDeteccionMensual!$E$7:$E$9914,'Casos presuntivos '!$G201)</f>
        <v>0</v>
      </c>
      <c r="M201" s="42">
        <f>SUMIFS(rptDeteccionMensual!$P$7:$P$9914,rptDeteccionMensual!$L$7:$L$9914,'Casos presuntivos '!$J$1,rptDeteccionMensual!$E$7:$E$9914,'Casos presuntivos '!$G201)</f>
        <v>0</v>
      </c>
      <c r="N201" s="42">
        <f>SUMIFS(rptDeteccionMensual!$Q$7:$Q$9914,rptDeteccionMensual!$L$7:$L$9914,'Casos presuntivos '!$J$1,rptDeteccionMensual!$E$7:$E$9914,'Casos presuntivos '!$G201)</f>
        <v>0</v>
      </c>
      <c r="O201" s="42">
        <f>SUMIFS(rptDeteccionMensual!$R$7:$R$9914,rptDeteccionMensual!$L$7:$L$9914,'Casos presuntivos '!$J$1,rptDeteccionMensual!$E$7:$E$9914,'Casos presuntivos '!$G201)</f>
        <v>0</v>
      </c>
      <c r="P201" s="42">
        <f>SUMIFS(rptDeteccionMensual!$S$7:$S$9914,rptDeteccionMensual!$L$7:$L$9914,'Casos presuntivos '!$J$1,rptDeteccionMensual!$E$7:$E$9914,'Casos presuntivos '!$G201)</f>
        <v>0</v>
      </c>
      <c r="Q201" s="42">
        <f>SUMIFS(rptDeteccionMensual!$T$7:$T$9914,rptDeteccionMensual!$L$7:$L$9914,'Casos presuntivos '!$J$1,rptDeteccionMensual!$E$7:$E$9914,'Casos presuntivos '!$G201)</f>
        <v>0</v>
      </c>
      <c r="R201" s="42">
        <f>SUMIFS(rptDeteccionMensual!$U$7:$U$9914,rptDeteccionMensual!$L$7:$L$9914,'Casos presuntivos '!$J$1,rptDeteccionMensual!$E$7:$E$9914,'Casos presuntivos '!$G201)</f>
        <v>0</v>
      </c>
      <c r="S201" s="42">
        <f>SUMIFS(rptDeteccionMensual!$V$7:$V$9914,rptDeteccionMensual!$L$7:$L$9914,'Casos presuntivos '!$J$1,rptDeteccionMensual!$E$7:$E$9914,'Casos presuntivos '!$G201)</f>
        <v>0</v>
      </c>
      <c r="T201" s="42">
        <f>SUMIFS(rptDeteccionMensual!$W$7:$W$9914,rptDeteccionMensual!$L$7:$L$9914,'Casos presuntivos '!$J$1,rptDeteccionMensual!$E$7:$E$9914,'Casos presuntivos '!$G201)</f>
        <v>0</v>
      </c>
      <c r="U201" s="58">
        <f>SUMIFS(rptDeteccionMensual!$X$7:$X$9914,rptDeteccionMensual!$L$7:$L$9914,'Casos presuntivos '!$J$1,rptDeteccionMensual!$E$7:$E$9914,'Casos presuntivos '!$G201)</f>
        <v>0</v>
      </c>
      <c r="V201" s="61">
        <f t="shared" si="12"/>
        <v>0</v>
      </c>
      <c r="W201" s="42">
        <f>SUMIFS(rptDeteccionMensual!$M$7:$M$9914,rptDeteccionMensual!$L$7:$L$9914,'Casos presuntivos '!$W$1,rptDeteccionMensual!$E$7:$E$9914,'Casos presuntivos '!$G201)</f>
        <v>0</v>
      </c>
      <c r="X201" s="42">
        <f>SUMIFS(rptDeteccionMensual!$N$7:$N$9914,rptDeteccionMensual!$L$7:$L$9914,'Casos presuntivos '!$W$1,rptDeteccionMensual!$E$7:$E$9914,'Casos presuntivos '!$G201)</f>
        <v>0</v>
      </c>
      <c r="Y201" s="42">
        <f>SUMIFS(rptDeteccionMensual!$O$7:$O$9914,rptDeteccionMensual!$L$7:$L$9914,'Casos presuntivos '!$W$1,rptDeteccionMensual!$E$7:$E$9914,'Casos presuntivos '!$G201)</f>
        <v>0</v>
      </c>
      <c r="Z201" s="42">
        <f>SUMIFS(rptDeteccionMensual!$P$7:$P$9914,rptDeteccionMensual!$L$7:$L$9914,'Casos presuntivos '!$W$1,rptDeteccionMensual!$E$7:$E$9914,'Casos presuntivos '!$G201)</f>
        <v>0</v>
      </c>
      <c r="AA201" s="42">
        <f>SUMIFS(rptDeteccionMensual!$Q$7:$Q$9914,rptDeteccionMensual!$L$7:$L$9914,'Casos presuntivos '!$W$1,rptDeteccionMensual!$E$7:$E$9914,'Casos presuntivos '!$G201)</f>
        <v>0</v>
      </c>
      <c r="AB201" s="42">
        <f>SUMIFS(rptDeteccionMensual!$R$7:$R$9914,rptDeteccionMensual!$L$7:$L$9914,'Casos presuntivos '!$W$1,rptDeteccionMensual!$E$7:$E$9914,'Casos presuntivos '!$G201)</f>
        <v>0</v>
      </c>
      <c r="AC201" s="42">
        <f>SUMIFS(rptDeteccionMensual!$S$7:$S$9914,rptDeteccionMensual!$L$7:$L$9914,'Casos presuntivos '!$W$1,rptDeteccionMensual!$E$7:$E$9914,'Casos presuntivos '!$G201)</f>
        <v>0</v>
      </c>
      <c r="AD201" s="42">
        <f>SUMIFS(rptDeteccionMensual!$T$7:$T$9914,rptDeteccionMensual!$L$7:$L$9914,'Casos presuntivos '!$W$1,rptDeteccionMensual!$E$7:$E$9914,'Casos presuntivos '!$G201)</f>
        <v>0</v>
      </c>
      <c r="AE201" s="42">
        <f>SUMIFS(rptDeteccionMensual!$U$7:$U$9914,rptDeteccionMensual!$L$7:$L$9914,'Casos presuntivos '!$W$1,rptDeteccionMensual!$E$7:$E$9914,'Casos presuntivos '!$G201)</f>
        <v>0</v>
      </c>
      <c r="AF201" s="42">
        <f>SUMIFS(rptDeteccionMensual!$V$7:$V$9914,rptDeteccionMensual!$L$7:$L$9914,'Casos presuntivos '!$W$1,rptDeteccionMensual!$E$7:$E$9914,'Casos presuntivos '!$G201)</f>
        <v>0</v>
      </c>
      <c r="AG201" s="42">
        <f>SUMIFS(rptDeteccionMensual!$W$7:$W$9914,rptDeteccionMensual!$L$7:$L$9914,'Casos presuntivos '!W$1,rptDeteccionMensual!$E$7:$E$9914,'Casos presuntivos '!$G201)</f>
        <v>0</v>
      </c>
      <c r="AH201" s="42">
        <f>SUMIFS(rptDeteccionMensual!$X$7:$X$9914,rptDeteccionMensual!$L$7:$L$9914,'Casos presuntivos '!$W$1,rptDeteccionMensual!$E$7:$E$9914,'Casos presuntivos 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SUMIFS(rptDeteccionMensual!$M$7:$M$9914,rptDeteccionMensual!$L$7:$L$9914,'Casos presuntivos '!$J$1,rptDeteccionMensual!$E$7:$E$9914,'Casos presuntivos '!$G202)</f>
        <v>0</v>
      </c>
      <c r="K202" s="42">
        <f>SUMIFS(rptDeteccionMensual!$N$7:$N$9914,rptDeteccionMensual!$L$7:$L$9914,'Casos presuntivos '!$J$1,rptDeteccionMensual!$E$7:$E$9914,'Casos presuntivos '!$G202)</f>
        <v>0</v>
      </c>
      <c r="L202" s="42">
        <f>SUMIFS(rptDeteccionMensual!$O$7:$O$9914,rptDeteccionMensual!$L$7:$L$9914,'Casos presuntivos '!$J$1,rptDeteccionMensual!$E$7:$E$9914,'Casos presuntivos '!$G202)</f>
        <v>0</v>
      </c>
      <c r="M202" s="42">
        <f>SUMIFS(rptDeteccionMensual!$P$7:$P$9914,rptDeteccionMensual!$L$7:$L$9914,'Casos presuntivos '!$J$1,rptDeteccionMensual!$E$7:$E$9914,'Casos presuntivos '!$G202)</f>
        <v>0</v>
      </c>
      <c r="N202" s="42">
        <f>SUMIFS(rptDeteccionMensual!$Q$7:$Q$9914,rptDeteccionMensual!$L$7:$L$9914,'Casos presuntivos '!$J$1,rptDeteccionMensual!$E$7:$E$9914,'Casos presuntivos '!$G202)</f>
        <v>0</v>
      </c>
      <c r="O202" s="42">
        <f>SUMIFS(rptDeteccionMensual!$R$7:$R$9914,rptDeteccionMensual!$L$7:$L$9914,'Casos presuntivos '!$J$1,rptDeteccionMensual!$E$7:$E$9914,'Casos presuntivos '!$G202)</f>
        <v>0</v>
      </c>
      <c r="P202" s="42">
        <f>SUMIFS(rptDeteccionMensual!$S$7:$S$9914,rptDeteccionMensual!$L$7:$L$9914,'Casos presuntivos '!$J$1,rptDeteccionMensual!$E$7:$E$9914,'Casos presuntivos '!$G202)</f>
        <v>0</v>
      </c>
      <c r="Q202" s="42">
        <f>SUMIFS(rptDeteccionMensual!$T$7:$T$9914,rptDeteccionMensual!$L$7:$L$9914,'Casos presuntivos '!$J$1,rptDeteccionMensual!$E$7:$E$9914,'Casos presuntivos '!$G202)</f>
        <v>0</v>
      </c>
      <c r="R202" s="42">
        <f>SUMIFS(rptDeteccionMensual!$U$7:$U$9914,rptDeteccionMensual!$L$7:$L$9914,'Casos presuntivos '!$J$1,rptDeteccionMensual!$E$7:$E$9914,'Casos presuntivos '!$G202)</f>
        <v>0</v>
      </c>
      <c r="S202" s="42">
        <f>SUMIFS(rptDeteccionMensual!$V$7:$V$9914,rptDeteccionMensual!$L$7:$L$9914,'Casos presuntivos '!$J$1,rptDeteccionMensual!$E$7:$E$9914,'Casos presuntivos '!$G202)</f>
        <v>0</v>
      </c>
      <c r="T202" s="42">
        <f>SUMIFS(rptDeteccionMensual!$W$7:$W$9914,rptDeteccionMensual!$L$7:$L$9914,'Casos presuntivos '!$J$1,rptDeteccionMensual!$E$7:$E$9914,'Casos presuntivos '!$G202)</f>
        <v>0</v>
      </c>
      <c r="U202" s="58">
        <f>SUMIFS(rptDeteccionMensual!$X$7:$X$9914,rptDeteccionMensual!$L$7:$L$9914,'Casos presuntivos '!$J$1,rptDeteccionMensual!$E$7:$E$9914,'Casos presuntivos '!$G202)</f>
        <v>0</v>
      </c>
      <c r="V202" s="61">
        <f t="shared" si="12"/>
        <v>0</v>
      </c>
      <c r="W202" s="42">
        <f>SUMIFS(rptDeteccionMensual!$M$7:$M$9914,rptDeteccionMensual!$L$7:$L$9914,'Casos presuntivos '!$W$1,rptDeteccionMensual!$E$7:$E$9914,'Casos presuntivos '!$G202)</f>
        <v>0</v>
      </c>
      <c r="X202" s="42">
        <f>SUMIFS(rptDeteccionMensual!$N$7:$N$9914,rptDeteccionMensual!$L$7:$L$9914,'Casos presuntivos '!$W$1,rptDeteccionMensual!$E$7:$E$9914,'Casos presuntivos '!$G202)</f>
        <v>0</v>
      </c>
      <c r="Y202" s="42">
        <f>SUMIFS(rptDeteccionMensual!$O$7:$O$9914,rptDeteccionMensual!$L$7:$L$9914,'Casos presuntivos '!$W$1,rptDeteccionMensual!$E$7:$E$9914,'Casos presuntivos '!$G202)</f>
        <v>0</v>
      </c>
      <c r="Z202" s="42">
        <f>SUMIFS(rptDeteccionMensual!$P$7:$P$9914,rptDeteccionMensual!$L$7:$L$9914,'Casos presuntivos '!$W$1,rptDeteccionMensual!$E$7:$E$9914,'Casos presuntivos '!$G202)</f>
        <v>0</v>
      </c>
      <c r="AA202" s="42">
        <f>SUMIFS(rptDeteccionMensual!$Q$7:$Q$9914,rptDeteccionMensual!$L$7:$L$9914,'Casos presuntivos '!$W$1,rptDeteccionMensual!$E$7:$E$9914,'Casos presuntivos '!$G202)</f>
        <v>0</v>
      </c>
      <c r="AB202" s="42">
        <f>SUMIFS(rptDeteccionMensual!$R$7:$R$9914,rptDeteccionMensual!$L$7:$L$9914,'Casos presuntivos '!$W$1,rptDeteccionMensual!$E$7:$E$9914,'Casos presuntivos '!$G202)</f>
        <v>0</v>
      </c>
      <c r="AC202" s="42">
        <f>SUMIFS(rptDeteccionMensual!$S$7:$S$9914,rptDeteccionMensual!$L$7:$L$9914,'Casos presuntivos '!$W$1,rptDeteccionMensual!$E$7:$E$9914,'Casos presuntivos '!$G202)</f>
        <v>0</v>
      </c>
      <c r="AD202" s="42">
        <f>SUMIFS(rptDeteccionMensual!$T$7:$T$9914,rptDeteccionMensual!$L$7:$L$9914,'Casos presuntivos '!$W$1,rptDeteccionMensual!$E$7:$E$9914,'Casos presuntivos '!$G202)</f>
        <v>0</v>
      </c>
      <c r="AE202" s="42">
        <f>SUMIFS(rptDeteccionMensual!$U$7:$U$9914,rptDeteccionMensual!$L$7:$L$9914,'Casos presuntivos '!$W$1,rptDeteccionMensual!$E$7:$E$9914,'Casos presuntivos '!$G202)</f>
        <v>0</v>
      </c>
      <c r="AF202" s="42">
        <f>SUMIFS(rptDeteccionMensual!$V$7:$V$9914,rptDeteccionMensual!$L$7:$L$9914,'Casos presuntivos '!$W$1,rptDeteccionMensual!$E$7:$E$9914,'Casos presuntivos '!$G202)</f>
        <v>0</v>
      </c>
      <c r="AG202" s="42">
        <f>SUMIFS(rptDeteccionMensual!$W$7:$W$9914,rptDeteccionMensual!$L$7:$L$9914,'Casos presuntivos '!W$1,rptDeteccionMensual!$E$7:$E$9914,'Casos presuntivos '!$G202)</f>
        <v>0</v>
      </c>
      <c r="AH202" s="42">
        <f>SUMIFS(rptDeteccionMensual!$X$7:$X$9914,rptDeteccionMensual!$L$7:$L$9914,'Casos presuntivos '!$W$1,rptDeteccionMensual!$E$7:$E$9914,'Casos presuntivos 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SUMIFS(rptDeteccionMensual!$M$7:$M$9914,rptDeteccionMensual!$L$7:$L$9914,'Casos presuntivos '!$J$1,rptDeteccionMensual!$E$7:$E$9914,'Casos presuntivos '!$G203)</f>
        <v>0</v>
      </c>
      <c r="K203" s="42">
        <f>SUMIFS(rptDeteccionMensual!$N$7:$N$9914,rptDeteccionMensual!$L$7:$L$9914,'Casos presuntivos '!$J$1,rptDeteccionMensual!$E$7:$E$9914,'Casos presuntivos '!$G203)</f>
        <v>0</v>
      </c>
      <c r="L203" s="42">
        <f>SUMIFS(rptDeteccionMensual!$O$7:$O$9914,rptDeteccionMensual!$L$7:$L$9914,'Casos presuntivos '!$J$1,rptDeteccionMensual!$E$7:$E$9914,'Casos presuntivos '!$G203)</f>
        <v>0</v>
      </c>
      <c r="M203" s="42">
        <f>SUMIFS(rptDeteccionMensual!$P$7:$P$9914,rptDeteccionMensual!$L$7:$L$9914,'Casos presuntivos '!$J$1,rptDeteccionMensual!$E$7:$E$9914,'Casos presuntivos '!$G203)</f>
        <v>0</v>
      </c>
      <c r="N203" s="42">
        <f>SUMIFS(rptDeteccionMensual!$Q$7:$Q$9914,rptDeteccionMensual!$L$7:$L$9914,'Casos presuntivos '!$J$1,rptDeteccionMensual!$E$7:$E$9914,'Casos presuntivos '!$G203)</f>
        <v>0</v>
      </c>
      <c r="O203" s="42">
        <f>SUMIFS(rptDeteccionMensual!$R$7:$R$9914,rptDeteccionMensual!$L$7:$L$9914,'Casos presuntivos '!$J$1,rptDeteccionMensual!$E$7:$E$9914,'Casos presuntivos '!$G203)</f>
        <v>0</v>
      </c>
      <c r="P203" s="42">
        <f>SUMIFS(rptDeteccionMensual!$S$7:$S$9914,rptDeteccionMensual!$L$7:$L$9914,'Casos presuntivos '!$J$1,rptDeteccionMensual!$E$7:$E$9914,'Casos presuntivos '!$G203)</f>
        <v>0</v>
      </c>
      <c r="Q203" s="42">
        <f>SUMIFS(rptDeteccionMensual!$T$7:$T$9914,rptDeteccionMensual!$L$7:$L$9914,'Casos presuntivos '!$J$1,rptDeteccionMensual!$E$7:$E$9914,'Casos presuntivos '!$G203)</f>
        <v>0</v>
      </c>
      <c r="R203" s="42">
        <f>SUMIFS(rptDeteccionMensual!$U$7:$U$9914,rptDeteccionMensual!$L$7:$L$9914,'Casos presuntivos '!$J$1,rptDeteccionMensual!$E$7:$E$9914,'Casos presuntivos '!$G203)</f>
        <v>0</v>
      </c>
      <c r="S203" s="42">
        <f>SUMIFS(rptDeteccionMensual!$V$7:$V$9914,rptDeteccionMensual!$L$7:$L$9914,'Casos presuntivos '!$J$1,rptDeteccionMensual!$E$7:$E$9914,'Casos presuntivos '!$G203)</f>
        <v>0</v>
      </c>
      <c r="T203" s="42">
        <f>SUMIFS(rptDeteccionMensual!$W$7:$W$9914,rptDeteccionMensual!$L$7:$L$9914,'Casos presuntivos '!$J$1,rptDeteccionMensual!$E$7:$E$9914,'Casos presuntivos '!$G203)</f>
        <v>0</v>
      </c>
      <c r="U203" s="58">
        <f>SUMIFS(rptDeteccionMensual!$X$7:$X$9914,rptDeteccionMensual!$L$7:$L$9914,'Casos presuntivos '!$J$1,rptDeteccionMensual!$E$7:$E$9914,'Casos presuntivos '!$G203)</f>
        <v>0</v>
      </c>
      <c r="V203" s="61">
        <f t="shared" si="12"/>
        <v>0</v>
      </c>
      <c r="W203" s="42">
        <f>SUMIFS(rptDeteccionMensual!$M$7:$M$9914,rptDeteccionMensual!$L$7:$L$9914,'Casos presuntivos '!$W$1,rptDeteccionMensual!$E$7:$E$9914,'Casos presuntivos '!$G203)</f>
        <v>0</v>
      </c>
      <c r="X203" s="42">
        <f>SUMIFS(rptDeteccionMensual!$N$7:$N$9914,rptDeteccionMensual!$L$7:$L$9914,'Casos presuntivos '!$W$1,rptDeteccionMensual!$E$7:$E$9914,'Casos presuntivos '!$G203)</f>
        <v>0</v>
      </c>
      <c r="Y203" s="42">
        <f>SUMIFS(rptDeteccionMensual!$O$7:$O$9914,rptDeteccionMensual!$L$7:$L$9914,'Casos presuntivos '!$W$1,rptDeteccionMensual!$E$7:$E$9914,'Casos presuntivos '!$G203)</f>
        <v>0</v>
      </c>
      <c r="Z203" s="42">
        <f>SUMIFS(rptDeteccionMensual!$P$7:$P$9914,rptDeteccionMensual!$L$7:$L$9914,'Casos presuntivos '!$W$1,rptDeteccionMensual!$E$7:$E$9914,'Casos presuntivos '!$G203)</f>
        <v>0</v>
      </c>
      <c r="AA203" s="42">
        <f>SUMIFS(rptDeteccionMensual!$Q$7:$Q$9914,rptDeteccionMensual!$L$7:$L$9914,'Casos presuntivos '!$W$1,rptDeteccionMensual!$E$7:$E$9914,'Casos presuntivos '!$G203)</f>
        <v>0</v>
      </c>
      <c r="AB203" s="42">
        <f>SUMIFS(rptDeteccionMensual!$R$7:$R$9914,rptDeteccionMensual!$L$7:$L$9914,'Casos presuntivos '!$W$1,rptDeteccionMensual!$E$7:$E$9914,'Casos presuntivos '!$G203)</f>
        <v>0</v>
      </c>
      <c r="AC203" s="42">
        <f>SUMIFS(rptDeteccionMensual!$S$7:$S$9914,rptDeteccionMensual!$L$7:$L$9914,'Casos presuntivos '!$W$1,rptDeteccionMensual!$E$7:$E$9914,'Casos presuntivos '!$G203)</f>
        <v>0</v>
      </c>
      <c r="AD203" s="42">
        <f>SUMIFS(rptDeteccionMensual!$T$7:$T$9914,rptDeteccionMensual!$L$7:$L$9914,'Casos presuntivos '!$W$1,rptDeteccionMensual!$E$7:$E$9914,'Casos presuntivos '!$G203)</f>
        <v>0</v>
      </c>
      <c r="AE203" s="42">
        <f>SUMIFS(rptDeteccionMensual!$U$7:$U$9914,rptDeteccionMensual!$L$7:$L$9914,'Casos presuntivos '!$W$1,rptDeteccionMensual!$E$7:$E$9914,'Casos presuntivos '!$G203)</f>
        <v>0</v>
      </c>
      <c r="AF203" s="42">
        <f>SUMIFS(rptDeteccionMensual!$V$7:$V$9914,rptDeteccionMensual!$L$7:$L$9914,'Casos presuntivos '!$W$1,rptDeteccionMensual!$E$7:$E$9914,'Casos presuntivos '!$G203)</f>
        <v>0</v>
      </c>
      <c r="AG203" s="42">
        <f>SUMIFS(rptDeteccionMensual!$W$7:$W$9914,rptDeteccionMensual!$L$7:$L$9914,'Casos presuntivos '!W$1,rptDeteccionMensual!$E$7:$E$9914,'Casos presuntivos '!$G203)</f>
        <v>0</v>
      </c>
      <c r="AH203" s="42">
        <f>SUMIFS(rptDeteccionMensual!$X$7:$X$9914,rptDeteccionMensual!$L$7:$L$9914,'Casos presuntivos '!$W$1,rptDeteccionMensual!$E$7:$E$9914,'Casos presuntivos 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SUMIFS(rptDeteccionMensual!$M$7:$M$9914,rptDeteccionMensual!$L$7:$L$9914,'Casos presuntivos '!$J$1,rptDeteccionMensual!$E$7:$E$9914,'Casos presuntivos '!$G204)</f>
        <v>0</v>
      </c>
      <c r="K204" s="42">
        <f>SUMIFS(rptDeteccionMensual!$N$7:$N$9914,rptDeteccionMensual!$L$7:$L$9914,'Casos presuntivos '!$J$1,rptDeteccionMensual!$E$7:$E$9914,'Casos presuntivos '!$G204)</f>
        <v>0</v>
      </c>
      <c r="L204" s="42">
        <f>SUMIFS(rptDeteccionMensual!$O$7:$O$9914,rptDeteccionMensual!$L$7:$L$9914,'Casos presuntivos '!$J$1,rptDeteccionMensual!$E$7:$E$9914,'Casos presuntivos '!$G204)</f>
        <v>0</v>
      </c>
      <c r="M204" s="42">
        <f>SUMIFS(rptDeteccionMensual!$P$7:$P$9914,rptDeteccionMensual!$L$7:$L$9914,'Casos presuntivos '!$J$1,rptDeteccionMensual!$E$7:$E$9914,'Casos presuntivos '!$G204)</f>
        <v>0</v>
      </c>
      <c r="N204" s="42">
        <f>SUMIFS(rptDeteccionMensual!$Q$7:$Q$9914,rptDeteccionMensual!$L$7:$L$9914,'Casos presuntivos '!$J$1,rptDeteccionMensual!$E$7:$E$9914,'Casos presuntivos '!$G204)</f>
        <v>0</v>
      </c>
      <c r="O204" s="42">
        <f>SUMIFS(rptDeteccionMensual!$R$7:$R$9914,rptDeteccionMensual!$L$7:$L$9914,'Casos presuntivos '!$J$1,rptDeteccionMensual!$E$7:$E$9914,'Casos presuntivos '!$G204)</f>
        <v>0</v>
      </c>
      <c r="P204" s="42">
        <f>SUMIFS(rptDeteccionMensual!$S$7:$S$9914,rptDeteccionMensual!$L$7:$L$9914,'Casos presuntivos '!$J$1,rptDeteccionMensual!$E$7:$E$9914,'Casos presuntivos '!$G204)</f>
        <v>0</v>
      </c>
      <c r="Q204" s="42">
        <f>SUMIFS(rptDeteccionMensual!$T$7:$T$9914,rptDeteccionMensual!$L$7:$L$9914,'Casos presuntivos '!$J$1,rptDeteccionMensual!$E$7:$E$9914,'Casos presuntivos '!$G204)</f>
        <v>0</v>
      </c>
      <c r="R204" s="42">
        <f>SUMIFS(rptDeteccionMensual!$U$7:$U$9914,rptDeteccionMensual!$L$7:$L$9914,'Casos presuntivos '!$J$1,rptDeteccionMensual!$E$7:$E$9914,'Casos presuntivos '!$G204)</f>
        <v>0</v>
      </c>
      <c r="S204" s="42">
        <f>SUMIFS(rptDeteccionMensual!$V$7:$V$9914,rptDeteccionMensual!$L$7:$L$9914,'Casos presuntivos '!$J$1,rptDeteccionMensual!$E$7:$E$9914,'Casos presuntivos '!$G204)</f>
        <v>0</v>
      </c>
      <c r="T204" s="42">
        <f>SUMIFS(rptDeteccionMensual!$W$7:$W$9914,rptDeteccionMensual!$L$7:$L$9914,'Casos presuntivos '!$J$1,rptDeteccionMensual!$E$7:$E$9914,'Casos presuntivos '!$G204)</f>
        <v>0</v>
      </c>
      <c r="U204" s="58">
        <f>SUMIFS(rptDeteccionMensual!$X$7:$X$9914,rptDeteccionMensual!$L$7:$L$9914,'Casos presuntivos '!$J$1,rptDeteccionMensual!$E$7:$E$9914,'Casos presuntivos '!$G204)</f>
        <v>0</v>
      </c>
      <c r="V204" s="61">
        <f t="shared" si="12"/>
        <v>0</v>
      </c>
      <c r="W204" s="42">
        <f>SUMIFS(rptDeteccionMensual!$M$7:$M$9914,rptDeteccionMensual!$L$7:$L$9914,'Casos presuntivos '!$W$1,rptDeteccionMensual!$E$7:$E$9914,'Casos presuntivos '!$G204)</f>
        <v>0</v>
      </c>
      <c r="X204" s="42">
        <f>SUMIFS(rptDeteccionMensual!$N$7:$N$9914,rptDeteccionMensual!$L$7:$L$9914,'Casos presuntivos '!$W$1,rptDeteccionMensual!$E$7:$E$9914,'Casos presuntivos '!$G204)</f>
        <v>0</v>
      </c>
      <c r="Y204" s="42">
        <f>SUMIFS(rptDeteccionMensual!$O$7:$O$9914,rptDeteccionMensual!$L$7:$L$9914,'Casos presuntivos '!$W$1,rptDeteccionMensual!$E$7:$E$9914,'Casos presuntivos '!$G204)</f>
        <v>0</v>
      </c>
      <c r="Z204" s="42">
        <f>SUMIFS(rptDeteccionMensual!$P$7:$P$9914,rptDeteccionMensual!$L$7:$L$9914,'Casos presuntivos '!$W$1,rptDeteccionMensual!$E$7:$E$9914,'Casos presuntivos '!$G204)</f>
        <v>0</v>
      </c>
      <c r="AA204" s="42">
        <f>SUMIFS(rptDeteccionMensual!$Q$7:$Q$9914,rptDeteccionMensual!$L$7:$L$9914,'Casos presuntivos '!$W$1,rptDeteccionMensual!$E$7:$E$9914,'Casos presuntivos '!$G204)</f>
        <v>0</v>
      </c>
      <c r="AB204" s="42">
        <f>SUMIFS(rptDeteccionMensual!$R$7:$R$9914,rptDeteccionMensual!$L$7:$L$9914,'Casos presuntivos '!$W$1,rptDeteccionMensual!$E$7:$E$9914,'Casos presuntivos '!$G204)</f>
        <v>0</v>
      </c>
      <c r="AC204" s="42">
        <f>SUMIFS(rptDeteccionMensual!$S$7:$S$9914,rptDeteccionMensual!$L$7:$L$9914,'Casos presuntivos '!$W$1,rptDeteccionMensual!$E$7:$E$9914,'Casos presuntivos '!$G204)</f>
        <v>0</v>
      </c>
      <c r="AD204" s="42">
        <f>SUMIFS(rptDeteccionMensual!$T$7:$T$9914,rptDeteccionMensual!$L$7:$L$9914,'Casos presuntivos '!$W$1,rptDeteccionMensual!$E$7:$E$9914,'Casos presuntivos '!$G204)</f>
        <v>0</v>
      </c>
      <c r="AE204" s="42">
        <f>SUMIFS(rptDeteccionMensual!$U$7:$U$9914,rptDeteccionMensual!$L$7:$L$9914,'Casos presuntivos '!$W$1,rptDeteccionMensual!$E$7:$E$9914,'Casos presuntivos '!$G204)</f>
        <v>0</v>
      </c>
      <c r="AF204" s="42">
        <f>SUMIFS(rptDeteccionMensual!$V$7:$V$9914,rptDeteccionMensual!$L$7:$L$9914,'Casos presuntivos '!$W$1,rptDeteccionMensual!$E$7:$E$9914,'Casos presuntivos '!$G204)</f>
        <v>0</v>
      </c>
      <c r="AG204" s="42">
        <f>SUMIFS(rptDeteccionMensual!$W$7:$W$9914,rptDeteccionMensual!$L$7:$L$9914,'Casos presuntivos '!W$1,rptDeteccionMensual!$E$7:$E$9914,'Casos presuntivos '!$G204)</f>
        <v>0</v>
      </c>
      <c r="AH204" s="42">
        <f>SUMIFS(rptDeteccionMensual!$X$7:$X$9914,rptDeteccionMensual!$L$7:$L$9914,'Casos presuntivos '!$W$1,rptDeteccionMensual!$E$7:$E$9914,'Casos presuntivos 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SUMIFS(rptDeteccionMensual!$M$7:$M$9914,rptDeteccionMensual!$L$7:$L$9914,'Casos presuntivos '!$J$1,rptDeteccionMensual!$E$7:$E$9914,'Casos presuntivos '!$G205)</f>
        <v>0</v>
      </c>
      <c r="K205" s="42">
        <f>SUMIFS(rptDeteccionMensual!$N$7:$N$9914,rptDeteccionMensual!$L$7:$L$9914,'Casos presuntivos '!$J$1,rptDeteccionMensual!$E$7:$E$9914,'Casos presuntivos '!$G205)</f>
        <v>0</v>
      </c>
      <c r="L205" s="42">
        <f>SUMIFS(rptDeteccionMensual!$O$7:$O$9914,rptDeteccionMensual!$L$7:$L$9914,'Casos presuntivos '!$J$1,rptDeteccionMensual!$E$7:$E$9914,'Casos presuntivos '!$G205)</f>
        <v>0</v>
      </c>
      <c r="M205" s="42">
        <f>SUMIFS(rptDeteccionMensual!$P$7:$P$9914,rptDeteccionMensual!$L$7:$L$9914,'Casos presuntivos '!$J$1,rptDeteccionMensual!$E$7:$E$9914,'Casos presuntivos '!$G205)</f>
        <v>0</v>
      </c>
      <c r="N205" s="42">
        <f>SUMIFS(rptDeteccionMensual!$Q$7:$Q$9914,rptDeteccionMensual!$L$7:$L$9914,'Casos presuntivos '!$J$1,rptDeteccionMensual!$E$7:$E$9914,'Casos presuntivos '!$G205)</f>
        <v>0</v>
      </c>
      <c r="O205" s="42">
        <f>SUMIFS(rptDeteccionMensual!$R$7:$R$9914,rptDeteccionMensual!$L$7:$L$9914,'Casos presuntivos '!$J$1,rptDeteccionMensual!$E$7:$E$9914,'Casos presuntivos '!$G205)</f>
        <v>0</v>
      </c>
      <c r="P205" s="42">
        <f>SUMIFS(rptDeteccionMensual!$S$7:$S$9914,rptDeteccionMensual!$L$7:$L$9914,'Casos presuntivos '!$J$1,rptDeteccionMensual!$E$7:$E$9914,'Casos presuntivos '!$G205)</f>
        <v>0</v>
      </c>
      <c r="Q205" s="42">
        <f>SUMIFS(rptDeteccionMensual!$T$7:$T$9914,rptDeteccionMensual!$L$7:$L$9914,'Casos presuntivos '!$J$1,rptDeteccionMensual!$E$7:$E$9914,'Casos presuntivos '!$G205)</f>
        <v>0</v>
      </c>
      <c r="R205" s="42">
        <f>SUMIFS(rptDeteccionMensual!$U$7:$U$9914,rptDeteccionMensual!$L$7:$L$9914,'Casos presuntivos '!$J$1,rptDeteccionMensual!$E$7:$E$9914,'Casos presuntivos '!$G205)</f>
        <v>0</v>
      </c>
      <c r="S205" s="42">
        <f>SUMIFS(rptDeteccionMensual!$V$7:$V$9914,rptDeteccionMensual!$L$7:$L$9914,'Casos presuntivos '!$J$1,rptDeteccionMensual!$E$7:$E$9914,'Casos presuntivos '!$G205)</f>
        <v>0</v>
      </c>
      <c r="T205" s="42">
        <f>SUMIFS(rptDeteccionMensual!$W$7:$W$9914,rptDeteccionMensual!$L$7:$L$9914,'Casos presuntivos '!$J$1,rptDeteccionMensual!$E$7:$E$9914,'Casos presuntivos '!$G205)</f>
        <v>0</v>
      </c>
      <c r="U205" s="58">
        <f>SUMIFS(rptDeteccionMensual!$X$7:$X$9914,rptDeteccionMensual!$L$7:$L$9914,'Casos presuntivos '!$J$1,rptDeteccionMensual!$E$7:$E$9914,'Casos presuntivos '!$G205)</f>
        <v>0</v>
      </c>
      <c r="V205" s="61">
        <f t="shared" si="12"/>
        <v>0</v>
      </c>
      <c r="W205" s="42">
        <f>SUMIFS(rptDeteccionMensual!$M$7:$M$9914,rptDeteccionMensual!$L$7:$L$9914,'Casos presuntivos '!$W$1,rptDeteccionMensual!$E$7:$E$9914,'Casos presuntivos '!$G205)</f>
        <v>0</v>
      </c>
      <c r="X205" s="42">
        <f>SUMIFS(rptDeteccionMensual!$N$7:$N$9914,rptDeteccionMensual!$L$7:$L$9914,'Casos presuntivos '!$W$1,rptDeteccionMensual!$E$7:$E$9914,'Casos presuntivos '!$G205)</f>
        <v>0</v>
      </c>
      <c r="Y205" s="42">
        <f>SUMIFS(rptDeteccionMensual!$O$7:$O$9914,rptDeteccionMensual!$L$7:$L$9914,'Casos presuntivos '!$W$1,rptDeteccionMensual!$E$7:$E$9914,'Casos presuntivos '!$G205)</f>
        <v>0</v>
      </c>
      <c r="Z205" s="42">
        <f>SUMIFS(rptDeteccionMensual!$P$7:$P$9914,rptDeteccionMensual!$L$7:$L$9914,'Casos presuntivos '!$W$1,rptDeteccionMensual!$E$7:$E$9914,'Casos presuntivos '!$G205)</f>
        <v>0</v>
      </c>
      <c r="AA205" s="42">
        <f>SUMIFS(rptDeteccionMensual!$Q$7:$Q$9914,rptDeteccionMensual!$L$7:$L$9914,'Casos presuntivos '!$W$1,rptDeteccionMensual!$E$7:$E$9914,'Casos presuntivos '!$G205)</f>
        <v>0</v>
      </c>
      <c r="AB205" s="42">
        <f>SUMIFS(rptDeteccionMensual!$R$7:$R$9914,rptDeteccionMensual!$L$7:$L$9914,'Casos presuntivos '!$W$1,rptDeteccionMensual!$E$7:$E$9914,'Casos presuntivos '!$G205)</f>
        <v>0</v>
      </c>
      <c r="AC205" s="42">
        <f>SUMIFS(rptDeteccionMensual!$S$7:$S$9914,rptDeteccionMensual!$L$7:$L$9914,'Casos presuntivos '!$W$1,rptDeteccionMensual!$E$7:$E$9914,'Casos presuntivos '!$G205)</f>
        <v>0</v>
      </c>
      <c r="AD205" s="42">
        <f>SUMIFS(rptDeteccionMensual!$T$7:$T$9914,rptDeteccionMensual!$L$7:$L$9914,'Casos presuntivos '!$W$1,rptDeteccionMensual!$E$7:$E$9914,'Casos presuntivos '!$G205)</f>
        <v>0</v>
      </c>
      <c r="AE205" s="42">
        <f>SUMIFS(rptDeteccionMensual!$U$7:$U$9914,rptDeteccionMensual!$L$7:$L$9914,'Casos presuntivos '!$W$1,rptDeteccionMensual!$E$7:$E$9914,'Casos presuntivos '!$G205)</f>
        <v>0</v>
      </c>
      <c r="AF205" s="42">
        <f>SUMIFS(rptDeteccionMensual!$V$7:$V$9914,rptDeteccionMensual!$L$7:$L$9914,'Casos presuntivos '!$W$1,rptDeteccionMensual!$E$7:$E$9914,'Casos presuntivos '!$G205)</f>
        <v>0</v>
      </c>
      <c r="AG205" s="42">
        <f>SUMIFS(rptDeteccionMensual!$W$7:$W$9914,rptDeteccionMensual!$L$7:$L$9914,'Casos presuntivos '!W$1,rptDeteccionMensual!$E$7:$E$9914,'Casos presuntivos '!$G205)</f>
        <v>0</v>
      </c>
      <c r="AH205" s="42">
        <f>SUMIFS(rptDeteccionMensual!$X$7:$X$9914,rptDeteccionMensual!$L$7:$L$9914,'Casos presuntivos '!$W$1,rptDeteccionMensual!$E$7:$E$9914,'Casos presuntivos '!$G205)</f>
        <v>0</v>
      </c>
      <c r="AI205" s="61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SUMIFS(rptDeteccionMensual!$M$7:$M$9914,rptDeteccionMensual!$L$7:$L$9914,'Casos presuntivos '!$J$1,rptDeteccionMensual!$E$7:$E$9914,'Casos presuntivos '!$G206)</f>
        <v>0</v>
      </c>
      <c r="K206" s="42">
        <f>SUMIFS(rptDeteccionMensual!$N$7:$N$9914,rptDeteccionMensual!$L$7:$L$9914,'Casos presuntivos '!$J$1,rptDeteccionMensual!$E$7:$E$9914,'Casos presuntivos '!$G206)</f>
        <v>0</v>
      </c>
      <c r="L206" s="42">
        <f>SUMIFS(rptDeteccionMensual!$O$7:$O$9914,rptDeteccionMensual!$L$7:$L$9914,'Casos presuntivos '!$J$1,rptDeteccionMensual!$E$7:$E$9914,'Casos presuntivos '!$G206)</f>
        <v>0</v>
      </c>
      <c r="M206" s="42">
        <f>SUMIFS(rptDeteccionMensual!$P$7:$P$9914,rptDeteccionMensual!$L$7:$L$9914,'Casos presuntivos '!$J$1,rptDeteccionMensual!$E$7:$E$9914,'Casos presuntivos '!$G206)</f>
        <v>0</v>
      </c>
      <c r="N206" s="42">
        <f>SUMIFS(rptDeteccionMensual!$Q$7:$Q$9914,rptDeteccionMensual!$L$7:$L$9914,'Casos presuntivos '!$J$1,rptDeteccionMensual!$E$7:$E$9914,'Casos presuntivos '!$G206)</f>
        <v>0</v>
      </c>
      <c r="O206" s="42">
        <f>SUMIFS(rptDeteccionMensual!$R$7:$R$9914,rptDeteccionMensual!$L$7:$L$9914,'Casos presuntivos '!$J$1,rptDeteccionMensual!$E$7:$E$9914,'Casos presuntivos '!$G206)</f>
        <v>0</v>
      </c>
      <c r="P206" s="42">
        <f>SUMIFS(rptDeteccionMensual!$S$7:$S$9914,rptDeteccionMensual!$L$7:$L$9914,'Casos presuntivos '!$J$1,rptDeteccionMensual!$E$7:$E$9914,'Casos presuntivos '!$G206)</f>
        <v>0</v>
      </c>
      <c r="Q206" s="42">
        <f>SUMIFS(rptDeteccionMensual!$T$7:$T$9914,rptDeteccionMensual!$L$7:$L$9914,'Casos presuntivos '!$J$1,rptDeteccionMensual!$E$7:$E$9914,'Casos presuntivos '!$G206)</f>
        <v>0</v>
      </c>
      <c r="R206" s="42">
        <f>SUMIFS(rptDeteccionMensual!$U$7:$U$9914,rptDeteccionMensual!$L$7:$L$9914,'Casos presuntivos '!$J$1,rptDeteccionMensual!$E$7:$E$9914,'Casos presuntivos '!$G206)</f>
        <v>0</v>
      </c>
      <c r="S206" s="42">
        <f>SUMIFS(rptDeteccionMensual!$V$7:$V$9914,rptDeteccionMensual!$L$7:$L$9914,'Casos presuntivos '!$J$1,rptDeteccionMensual!$E$7:$E$9914,'Casos presuntivos '!$G206)</f>
        <v>0</v>
      </c>
      <c r="T206" s="42">
        <f>SUMIFS(rptDeteccionMensual!$W$7:$W$9914,rptDeteccionMensual!$L$7:$L$9914,'Casos presuntivos '!$J$1,rptDeteccionMensual!$E$7:$E$9914,'Casos presuntivos '!$G206)</f>
        <v>0</v>
      </c>
      <c r="U206" s="58">
        <f>SUMIFS(rptDeteccionMensual!$X$7:$X$9914,rptDeteccionMensual!$L$7:$L$9914,'Casos presuntivos '!$J$1,rptDeteccionMensual!$E$7:$E$9914,'Casos presuntivos '!$G206)</f>
        <v>0</v>
      </c>
      <c r="V206" s="61">
        <f t="shared" si="12"/>
        <v>0</v>
      </c>
      <c r="W206" s="42">
        <f>SUMIFS(rptDeteccionMensual!$M$7:$M$9914,rptDeteccionMensual!$L$7:$L$9914,'Casos presuntivos '!$W$1,rptDeteccionMensual!$E$7:$E$9914,'Casos presuntivos '!$G206)</f>
        <v>0</v>
      </c>
      <c r="X206" s="42">
        <f>SUMIFS(rptDeteccionMensual!$N$7:$N$9914,rptDeteccionMensual!$L$7:$L$9914,'Casos presuntivos '!$W$1,rptDeteccionMensual!$E$7:$E$9914,'Casos presuntivos '!$G206)</f>
        <v>0</v>
      </c>
      <c r="Y206" s="42">
        <f>SUMIFS(rptDeteccionMensual!$O$7:$O$9914,rptDeteccionMensual!$L$7:$L$9914,'Casos presuntivos '!$W$1,rptDeteccionMensual!$E$7:$E$9914,'Casos presuntivos '!$G206)</f>
        <v>0</v>
      </c>
      <c r="Z206" s="42">
        <f>SUMIFS(rptDeteccionMensual!$P$7:$P$9914,rptDeteccionMensual!$L$7:$L$9914,'Casos presuntivos '!$W$1,rptDeteccionMensual!$E$7:$E$9914,'Casos presuntivos '!$G206)</f>
        <v>0</v>
      </c>
      <c r="AA206" s="42">
        <f>SUMIFS(rptDeteccionMensual!$Q$7:$Q$9914,rptDeteccionMensual!$L$7:$L$9914,'Casos presuntivos '!$W$1,rptDeteccionMensual!$E$7:$E$9914,'Casos presuntivos '!$G206)</f>
        <v>0</v>
      </c>
      <c r="AB206" s="42">
        <f>SUMIFS(rptDeteccionMensual!$R$7:$R$9914,rptDeteccionMensual!$L$7:$L$9914,'Casos presuntivos '!$W$1,rptDeteccionMensual!$E$7:$E$9914,'Casos presuntivos '!$G206)</f>
        <v>0</v>
      </c>
      <c r="AC206" s="42">
        <f>SUMIFS(rptDeteccionMensual!$S$7:$S$9914,rptDeteccionMensual!$L$7:$L$9914,'Casos presuntivos '!$W$1,rptDeteccionMensual!$E$7:$E$9914,'Casos presuntivos '!$G206)</f>
        <v>0</v>
      </c>
      <c r="AD206" s="42">
        <f>SUMIFS(rptDeteccionMensual!$T$7:$T$9914,rptDeteccionMensual!$L$7:$L$9914,'Casos presuntivos '!$W$1,rptDeteccionMensual!$E$7:$E$9914,'Casos presuntivos '!$G206)</f>
        <v>0</v>
      </c>
      <c r="AE206" s="42">
        <f>SUMIFS(rptDeteccionMensual!$U$7:$U$9914,rptDeteccionMensual!$L$7:$L$9914,'Casos presuntivos '!$W$1,rptDeteccionMensual!$E$7:$E$9914,'Casos presuntivos '!$G206)</f>
        <v>0</v>
      </c>
      <c r="AF206" s="42">
        <f>SUMIFS(rptDeteccionMensual!$V$7:$V$9914,rptDeteccionMensual!$L$7:$L$9914,'Casos presuntivos '!$W$1,rptDeteccionMensual!$E$7:$E$9914,'Casos presuntivos '!$G206)</f>
        <v>0</v>
      </c>
      <c r="AG206" s="42">
        <f>SUMIFS(rptDeteccionMensual!$W$7:$W$9914,rptDeteccionMensual!$L$7:$L$9914,'Casos presuntivos '!W$1,rptDeteccionMensual!$E$7:$E$9914,'Casos presuntivos '!$G206)</f>
        <v>0</v>
      </c>
      <c r="AH206" s="42">
        <f>SUMIFS(rptDeteccionMensual!$X$7:$X$9914,rptDeteccionMensual!$L$7:$L$9914,'Casos presuntivos '!$W$1,rptDeteccionMensual!$E$7:$E$9914,'Casos presuntivos '!$G206)</f>
        <v>0</v>
      </c>
      <c r="AI206" s="61">
        <f t="shared" si="13"/>
        <v>0</v>
      </c>
      <c r="AJ206" s="43">
        <f t="shared" si="11"/>
        <v>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SUMIFS(rptDeteccionMensual!$M$7:$M$9914,rptDeteccionMensual!$L$7:$L$9914,'Casos presuntivos '!$J$1,rptDeteccionMensual!$E$7:$E$9914,'Casos presuntivos '!$G207)</f>
        <v>0</v>
      </c>
      <c r="K207" s="42">
        <f>SUMIFS(rptDeteccionMensual!$N$7:$N$9914,rptDeteccionMensual!$L$7:$L$9914,'Casos presuntivos '!$J$1,rptDeteccionMensual!$E$7:$E$9914,'Casos presuntivos '!$G207)</f>
        <v>0</v>
      </c>
      <c r="L207" s="42">
        <f>SUMIFS(rptDeteccionMensual!$O$7:$O$9914,rptDeteccionMensual!$L$7:$L$9914,'Casos presuntivos '!$J$1,rptDeteccionMensual!$E$7:$E$9914,'Casos presuntivos '!$G207)</f>
        <v>0</v>
      </c>
      <c r="M207" s="42">
        <f>SUMIFS(rptDeteccionMensual!$P$7:$P$9914,rptDeteccionMensual!$L$7:$L$9914,'Casos presuntivos '!$J$1,rptDeteccionMensual!$E$7:$E$9914,'Casos presuntivos '!$G207)</f>
        <v>0</v>
      </c>
      <c r="N207" s="42">
        <f>SUMIFS(rptDeteccionMensual!$Q$7:$Q$9914,rptDeteccionMensual!$L$7:$L$9914,'Casos presuntivos '!$J$1,rptDeteccionMensual!$E$7:$E$9914,'Casos presuntivos '!$G207)</f>
        <v>0</v>
      </c>
      <c r="O207" s="42">
        <f>SUMIFS(rptDeteccionMensual!$R$7:$R$9914,rptDeteccionMensual!$L$7:$L$9914,'Casos presuntivos '!$J$1,rptDeteccionMensual!$E$7:$E$9914,'Casos presuntivos '!$G207)</f>
        <v>0</v>
      </c>
      <c r="P207" s="42">
        <f>SUMIFS(rptDeteccionMensual!$S$7:$S$9914,rptDeteccionMensual!$L$7:$L$9914,'Casos presuntivos '!$J$1,rptDeteccionMensual!$E$7:$E$9914,'Casos presuntivos '!$G207)</f>
        <v>0</v>
      </c>
      <c r="Q207" s="42">
        <f>SUMIFS(rptDeteccionMensual!$T$7:$T$9914,rptDeteccionMensual!$L$7:$L$9914,'Casos presuntivos '!$J$1,rptDeteccionMensual!$E$7:$E$9914,'Casos presuntivos '!$G207)</f>
        <v>0</v>
      </c>
      <c r="R207" s="42">
        <f>SUMIFS(rptDeteccionMensual!$U$7:$U$9914,rptDeteccionMensual!$L$7:$L$9914,'Casos presuntivos '!$J$1,rptDeteccionMensual!$E$7:$E$9914,'Casos presuntivos '!$G207)</f>
        <v>0</v>
      </c>
      <c r="S207" s="42">
        <f>SUMIFS(rptDeteccionMensual!$V$7:$V$9914,rptDeteccionMensual!$L$7:$L$9914,'Casos presuntivos '!$J$1,rptDeteccionMensual!$E$7:$E$9914,'Casos presuntivos '!$G207)</f>
        <v>0</v>
      </c>
      <c r="T207" s="42">
        <f>SUMIFS(rptDeteccionMensual!$W$7:$W$9914,rptDeteccionMensual!$L$7:$L$9914,'Casos presuntivos '!$J$1,rptDeteccionMensual!$E$7:$E$9914,'Casos presuntivos '!$G207)</f>
        <v>0</v>
      </c>
      <c r="U207" s="58">
        <f>SUMIFS(rptDeteccionMensual!$X$7:$X$9914,rptDeteccionMensual!$L$7:$L$9914,'Casos presuntivos '!$J$1,rptDeteccionMensual!$E$7:$E$9914,'Casos presuntivos '!$G207)</f>
        <v>0</v>
      </c>
      <c r="V207" s="61">
        <f t="shared" si="12"/>
        <v>0</v>
      </c>
      <c r="W207" s="42">
        <f>SUMIFS(rptDeteccionMensual!$M$7:$M$9914,rptDeteccionMensual!$L$7:$L$9914,'Casos presuntivos '!$W$1,rptDeteccionMensual!$E$7:$E$9914,'Casos presuntivos '!$G207)</f>
        <v>0</v>
      </c>
      <c r="X207" s="42">
        <f>SUMIFS(rptDeteccionMensual!$N$7:$N$9914,rptDeteccionMensual!$L$7:$L$9914,'Casos presuntivos '!$W$1,rptDeteccionMensual!$E$7:$E$9914,'Casos presuntivos '!$G207)</f>
        <v>0</v>
      </c>
      <c r="Y207" s="42">
        <f>SUMIFS(rptDeteccionMensual!$O$7:$O$9914,rptDeteccionMensual!$L$7:$L$9914,'Casos presuntivos '!$W$1,rptDeteccionMensual!$E$7:$E$9914,'Casos presuntivos '!$G207)</f>
        <v>0</v>
      </c>
      <c r="Z207" s="42">
        <f>SUMIFS(rptDeteccionMensual!$P$7:$P$9914,rptDeteccionMensual!$L$7:$L$9914,'Casos presuntivos '!$W$1,rptDeteccionMensual!$E$7:$E$9914,'Casos presuntivos '!$G207)</f>
        <v>0</v>
      </c>
      <c r="AA207" s="42">
        <f>SUMIFS(rptDeteccionMensual!$Q$7:$Q$9914,rptDeteccionMensual!$L$7:$L$9914,'Casos presuntivos '!$W$1,rptDeteccionMensual!$E$7:$E$9914,'Casos presuntivos '!$G207)</f>
        <v>0</v>
      </c>
      <c r="AB207" s="42">
        <f>SUMIFS(rptDeteccionMensual!$R$7:$R$9914,rptDeteccionMensual!$L$7:$L$9914,'Casos presuntivos '!$W$1,rptDeteccionMensual!$E$7:$E$9914,'Casos presuntivos '!$G207)</f>
        <v>0</v>
      </c>
      <c r="AC207" s="42">
        <f>SUMIFS(rptDeteccionMensual!$S$7:$S$9914,rptDeteccionMensual!$L$7:$L$9914,'Casos presuntivos '!$W$1,rptDeteccionMensual!$E$7:$E$9914,'Casos presuntivos '!$G207)</f>
        <v>0</v>
      </c>
      <c r="AD207" s="42">
        <f>SUMIFS(rptDeteccionMensual!$T$7:$T$9914,rptDeteccionMensual!$L$7:$L$9914,'Casos presuntivos '!$W$1,rptDeteccionMensual!$E$7:$E$9914,'Casos presuntivos '!$G207)</f>
        <v>0</v>
      </c>
      <c r="AE207" s="42">
        <f>SUMIFS(rptDeteccionMensual!$U$7:$U$9914,rptDeteccionMensual!$L$7:$L$9914,'Casos presuntivos '!$W$1,rptDeteccionMensual!$E$7:$E$9914,'Casos presuntivos '!$G207)</f>
        <v>0</v>
      </c>
      <c r="AF207" s="42">
        <f>SUMIFS(rptDeteccionMensual!$V$7:$V$9914,rptDeteccionMensual!$L$7:$L$9914,'Casos presuntivos '!$W$1,rptDeteccionMensual!$E$7:$E$9914,'Casos presuntivos '!$G207)</f>
        <v>0</v>
      </c>
      <c r="AG207" s="42">
        <f>SUMIFS(rptDeteccionMensual!$W$7:$W$9914,rptDeteccionMensual!$L$7:$L$9914,'Casos presuntivos '!W$1,rptDeteccionMensual!$E$7:$E$9914,'Casos presuntivos '!$G207)</f>
        <v>0</v>
      </c>
      <c r="AH207" s="42">
        <f>SUMIFS(rptDeteccionMensual!$X$7:$X$9914,rptDeteccionMensual!$L$7:$L$9914,'Casos presuntivos '!$W$1,rptDeteccionMensual!$E$7:$E$9914,'Casos presuntivos 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SUMIFS(rptDeteccionMensual!$M$7:$M$9914,rptDeteccionMensual!$L$7:$L$9914,'Casos presuntivos '!$J$1,rptDeteccionMensual!$E$7:$E$9914,'Casos presuntivos '!$G208)</f>
        <v>0</v>
      </c>
      <c r="K208" s="42">
        <f>SUMIFS(rptDeteccionMensual!$N$7:$N$9914,rptDeteccionMensual!$L$7:$L$9914,'Casos presuntivos '!$J$1,rptDeteccionMensual!$E$7:$E$9914,'Casos presuntivos '!$G208)</f>
        <v>0</v>
      </c>
      <c r="L208" s="42">
        <f>SUMIFS(rptDeteccionMensual!$O$7:$O$9914,rptDeteccionMensual!$L$7:$L$9914,'Casos presuntivos '!$J$1,rptDeteccionMensual!$E$7:$E$9914,'Casos presuntivos '!$G208)</f>
        <v>0</v>
      </c>
      <c r="M208" s="42">
        <f>SUMIFS(rptDeteccionMensual!$P$7:$P$9914,rptDeteccionMensual!$L$7:$L$9914,'Casos presuntivos '!$J$1,rptDeteccionMensual!$E$7:$E$9914,'Casos presuntivos '!$G208)</f>
        <v>0</v>
      </c>
      <c r="N208" s="42">
        <f>SUMIFS(rptDeteccionMensual!$Q$7:$Q$9914,rptDeteccionMensual!$L$7:$L$9914,'Casos presuntivos '!$J$1,rptDeteccionMensual!$E$7:$E$9914,'Casos presuntivos '!$G208)</f>
        <v>0</v>
      </c>
      <c r="O208" s="42">
        <f>SUMIFS(rptDeteccionMensual!$R$7:$R$9914,rptDeteccionMensual!$L$7:$L$9914,'Casos presuntivos '!$J$1,rptDeteccionMensual!$E$7:$E$9914,'Casos presuntivos '!$G208)</f>
        <v>0</v>
      </c>
      <c r="P208" s="42">
        <f>SUMIFS(rptDeteccionMensual!$S$7:$S$9914,rptDeteccionMensual!$L$7:$L$9914,'Casos presuntivos '!$J$1,rptDeteccionMensual!$E$7:$E$9914,'Casos presuntivos '!$G208)</f>
        <v>0</v>
      </c>
      <c r="Q208" s="42">
        <f>SUMIFS(rptDeteccionMensual!$T$7:$T$9914,rptDeteccionMensual!$L$7:$L$9914,'Casos presuntivos '!$J$1,rptDeteccionMensual!$E$7:$E$9914,'Casos presuntivos '!$G208)</f>
        <v>0</v>
      </c>
      <c r="R208" s="42">
        <f>SUMIFS(rptDeteccionMensual!$U$7:$U$9914,rptDeteccionMensual!$L$7:$L$9914,'Casos presuntivos '!$J$1,rptDeteccionMensual!$E$7:$E$9914,'Casos presuntivos '!$G208)</f>
        <v>0</v>
      </c>
      <c r="S208" s="42">
        <f>SUMIFS(rptDeteccionMensual!$V$7:$V$9914,rptDeteccionMensual!$L$7:$L$9914,'Casos presuntivos '!$J$1,rptDeteccionMensual!$E$7:$E$9914,'Casos presuntivos '!$G208)</f>
        <v>0</v>
      </c>
      <c r="T208" s="42">
        <f>SUMIFS(rptDeteccionMensual!$W$7:$W$9914,rptDeteccionMensual!$L$7:$L$9914,'Casos presuntivos '!$J$1,rptDeteccionMensual!$E$7:$E$9914,'Casos presuntivos '!$G208)</f>
        <v>0</v>
      </c>
      <c r="U208" s="58">
        <f>SUMIFS(rptDeteccionMensual!$X$7:$X$9914,rptDeteccionMensual!$L$7:$L$9914,'Casos presuntivos '!$J$1,rptDeteccionMensual!$E$7:$E$9914,'Casos presuntivos '!$G208)</f>
        <v>0</v>
      </c>
      <c r="V208" s="61">
        <f t="shared" si="12"/>
        <v>0</v>
      </c>
      <c r="W208" s="42">
        <f>SUMIFS(rptDeteccionMensual!$M$7:$M$9914,rptDeteccionMensual!$L$7:$L$9914,'Casos presuntivos '!$W$1,rptDeteccionMensual!$E$7:$E$9914,'Casos presuntivos '!$G208)</f>
        <v>0</v>
      </c>
      <c r="X208" s="42">
        <f>SUMIFS(rptDeteccionMensual!$N$7:$N$9914,rptDeteccionMensual!$L$7:$L$9914,'Casos presuntivos '!$W$1,rptDeteccionMensual!$E$7:$E$9914,'Casos presuntivos '!$G208)</f>
        <v>0</v>
      </c>
      <c r="Y208" s="42">
        <f>SUMIFS(rptDeteccionMensual!$O$7:$O$9914,rptDeteccionMensual!$L$7:$L$9914,'Casos presuntivos '!$W$1,rptDeteccionMensual!$E$7:$E$9914,'Casos presuntivos '!$G208)</f>
        <v>0</v>
      </c>
      <c r="Z208" s="42">
        <f>SUMIFS(rptDeteccionMensual!$P$7:$P$9914,rptDeteccionMensual!$L$7:$L$9914,'Casos presuntivos '!$W$1,rptDeteccionMensual!$E$7:$E$9914,'Casos presuntivos '!$G208)</f>
        <v>0</v>
      </c>
      <c r="AA208" s="42">
        <f>SUMIFS(rptDeteccionMensual!$Q$7:$Q$9914,rptDeteccionMensual!$L$7:$L$9914,'Casos presuntivos '!$W$1,rptDeteccionMensual!$E$7:$E$9914,'Casos presuntivos '!$G208)</f>
        <v>0</v>
      </c>
      <c r="AB208" s="42">
        <f>SUMIFS(rptDeteccionMensual!$R$7:$R$9914,rptDeteccionMensual!$L$7:$L$9914,'Casos presuntivos '!$W$1,rptDeteccionMensual!$E$7:$E$9914,'Casos presuntivos '!$G208)</f>
        <v>0</v>
      </c>
      <c r="AC208" s="42">
        <f>SUMIFS(rptDeteccionMensual!$S$7:$S$9914,rptDeteccionMensual!$L$7:$L$9914,'Casos presuntivos '!$W$1,rptDeteccionMensual!$E$7:$E$9914,'Casos presuntivos '!$G208)</f>
        <v>0</v>
      </c>
      <c r="AD208" s="42">
        <f>SUMIFS(rptDeteccionMensual!$T$7:$T$9914,rptDeteccionMensual!$L$7:$L$9914,'Casos presuntivos '!$W$1,rptDeteccionMensual!$E$7:$E$9914,'Casos presuntivos '!$G208)</f>
        <v>0</v>
      </c>
      <c r="AE208" s="42">
        <f>SUMIFS(rptDeteccionMensual!$U$7:$U$9914,rptDeteccionMensual!$L$7:$L$9914,'Casos presuntivos '!$W$1,rptDeteccionMensual!$E$7:$E$9914,'Casos presuntivos '!$G208)</f>
        <v>0</v>
      </c>
      <c r="AF208" s="42">
        <f>SUMIFS(rptDeteccionMensual!$V$7:$V$9914,rptDeteccionMensual!$L$7:$L$9914,'Casos presuntivos '!$W$1,rptDeteccionMensual!$E$7:$E$9914,'Casos presuntivos '!$G208)</f>
        <v>0</v>
      </c>
      <c r="AG208" s="42">
        <f>SUMIFS(rptDeteccionMensual!$W$7:$W$9914,rptDeteccionMensual!$L$7:$L$9914,'Casos presuntivos '!W$1,rptDeteccionMensual!$E$7:$E$9914,'Casos presuntivos '!$G208)</f>
        <v>0</v>
      </c>
      <c r="AH208" s="42">
        <f>SUMIFS(rptDeteccionMensual!$X$7:$X$9914,rptDeteccionMensual!$L$7:$L$9914,'Casos presuntivos '!$W$1,rptDeteccionMensual!$E$7:$E$9914,'Casos presuntivos 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SUMIFS(rptDeteccionMensual!$M$7:$M$9914,rptDeteccionMensual!$L$7:$L$9914,'Casos presuntivos '!$J$1,rptDeteccionMensual!$E$7:$E$9914,'Casos presuntivos '!$G209)</f>
        <v>0</v>
      </c>
      <c r="K209" s="42">
        <f>SUMIFS(rptDeteccionMensual!$N$7:$N$9914,rptDeteccionMensual!$L$7:$L$9914,'Casos presuntivos '!$J$1,rptDeteccionMensual!$E$7:$E$9914,'Casos presuntivos '!$G209)</f>
        <v>0</v>
      </c>
      <c r="L209" s="42">
        <f>SUMIFS(rptDeteccionMensual!$O$7:$O$9914,rptDeteccionMensual!$L$7:$L$9914,'Casos presuntivos '!$J$1,rptDeteccionMensual!$E$7:$E$9914,'Casos presuntivos '!$G209)</f>
        <v>0</v>
      </c>
      <c r="M209" s="42">
        <f>SUMIFS(rptDeteccionMensual!$P$7:$P$9914,rptDeteccionMensual!$L$7:$L$9914,'Casos presuntivos '!$J$1,rptDeteccionMensual!$E$7:$E$9914,'Casos presuntivos '!$G209)</f>
        <v>0</v>
      </c>
      <c r="N209" s="42">
        <f>SUMIFS(rptDeteccionMensual!$Q$7:$Q$9914,rptDeteccionMensual!$L$7:$L$9914,'Casos presuntivos '!$J$1,rptDeteccionMensual!$E$7:$E$9914,'Casos presuntivos '!$G209)</f>
        <v>0</v>
      </c>
      <c r="O209" s="42">
        <f>SUMIFS(rptDeteccionMensual!$R$7:$R$9914,rptDeteccionMensual!$L$7:$L$9914,'Casos presuntivos '!$J$1,rptDeteccionMensual!$E$7:$E$9914,'Casos presuntivos '!$G209)</f>
        <v>0</v>
      </c>
      <c r="P209" s="42">
        <f>SUMIFS(rptDeteccionMensual!$S$7:$S$9914,rptDeteccionMensual!$L$7:$L$9914,'Casos presuntivos '!$J$1,rptDeteccionMensual!$E$7:$E$9914,'Casos presuntivos '!$G209)</f>
        <v>0</v>
      </c>
      <c r="Q209" s="42">
        <f>SUMIFS(rptDeteccionMensual!$T$7:$T$9914,rptDeteccionMensual!$L$7:$L$9914,'Casos presuntivos '!$J$1,rptDeteccionMensual!$E$7:$E$9914,'Casos presuntivos '!$G209)</f>
        <v>0</v>
      </c>
      <c r="R209" s="42">
        <f>SUMIFS(rptDeteccionMensual!$U$7:$U$9914,rptDeteccionMensual!$L$7:$L$9914,'Casos presuntivos '!$J$1,rptDeteccionMensual!$E$7:$E$9914,'Casos presuntivos '!$G209)</f>
        <v>0</v>
      </c>
      <c r="S209" s="42">
        <f>SUMIFS(rptDeteccionMensual!$V$7:$V$9914,rptDeteccionMensual!$L$7:$L$9914,'Casos presuntivos '!$J$1,rptDeteccionMensual!$E$7:$E$9914,'Casos presuntivos '!$G209)</f>
        <v>0</v>
      </c>
      <c r="T209" s="42">
        <f>SUMIFS(rptDeteccionMensual!$W$7:$W$9914,rptDeteccionMensual!$L$7:$L$9914,'Casos presuntivos '!$J$1,rptDeteccionMensual!$E$7:$E$9914,'Casos presuntivos '!$G209)</f>
        <v>0</v>
      </c>
      <c r="U209" s="58">
        <f>SUMIFS(rptDeteccionMensual!$X$7:$X$9914,rptDeteccionMensual!$L$7:$L$9914,'Casos presuntivos '!$J$1,rptDeteccionMensual!$E$7:$E$9914,'Casos presuntivos '!$G209)</f>
        <v>0</v>
      </c>
      <c r="V209" s="61">
        <f t="shared" si="12"/>
        <v>0</v>
      </c>
      <c r="W209" s="42">
        <f>SUMIFS(rptDeteccionMensual!$M$7:$M$9914,rptDeteccionMensual!$L$7:$L$9914,'Casos presuntivos '!$W$1,rptDeteccionMensual!$E$7:$E$9914,'Casos presuntivos '!$G209)</f>
        <v>0</v>
      </c>
      <c r="X209" s="42">
        <f>SUMIFS(rptDeteccionMensual!$N$7:$N$9914,rptDeteccionMensual!$L$7:$L$9914,'Casos presuntivos '!$W$1,rptDeteccionMensual!$E$7:$E$9914,'Casos presuntivos '!$G209)</f>
        <v>0</v>
      </c>
      <c r="Y209" s="42">
        <f>SUMIFS(rptDeteccionMensual!$O$7:$O$9914,rptDeteccionMensual!$L$7:$L$9914,'Casos presuntivos '!$W$1,rptDeteccionMensual!$E$7:$E$9914,'Casos presuntivos '!$G209)</f>
        <v>0</v>
      </c>
      <c r="Z209" s="42">
        <f>SUMIFS(rptDeteccionMensual!$P$7:$P$9914,rptDeteccionMensual!$L$7:$L$9914,'Casos presuntivos '!$W$1,rptDeteccionMensual!$E$7:$E$9914,'Casos presuntivos '!$G209)</f>
        <v>0</v>
      </c>
      <c r="AA209" s="42">
        <f>SUMIFS(rptDeteccionMensual!$Q$7:$Q$9914,rptDeteccionMensual!$L$7:$L$9914,'Casos presuntivos '!$W$1,rptDeteccionMensual!$E$7:$E$9914,'Casos presuntivos '!$G209)</f>
        <v>0</v>
      </c>
      <c r="AB209" s="42">
        <f>SUMIFS(rptDeteccionMensual!$R$7:$R$9914,rptDeteccionMensual!$L$7:$L$9914,'Casos presuntivos '!$W$1,rptDeteccionMensual!$E$7:$E$9914,'Casos presuntivos '!$G209)</f>
        <v>0</v>
      </c>
      <c r="AC209" s="42">
        <f>SUMIFS(rptDeteccionMensual!$S$7:$S$9914,rptDeteccionMensual!$L$7:$L$9914,'Casos presuntivos '!$W$1,rptDeteccionMensual!$E$7:$E$9914,'Casos presuntivos '!$G209)</f>
        <v>0</v>
      </c>
      <c r="AD209" s="42">
        <f>SUMIFS(rptDeteccionMensual!$T$7:$T$9914,rptDeteccionMensual!$L$7:$L$9914,'Casos presuntivos '!$W$1,rptDeteccionMensual!$E$7:$E$9914,'Casos presuntivos '!$G209)</f>
        <v>0</v>
      </c>
      <c r="AE209" s="42">
        <f>SUMIFS(rptDeteccionMensual!$U$7:$U$9914,rptDeteccionMensual!$L$7:$L$9914,'Casos presuntivos '!$W$1,rptDeteccionMensual!$E$7:$E$9914,'Casos presuntivos '!$G209)</f>
        <v>0</v>
      </c>
      <c r="AF209" s="42">
        <f>SUMIFS(rptDeteccionMensual!$V$7:$V$9914,rptDeteccionMensual!$L$7:$L$9914,'Casos presuntivos '!$W$1,rptDeteccionMensual!$E$7:$E$9914,'Casos presuntivos '!$G209)</f>
        <v>0</v>
      </c>
      <c r="AG209" s="42">
        <f>SUMIFS(rptDeteccionMensual!$W$7:$W$9914,rptDeteccionMensual!$L$7:$L$9914,'Casos presuntivos '!W$1,rptDeteccionMensual!$E$7:$E$9914,'Casos presuntivos '!$G209)</f>
        <v>0</v>
      </c>
      <c r="AH209" s="42">
        <f>SUMIFS(rptDeteccionMensual!$X$7:$X$9914,rptDeteccionMensual!$L$7:$L$9914,'Casos presuntivos '!$W$1,rptDeteccionMensual!$E$7:$E$9914,'Casos presuntivos 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SUMIFS(rptDeteccionMensual!$M$7:$M$9914,rptDeteccionMensual!$L$7:$L$9914,'Casos presuntivos '!$J$1,rptDeteccionMensual!$E$7:$E$9914,'Casos presuntivos '!$G210)</f>
        <v>0</v>
      </c>
      <c r="K210" s="42">
        <f>SUMIFS(rptDeteccionMensual!$N$7:$N$9914,rptDeteccionMensual!$L$7:$L$9914,'Casos presuntivos '!$J$1,rptDeteccionMensual!$E$7:$E$9914,'Casos presuntivos '!$G210)</f>
        <v>0</v>
      </c>
      <c r="L210" s="42">
        <f>SUMIFS(rptDeteccionMensual!$O$7:$O$9914,rptDeteccionMensual!$L$7:$L$9914,'Casos presuntivos '!$J$1,rptDeteccionMensual!$E$7:$E$9914,'Casos presuntivos '!$G210)</f>
        <v>0</v>
      </c>
      <c r="M210" s="42">
        <f>SUMIFS(rptDeteccionMensual!$P$7:$P$9914,rptDeteccionMensual!$L$7:$L$9914,'Casos presuntivos '!$J$1,rptDeteccionMensual!$E$7:$E$9914,'Casos presuntivos '!$G210)</f>
        <v>0</v>
      </c>
      <c r="N210" s="42">
        <f>SUMIFS(rptDeteccionMensual!$Q$7:$Q$9914,rptDeteccionMensual!$L$7:$L$9914,'Casos presuntivos '!$J$1,rptDeteccionMensual!$E$7:$E$9914,'Casos presuntivos '!$G210)</f>
        <v>0</v>
      </c>
      <c r="O210" s="42">
        <f>SUMIFS(rptDeteccionMensual!$R$7:$R$9914,rptDeteccionMensual!$L$7:$L$9914,'Casos presuntivos '!$J$1,rptDeteccionMensual!$E$7:$E$9914,'Casos presuntivos '!$G210)</f>
        <v>0</v>
      </c>
      <c r="P210" s="42">
        <f>SUMIFS(rptDeteccionMensual!$S$7:$S$9914,rptDeteccionMensual!$L$7:$L$9914,'Casos presuntivos '!$J$1,rptDeteccionMensual!$E$7:$E$9914,'Casos presuntivos '!$G210)</f>
        <v>0</v>
      </c>
      <c r="Q210" s="42">
        <f>SUMIFS(rptDeteccionMensual!$T$7:$T$9914,rptDeteccionMensual!$L$7:$L$9914,'Casos presuntivos '!$J$1,rptDeteccionMensual!$E$7:$E$9914,'Casos presuntivos '!$G210)</f>
        <v>0</v>
      </c>
      <c r="R210" s="42">
        <f>SUMIFS(rptDeteccionMensual!$U$7:$U$9914,rptDeteccionMensual!$L$7:$L$9914,'Casos presuntivos '!$J$1,rptDeteccionMensual!$E$7:$E$9914,'Casos presuntivos '!$G210)</f>
        <v>0</v>
      </c>
      <c r="S210" s="42">
        <f>SUMIFS(rptDeteccionMensual!$V$7:$V$9914,rptDeteccionMensual!$L$7:$L$9914,'Casos presuntivos '!$J$1,rptDeteccionMensual!$E$7:$E$9914,'Casos presuntivos '!$G210)</f>
        <v>0</v>
      </c>
      <c r="T210" s="42">
        <f>SUMIFS(rptDeteccionMensual!$W$7:$W$9914,rptDeteccionMensual!$L$7:$L$9914,'Casos presuntivos '!$J$1,rptDeteccionMensual!$E$7:$E$9914,'Casos presuntivos '!$G210)</f>
        <v>0</v>
      </c>
      <c r="U210" s="58">
        <f>SUMIFS(rptDeteccionMensual!$X$7:$X$9914,rptDeteccionMensual!$L$7:$L$9914,'Casos presuntivos '!$J$1,rptDeteccionMensual!$E$7:$E$9914,'Casos presuntivos '!$G210)</f>
        <v>0</v>
      </c>
      <c r="V210" s="61">
        <f t="shared" si="12"/>
        <v>0</v>
      </c>
      <c r="W210" s="42">
        <f>SUMIFS(rptDeteccionMensual!$M$7:$M$9914,rptDeteccionMensual!$L$7:$L$9914,'Casos presuntivos '!$W$1,rptDeteccionMensual!$E$7:$E$9914,'Casos presuntivos '!$G210)</f>
        <v>0</v>
      </c>
      <c r="X210" s="42">
        <f>SUMIFS(rptDeteccionMensual!$N$7:$N$9914,rptDeteccionMensual!$L$7:$L$9914,'Casos presuntivos '!$W$1,rptDeteccionMensual!$E$7:$E$9914,'Casos presuntivos '!$G210)</f>
        <v>0</v>
      </c>
      <c r="Y210" s="42">
        <f>SUMIFS(rptDeteccionMensual!$O$7:$O$9914,rptDeteccionMensual!$L$7:$L$9914,'Casos presuntivos '!$W$1,rptDeteccionMensual!$E$7:$E$9914,'Casos presuntivos '!$G210)</f>
        <v>0</v>
      </c>
      <c r="Z210" s="42">
        <f>SUMIFS(rptDeteccionMensual!$P$7:$P$9914,rptDeteccionMensual!$L$7:$L$9914,'Casos presuntivos '!$W$1,rptDeteccionMensual!$E$7:$E$9914,'Casos presuntivos '!$G210)</f>
        <v>0</v>
      </c>
      <c r="AA210" s="42">
        <f>SUMIFS(rptDeteccionMensual!$Q$7:$Q$9914,rptDeteccionMensual!$L$7:$L$9914,'Casos presuntivos '!$W$1,rptDeteccionMensual!$E$7:$E$9914,'Casos presuntivos '!$G210)</f>
        <v>0</v>
      </c>
      <c r="AB210" s="42">
        <f>SUMIFS(rptDeteccionMensual!$R$7:$R$9914,rptDeteccionMensual!$L$7:$L$9914,'Casos presuntivos '!$W$1,rptDeteccionMensual!$E$7:$E$9914,'Casos presuntivos '!$G210)</f>
        <v>0</v>
      </c>
      <c r="AC210" s="42">
        <f>SUMIFS(rptDeteccionMensual!$S$7:$S$9914,rptDeteccionMensual!$L$7:$L$9914,'Casos presuntivos '!$W$1,rptDeteccionMensual!$E$7:$E$9914,'Casos presuntivos '!$G210)</f>
        <v>0</v>
      </c>
      <c r="AD210" s="42">
        <f>SUMIFS(rptDeteccionMensual!$T$7:$T$9914,rptDeteccionMensual!$L$7:$L$9914,'Casos presuntivos '!$W$1,rptDeteccionMensual!$E$7:$E$9914,'Casos presuntivos '!$G210)</f>
        <v>0</v>
      </c>
      <c r="AE210" s="42">
        <f>SUMIFS(rptDeteccionMensual!$U$7:$U$9914,rptDeteccionMensual!$L$7:$L$9914,'Casos presuntivos '!$W$1,rptDeteccionMensual!$E$7:$E$9914,'Casos presuntivos '!$G210)</f>
        <v>0</v>
      </c>
      <c r="AF210" s="42">
        <f>SUMIFS(rptDeteccionMensual!$V$7:$V$9914,rptDeteccionMensual!$L$7:$L$9914,'Casos presuntivos '!$W$1,rptDeteccionMensual!$E$7:$E$9914,'Casos presuntivos '!$G210)</f>
        <v>0</v>
      </c>
      <c r="AG210" s="42">
        <f>SUMIFS(rptDeteccionMensual!$W$7:$W$9914,rptDeteccionMensual!$L$7:$L$9914,'Casos presuntivos '!W$1,rptDeteccionMensual!$E$7:$E$9914,'Casos presuntivos '!$G210)</f>
        <v>0</v>
      </c>
      <c r="AH210" s="42">
        <f>SUMIFS(rptDeteccionMensual!$X$7:$X$9914,rptDeteccionMensual!$L$7:$L$9914,'Casos presuntivos '!$W$1,rptDeteccionMensual!$E$7:$E$9914,'Casos presuntivos 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SUMIFS(rptDeteccionMensual!$M$7:$M$9914,rptDeteccionMensual!$L$7:$L$9914,'Casos presuntivos '!$J$1,rptDeteccionMensual!$E$7:$E$9914,'Casos presuntivos '!$G211)</f>
        <v>0</v>
      </c>
      <c r="K211" s="42">
        <f>SUMIFS(rptDeteccionMensual!$N$7:$N$9914,rptDeteccionMensual!$L$7:$L$9914,'Casos presuntivos '!$J$1,rptDeteccionMensual!$E$7:$E$9914,'Casos presuntivos '!$G211)</f>
        <v>0</v>
      </c>
      <c r="L211" s="42">
        <f>SUMIFS(rptDeteccionMensual!$O$7:$O$9914,rptDeteccionMensual!$L$7:$L$9914,'Casos presuntivos '!$J$1,rptDeteccionMensual!$E$7:$E$9914,'Casos presuntivos '!$G211)</f>
        <v>0</v>
      </c>
      <c r="M211" s="42">
        <f>SUMIFS(rptDeteccionMensual!$P$7:$P$9914,rptDeteccionMensual!$L$7:$L$9914,'Casos presuntivos '!$J$1,rptDeteccionMensual!$E$7:$E$9914,'Casos presuntivos '!$G211)</f>
        <v>0</v>
      </c>
      <c r="N211" s="42">
        <f>SUMIFS(rptDeteccionMensual!$Q$7:$Q$9914,rptDeteccionMensual!$L$7:$L$9914,'Casos presuntivos '!$J$1,rptDeteccionMensual!$E$7:$E$9914,'Casos presuntivos '!$G211)</f>
        <v>0</v>
      </c>
      <c r="O211" s="42">
        <f>SUMIFS(rptDeteccionMensual!$R$7:$R$9914,rptDeteccionMensual!$L$7:$L$9914,'Casos presuntivos '!$J$1,rptDeteccionMensual!$E$7:$E$9914,'Casos presuntivos '!$G211)</f>
        <v>0</v>
      </c>
      <c r="P211" s="42">
        <f>SUMIFS(rptDeteccionMensual!$S$7:$S$9914,rptDeteccionMensual!$L$7:$L$9914,'Casos presuntivos '!$J$1,rptDeteccionMensual!$E$7:$E$9914,'Casos presuntivos '!$G211)</f>
        <v>0</v>
      </c>
      <c r="Q211" s="42">
        <f>SUMIFS(rptDeteccionMensual!$T$7:$T$9914,rptDeteccionMensual!$L$7:$L$9914,'Casos presuntivos '!$J$1,rptDeteccionMensual!$E$7:$E$9914,'Casos presuntivos '!$G211)</f>
        <v>0</v>
      </c>
      <c r="R211" s="42">
        <f>SUMIFS(rptDeteccionMensual!$U$7:$U$9914,rptDeteccionMensual!$L$7:$L$9914,'Casos presuntivos '!$J$1,rptDeteccionMensual!$E$7:$E$9914,'Casos presuntivos '!$G211)</f>
        <v>0</v>
      </c>
      <c r="S211" s="42">
        <f>SUMIFS(rptDeteccionMensual!$V$7:$V$9914,rptDeteccionMensual!$L$7:$L$9914,'Casos presuntivos '!$J$1,rptDeteccionMensual!$E$7:$E$9914,'Casos presuntivos '!$G211)</f>
        <v>0</v>
      </c>
      <c r="T211" s="42">
        <f>SUMIFS(rptDeteccionMensual!$W$7:$W$9914,rptDeteccionMensual!$L$7:$L$9914,'Casos presuntivos '!$J$1,rptDeteccionMensual!$E$7:$E$9914,'Casos presuntivos '!$G211)</f>
        <v>0</v>
      </c>
      <c r="U211" s="58">
        <f>SUMIFS(rptDeteccionMensual!$X$7:$X$9914,rptDeteccionMensual!$L$7:$L$9914,'Casos presuntivos '!$J$1,rptDeteccionMensual!$E$7:$E$9914,'Casos presuntivos '!$G211)</f>
        <v>0</v>
      </c>
      <c r="V211" s="61">
        <f t="shared" si="12"/>
        <v>0</v>
      </c>
      <c r="W211" s="42">
        <f>SUMIFS(rptDeteccionMensual!$M$7:$M$9914,rptDeteccionMensual!$L$7:$L$9914,'Casos presuntivos '!$W$1,rptDeteccionMensual!$E$7:$E$9914,'Casos presuntivos '!$G211)</f>
        <v>0</v>
      </c>
      <c r="X211" s="42">
        <f>SUMIFS(rptDeteccionMensual!$N$7:$N$9914,rptDeteccionMensual!$L$7:$L$9914,'Casos presuntivos '!$W$1,rptDeteccionMensual!$E$7:$E$9914,'Casos presuntivos '!$G211)</f>
        <v>0</v>
      </c>
      <c r="Y211" s="42">
        <f>SUMIFS(rptDeteccionMensual!$O$7:$O$9914,rptDeteccionMensual!$L$7:$L$9914,'Casos presuntivos '!$W$1,rptDeteccionMensual!$E$7:$E$9914,'Casos presuntivos '!$G211)</f>
        <v>0</v>
      </c>
      <c r="Z211" s="42">
        <f>SUMIFS(rptDeteccionMensual!$P$7:$P$9914,rptDeteccionMensual!$L$7:$L$9914,'Casos presuntivos '!$W$1,rptDeteccionMensual!$E$7:$E$9914,'Casos presuntivos '!$G211)</f>
        <v>0</v>
      </c>
      <c r="AA211" s="42">
        <f>SUMIFS(rptDeteccionMensual!$Q$7:$Q$9914,rptDeteccionMensual!$L$7:$L$9914,'Casos presuntivos '!$W$1,rptDeteccionMensual!$E$7:$E$9914,'Casos presuntivos '!$G211)</f>
        <v>0</v>
      </c>
      <c r="AB211" s="42">
        <f>SUMIFS(rptDeteccionMensual!$R$7:$R$9914,rptDeteccionMensual!$L$7:$L$9914,'Casos presuntivos '!$W$1,rptDeteccionMensual!$E$7:$E$9914,'Casos presuntivos '!$G211)</f>
        <v>0</v>
      </c>
      <c r="AC211" s="42">
        <f>SUMIFS(rptDeteccionMensual!$S$7:$S$9914,rptDeteccionMensual!$L$7:$L$9914,'Casos presuntivos '!$W$1,rptDeteccionMensual!$E$7:$E$9914,'Casos presuntivos '!$G211)</f>
        <v>0</v>
      </c>
      <c r="AD211" s="42">
        <f>SUMIFS(rptDeteccionMensual!$T$7:$T$9914,rptDeteccionMensual!$L$7:$L$9914,'Casos presuntivos '!$W$1,rptDeteccionMensual!$E$7:$E$9914,'Casos presuntivos '!$G211)</f>
        <v>0</v>
      </c>
      <c r="AE211" s="42">
        <f>SUMIFS(rptDeteccionMensual!$U$7:$U$9914,rptDeteccionMensual!$L$7:$L$9914,'Casos presuntivos '!$W$1,rptDeteccionMensual!$E$7:$E$9914,'Casos presuntivos '!$G211)</f>
        <v>0</v>
      </c>
      <c r="AF211" s="42">
        <f>SUMIFS(rptDeteccionMensual!$V$7:$V$9914,rptDeteccionMensual!$L$7:$L$9914,'Casos presuntivos '!$W$1,rptDeteccionMensual!$E$7:$E$9914,'Casos presuntivos '!$G211)</f>
        <v>0</v>
      </c>
      <c r="AG211" s="42">
        <f>SUMIFS(rptDeteccionMensual!$W$7:$W$9914,rptDeteccionMensual!$L$7:$L$9914,'Casos presuntivos '!W$1,rptDeteccionMensual!$E$7:$E$9914,'Casos presuntivos '!$G211)</f>
        <v>0</v>
      </c>
      <c r="AH211" s="42">
        <f>SUMIFS(rptDeteccionMensual!$X$7:$X$9914,rptDeteccionMensual!$L$7:$L$9914,'Casos presuntivos '!$W$1,rptDeteccionMensual!$E$7:$E$9914,'Casos presuntivos 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SUMIFS(rptDeteccionMensual!$M$7:$M$9914,rptDeteccionMensual!$L$7:$L$9914,'Casos presuntivos '!$J$1,rptDeteccionMensual!$E$7:$E$9914,'Casos presuntivos '!$G212)</f>
        <v>0</v>
      </c>
      <c r="K212" s="42">
        <f>SUMIFS(rptDeteccionMensual!$N$7:$N$9914,rptDeteccionMensual!$L$7:$L$9914,'Casos presuntivos '!$J$1,rptDeteccionMensual!$E$7:$E$9914,'Casos presuntivos '!$G212)</f>
        <v>0</v>
      </c>
      <c r="L212" s="42">
        <f>SUMIFS(rptDeteccionMensual!$O$7:$O$9914,rptDeteccionMensual!$L$7:$L$9914,'Casos presuntivos '!$J$1,rptDeteccionMensual!$E$7:$E$9914,'Casos presuntivos '!$G212)</f>
        <v>0</v>
      </c>
      <c r="M212" s="42">
        <f>SUMIFS(rptDeteccionMensual!$P$7:$P$9914,rptDeteccionMensual!$L$7:$L$9914,'Casos presuntivos '!$J$1,rptDeteccionMensual!$E$7:$E$9914,'Casos presuntivos '!$G212)</f>
        <v>0</v>
      </c>
      <c r="N212" s="42">
        <f>SUMIFS(rptDeteccionMensual!$Q$7:$Q$9914,rptDeteccionMensual!$L$7:$L$9914,'Casos presuntivos '!$J$1,rptDeteccionMensual!$E$7:$E$9914,'Casos presuntivos '!$G212)</f>
        <v>0</v>
      </c>
      <c r="O212" s="42">
        <f>SUMIFS(rptDeteccionMensual!$R$7:$R$9914,rptDeteccionMensual!$L$7:$L$9914,'Casos presuntivos '!$J$1,rptDeteccionMensual!$E$7:$E$9914,'Casos presuntivos '!$G212)</f>
        <v>0</v>
      </c>
      <c r="P212" s="42">
        <f>SUMIFS(rptDeteccionMensual!$S$7:$S$9914,rptDeteccionMensual!$L$7:$L$9914,'Casos presuntivos '!$J$1,rptDeteccionMensual!$E$7:$E$9914,'Casos presuntivos '!$G212)</f>
        <v>0</v>
      </c>
      <c r="Q212" s="42">
        <f>SUMIFS(rptDeteccionMensual!$T$7:$T$9914,rptDeteccionMensual!$L$7:$L$9914,'Casos presuntivos '!$J$1,rptDeteccionMensual!$E$7:$E$9914,'Casos presuntivos '!$G212)</f>
        <v>0</v>
      </c>
      <c r="R212" s="42">
        <f>SUMIFS(rptDeteccionMensual!$U$7:$U$9914,rptDeteccionMensual!$L$7:$L$9914,'Casos presuntivos '!$J$1,rptDeteccionMensual!$E$7:$E$9914,'Casos presuntivos '!$G212)</f>
        <v>0</v>
      </c>
      <c r="S212" s="42">
        <f>SUMIFS(rptDeteccionMensual!$V$7:$V$9914,rptDeteccionMensual!$L$7:$L$9914,'Casos presuntivos '!$J$1,rptDeteccionMensual!$E$7:$E$9914,'Casos presuntivos '!$G212)</f>
        <v>0</v>
      </c>
      <c r="T212" s="42">
        <f>SUMIFS(rptDeteccionMensual!$W$7:$W$9914,rptDeteccionMensual!$L$7:$L$9914,'Casos presuntivos '!$J$1,rptDeteccionMensual!$E$7:$E$9914,'Casos presuntivos '!$G212)</f>
        <v>0</v>
      </c>
      <c r="U212" s="58">
        <f>SUMIFS(rptDeteccionMensual!$X$7:$X$9914,rptDeteccionMensual!$L$7:$L$9914,'Casos presuntivos '!$J$1,rptDeteccionMensual!$E$7:$E$9914,'Casos presuntivos '!$G212)</f>
        <v>0</v>
      </c>
      <c r="V212" s="61">
        <f t="shared" si="12"/>
        <v>0</v>
      </c>
      <c r="W212" s="42">
        <f>SUMIFS(rptDeteccionMensual!$M$7:$M$9914,rptDeteccionMensual!$L$7:$L$9914,'Casos presuntivos '!$W$1,rptDeteccionMensual!$E$7:$E$9914,'Casos presuntivos '!$G212)</f>
        <v>0</v>
      </c>
      <c r="X212" s="42">
        <f>SUMIFS(rptDeteccionMensual!$N$7:$N$9914,rptDeteccionMensual!$L$7:$L$9914,'Casos presuntivos '!$W$1,rptDeteccionMensual!$E$7:$E$9914,'Casos presuntivos '!$G212)</f>
        <v>0</v>
      </c>
      <c r="Y212" s="42">
        <f>SUMIFS(rptDeteccionMensual!$O$7:$O$9914,rptDeteccionMensual!$L$7:$L$9914,'Casos presuntivos '!$W$1,rptDeteccionMensual!$E$7:$E$9914,'Casos presuntivos '!$G212)</f>
        <v>0</v>
      </c>
      <c r="Z212" s="42">
        <f>SUMIFS(rptDeteccionMensual!$P$7:$P$9914,rptDeteccionMensual!$L$7:$L$9914,'Casos presuntivos '!$W$1,rptDeteccionMensual!$E$7:$E$9914,'Casos presuntivos '!$G212)</f>
        <v>0</v>
      </c>
      <c r="AA212" s="42">
        <f>SUMIFS(rptDeteccionMensual!$Q$7:$Q$9914,rptDeteccionMensual!$L$7:$L$9914,'Casos presuntivos '!$W$1,rptDeteccionMensual!$E$7:$E$9914,'Casos presuntivos '!$G212)</f>
        <v>0</v>
      </c>
      <c r="AB212" s="42">
        <f>SUMIFS(rptDeteccionMensual!$R$7:$R$9914,rptDeteccionMensual!$L$7:$L$9914,'Casos presuntivos '!$W$1,rptDeteccionMensual!$E$7:$E$9914,'Casos presuntivos '!$G212)</f>
        <v>0</v>
      </c>
      <c r="AC212" s="42">
        <f>SUMIFS(rptDeteccionMensual!$S$7:$S$9914,rptDeteccionMensual!$L$7:$L$9914,'Casos presuntivos '!$W$1,rptDeteccionMensual!$E$7:$E$9914,'Casos presuntivos '!$G212)</f>
        <v>0</v>
      </c>
      <c r="AD212" s="42">
        <f>SUMIFS(rptDeteccionMensual!$T$7:$T$9914,rptDeteccionMensual!$L$7:$L$9914,'Casos presuntivos '!$W$1,rptDeteccionMensual!$E$7:$E$9914,'Casos presuntivos '!$G212)</f>
        <v>0</v>
      </c>
      <c r="AE212" s="42">
        <f>SUMIFS(rptDeteccionMensual!$U$7:$U$9914,rptDeteccionMensual!$L$7:$L$9914,'Casos presuntivos '!$W$1,rptDeteccionMensual!$E$7:$E$9914,'Casos presuntivos '!$G212)</f>
        <v>0</v>
      </c>
      <c r="AF212" s="42">
        <f>SUMIFS(rptDeteccionMensual!$V$7:$V$9914,rptDeteccionMensual!$L$7:$L$9914,'Casos presuntivos '!$W$1,rptDeteccionMensual!$E$7:$E$9914,'Casos presuntivos '!$G212)</f>
        <v>0</v>
      </c>
      <c r="AG212" s="42">
        <f>SUMIFS(rptDeteccionMensual!$W$7:$W$9914,rptDeteccionMensual!$L$7:$L$9914,'Casos presuntivos '!W$1,rptDeteccionMensual!$E$7:$E$9914,'Casos presuntivos '!$G212)</f>
        <v>0</v>
      </c>
      <c r="AH212" s="42">
        <f>SUMIFS(rptDeteccionMensual!$X$7:$X$9914,rptDeteccionMensual!$L$7:$L$9914,'Casos presuntivos '!$W$1,rptDeteccionMensual!$E$7:$E$9914,'Casos presuntivos 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SUMIFS(rptDeteccionMensual!$M$7:$M$9914,rptDeteccionMensual!$L$7:$L$9914,'Casos presuntivos '!$J$1,rptDeteccionMensual!$E$7:$E$9914,'Casos presuntivos '!$G213)</f>
        <v>0</v>
      </c>
      <c r="K213" s="42">
        <f>SUMIFS(rptDeteccionMensual!$N$7:$N$9914,rptDeteccionMensual!$L$7:$L$9914,'Casos presuntivos '!$J$1,rptDeteccionMensual!$E$7:$E$9914,'Casos presuntivos '!$G213)</f>
        <v>0</v>
      </c>
      <c r="L213" s="42">
        <f>SUMIFS(rptDeteccionMensual!$O$7:$O$9914,rptDeteccionMensual!$L$7:$L$9914,'Casos presuntivos '!$J$1,rptDeteccionMensual!$E$7:$E$9914,'Casos presuntivos '!$G213)</f>
        <v>0</v>
      </c>
      <c r="M213" s="42">
        <f>SUMIFS(rptDeteccionMensual!$P$7:$P$9914,rptDeteccionMensual!$L$7:$L$9914,'Casos presuntivos '!$J$1,rptDeteccionMensual!$E$7:$E$9914,'Casos presuntivos '!$G213)</f>
        <v>0</v>
      </c>
      <c r="N213" s="42">
        <f>SUMIFS(rptDeteccionMensual!$Q$7:$Q$9914,rptDeteccionMensual!$L$7:$L$9914,'Casos presuntivos '!$J$1,rptDeteccionMensual!$E$7:$E$9914,'Casos presuntivos '!$G213)</f>
        <v>0</v>
      </c>
      <c r="O213" s="42">
        <f>SUMIFS(rptDeteccionMensual!$R$7:$R$9914,rptDeteccionMensual!$L$7:$L$9914,'Casos presuntivos '!$J$1,rptDeteccionMensual!$E$7:$E$9914,'Casos presuntivos '!$G213)</f>
        <v>0</v>
      </c>
      <c r="P213" s="42">
        <f>SUMIFS(rptDeteccionMensual!$S$7:$S$9914,rptDeteccionMensual!$L$7:$L$9914,'Casos presuntivos '!$J$1,rptDeteccionMensual!$E$7:$E$9914,'Casos presuntivos '!$G213)</f>
        <v>0</v>
      </c>
      <c r="Q213" s="42">
        <f>SUMIFS(rptDeteccionMensual!$T$7:$T$9914,rptDeteccionMensual!$L$7:$L$9914,'Casos presuntivos '!$J$1,rptDeteccionMensual!$E$7:$E$9914,'Casos presuntivos '!$G213)</f>
        <v>0</v>
      </c>
      <c r="R213" s="42">
        <f>SUMIFS(rptDeteccionMensual!$U$7:$U$9914,rptDeteccionMensual!$L$7:$L$9914,'Casos presuntivos '!$J$1,rptDeteccionMensual!$E$7:$E$9914,'Casos presuntivos '!$G213)</f>
        <v>0</v>
      </c>
      <c r="S213" s="42">
        <f>SUMIFS(rptDeteccionMensual!$V$7:$V$9914,rptDeteccionMensual!$L$7:$L$9914,'Casos presuntivos '!$J$1,rptDeteccionMensual!$E$7:$E$9914,'Casos presuntivos '!$G213)</f>
        <v>0</v>
      </c>
      <c r="T213" s="42">
        <f>SUMIFS(rptDeteccionMensual!$W$7:$W$9914,rptDeteccionMensual!$L$7:$L$9914,'Casos presuntivos '!$J$1,rptDeteccionMensual!$E$7:$E$9914,'Casos presuntivos '!$G213)</f>
        <v>0</v>
      </c>
      <c r="U213" s="58">
        <f>SUMIFS(rptDeteccionMensual!$X$7:$X$9914,rptDeteccionMensual!$L$7:$L$9914,'Casos presuntivos '!$J$1,rptDeteccionMensual!$E$7:$E$9914,'Casos presuntivos '!$G213)</f>
        <v>0</v>
      </c>
      <c r="V213" s="61">
        <f t="shared" si="12"/>
        <v>0</v>
      </c>
      <c r="W213" s="42">
        <f>SUMIFS(rptDeteccionMensual!$M$7:$M$9914,rptDeteccionMensual!$L$7:$L$9914,'Casos presuntivos '!$W$1,rptDeteccionMensual!$E$7:$E$9914,'Casos presuntivos '!$G213)</f>
        <v>0</v>
      </c>
      <c r="X213" s="42">
        <f>SUMIFS(rptDeteccionMensual!$N$7:$N$9914,rptDeteccionMensual!$L$7:$L$9914,'Casos presuntivos '!$W$1,rptDeteccionMensual!$E$7:$E$9914,'Casos presuntivos '!$G213)</f>
        <v>0</v>
      </c>
      <c r="Y213" s="42">
        <f>SUMIFS(rptDeteccionMensual!$O$7:$O$9914,rptDeteccionMensual!$L$7:$L$9914,'Casos presuntivos '!$W$1,rptDeteccionMensual!$E$7:$E$9914,'Casos presuntivos '!$G213)</f>
        <v>0</v>
      </c>
      <c r="Z213" s="42">
        <f>SUMIFS(rptDeteccionMensual!$P$7:$P$9914,rptDeteccionMensual!$L$7:$L$9914,'Casos presuntivos '!$W$1,rptDeteccionMensual!$E$7:$E$9914,'Casos presuntivos '!$G213)</f>
        <v>0</v>
      </c>
      <c r="AA213" s="42">
        <f>SUMIFS(rptDeteccionMensual!$Q$7:$Q$9914,rptDeteccionMensual!$L$7:$L$9914,'Casos presuntivos '!$W$1,rptDeteccionMensual!$E$7:$E$9914,'Casos presuntivos '!$G213)</f>
        <v>0</v>
      </c>
      <c r="AB213" s="42">
        <f>SUMIFS(rptDeteccionMensual!$R$7:$R$9914,rptDeteccionMensual!$L$7:$L$9914,'Casos presuntivos '!$W$1,rptDeteccionMensual!$E$7:$E$9914,'Casos presuntivos '!$G213)</f>
        <v>0</v>
      </c>
      <c r="AC213" s="42">
        <f>SUMIFS(rptDeteccionMensual!$S$7:$S$9914,rptDeteccionMensual!$L$7:$L$9914,'Casos presuntivos '!$W$1,rptDeteccionMensual!$E$7:$E$9914,'Casos presuntivos '!$G213)</f>
        <v>0</v>
      </c>
      <c r="AD213" s="42">
        <f>SUMIFS(rptDeteccionMensual!$T$7:$T$9914,rptDeteccionMensual!$L$7:$L$9914,'Casos presuntivos '!$W$1,rptDeteccionMensual!$E$7:$E$9914,'Casos presuntivos '!$G213)</f>
        <v>0</v>
      </c>
      <c r="AE213" s="42">
        <f>SUMIFS(rptDeteccionMensual!$U$7:$U$9914,rptDeteccionMensual!$L$7:$L$9914,'Casos presuntivos '!$W$1,rptDeteccionMensual!$E$7:$E$9914,'Casos presuntivos '!$G213)</f>
        <v>0</v>
      </c>
      <c r="AF213" s="42">
        <f>SUMIFS(rptDeteccionMensual!$V$7:$V$9914,rptDeteccionMensual!$L$7:$L$9914,'Casos presuntivos '!$W$1,rptDeteccionMensual!$E$7:$E$9914,'Casos presuntivos '!$G213)</f>
        <v>0</v>
      </c>
      <c r="AG213" s="42">
        <f>SUMIFS(rptDeteccionMensual!$W$7:$W$9914,rptDeteccionMensual!$L$7:$L$9914,'Casos presuntivos '!W$1,rptDeteccionMensual!$E$7:$E$9914,'Casos presuntivos '!$G213)</f>
        <v>0</v>
      </c>
      <c r="AH213" s="42">
        <f>SUMIFS(rptDeteccionMensual!$X$7:$X$9914,rptDeteccionMensual!$L$7:$L$9914,'Casos presuntivos '!$W$1,rptDeteccionMensual!$E$7:$E$9914,'Casos presuntivos 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SUMIFS(rptDeteccionMensual!$M$7:$M$9914,rptDeteccionMensual!$L$7:$L$9914,'Casos presuntivos '!$J$1,rptDeteccionMensual!$E$7:$E$9914,'Casos presuntivos '!$G214)</f>
        <v>0</v>
      </c>
      <c r="K214" s="42">
        <f>SUMIFS(rptDeteccionMensual!$N$7:$N$9914,rptDeteccionMensual!$L$7:$L$9914,'Casos presuntivos '!$J$1,rptDeteccionMensual!$E$7:$E$9914,'Casos presuntivos '!$G214)</f>
        <v>0</v>
      </c>
      <c r="L214" s="42">
        <f>SUMIFS(rptDeteccionMensual!$O$7:$O$9914,rptDeteccionMensual!$L$7:$L$9914,'Casos presuntivos '!$J$1,rptDeteccionMensual!$E$7:$E$9914,'Casos presuntivos '!$G214)</f>
        <v>0</v>
      </c>
      <c r="M214" s="42">
        <f>SUMIFS(rptDeteccionMensual!$P$7:$P$9914,rptDeteccionMensual!$L$7:$L$9914,'Casos presuntivos '!$J$1,rptDeteccionMensual!$E$7:$E$9914,'Casos presuntivos '!$G214)</f>
        <v>0</v>
      </c>
      <c r="N214" s="42">
        <f>SUMIFS(rptDeteccionMensual!$Q$7:$Q$9914,rptDeteccionMensual!$L$7:$L$9914,'Casos presuntivos '!$J$1,rptDeteccionMensual!$E$7:$E$9914,'Casos presuntivos '!$G214)</f>
        <v>0</v>
      </c>
      <c r="O214" s="42">
        <f>SUMIFS(rptDeteccionMensual!$R$7:$R$9914,rptDeteccionMensual!$L$7:$L$9914,'Casos presuntivos '!$J$1,rptDeteccionMensual!$E$7:$E$9914,'Casos presuntivos '!$G214)</f>
        <v>0</v>
      </c>
      <c r="P214" s="42">
        <f>SUMIFS(rptDeteccionMensual!$S$7:$S$9914,rptDeteccionMensual!$L$7:$L$9914,'Casos presuntivos '!$J$1,rptDeteccionMensual!$E$7:$E$9914,'Casos presuntivos '!$G214)</f>
        <v>0</v>
      </c>
      <c r="Q214" s="42">
        <f>SUMIFS(rptDeteccionMensual!$T$7:$T$9914,rptDeteccionMensual!$L$7:$L$9914,'Casos presuntivos '!$J$1,rptDeteccionMensual!$E$7:$E$9914,'Casos presuntivos '!$G214)</f>
        <v>0</v>
      </c>
      <c r="R214" s="42">
        <f>SUMIFS(rptDeteccionMensual!$U$7:$U$9914,rptDeteccionMensual!$L$7:$L$9914,'Casos presuntivos '!$J$1,rptDeteccionMensual!$E$7:$E$9914,'Casos presuntivos '!$G214)</f>
        <v>0</v>
      </c>
      <c r="S214" s="42">
        <f>SUMIFS(rptDeteccionMensual!$V$7:$V$9914,rptDeteccionMensual!$L$7:$L$9914,'Casos presuntivos '!$J$1,rptDeteccionMensual!$E$7:$E$9914,'Casos presuntivos '!$G214)</f>
        <v>0</v>
      </c>
      <c r="T214" s="42">
        <f>SUMIFS(rptDeteccionMensual!$W$7:$W$9914,rptDeteccionMensual!$L$7:$L$9914,'Casos presuntivos '!$J$1,rptDeteccionMensual!$E$7:$E$9914,'Casos presuntivos '!$G214)</f>
        <v>0</v>
      </c>
      <c r="U214" s="58">
        <f>SUMIFS(rptDeteccionMensual!$X$7:$X$9914,rptDeteccionMensual!$L$7:$L$9914,'Casos presuntivos '!$J$1,rptDeteccionMensual!$E$7:$E$9914,'Casos presuntivos '!$G214)</f>
        <v>0</v>
      </c>
      <c r="V214" s="61">
        <f t="shared" si="12"/>
        <v>0</v>
      </c>
      <c r="W214" s="42">
        <f>SUMIFS(rptDeteccionMensual!$M$7:$M$9914,rptDeteccionMensual!$L$7:$L$9914,'Casos presuntivos '!$W$1,rptDeteccionMensual!$E$7:$E$9914,'Casos presuntivos '!$G214)</f>
        <v>0</v>
      </c>
      <c r="X214" s="42">
        <f>SUMIFS(rptDeteccionMensual!$N$7:$N$9914,rptDeteccionMensual!$L$7:$L$9914,'Casos presuntivos '!$W$1,rptDeteccionMensual!$E$7:$E$9914,'Casos presuntivos '!$G214)</f>
        <v>0</v>
      </c>
      <c r="Y214" s="42">
        <f>SUMIFS(rptDeteccionMensual!$O$7:$O$9914,rptDeteccionMensual!$L$7:$L$9914,'Casos presuntivos '!$W$1,rptDeteccionMensual!$E$7:$E$9914,'Casos presuntivos '!$G214)</f>
        <v>0</v>
      </c>
      <c r="Z214" s="42">
        <f>SUMIFS(rptDeteccionMensual!$P$7:$P$9914,rptDeteccionMensual!$L$7:$L$9914,'Casos presuntivos '!$W$1,rptDeteccionMensual!$E$7:$E$9914,'Casos presuntivos '!$G214)</f>
        <v>0</v>
      </c>
      <c r="AA214" s="42">
        <f>SUMIFS(rptDeteccionMensual!$Q$7:$Q$9914,rptDeteccionMensual!$L$7:$L$9914,'Casos presuntivos '!$W$1,rptDeteccionMensual!$E$7:$E$9914,'Casos presuntivos '!$G214)</f>
        <v>0</v>
      </c>
      <c r="AB214" s="42">
        <f>SUMIFS(rptDeteccionMensual!$R$7:$R$9914,rptDeteccionMensual!$L$7:$L$9914,'Casos presuntivos '!$W$1,rptDeteccionMensual!$E$7:$E$9914,'Casos presuntivos '!$G214)</f>
        <v>0</v>
      </c>
      <c r="AC214" s="42">
        <f>SUMIFS(rptDeteccionMensual!$S$7:$S$9914,rptDeteccionMensual!$L$7:$L$9914,'Casos presuntivos '!$W$1,rptDeteccionMensual!$E$7:$E$9914,'Casos presuntivos '!$G214)</f>
        <v>0</v>
      </c>
      <c r="AD214" s="42">
        <f>SUMIFS(rptDeteccionMensual!$T$7:$T$9914,rptDeteccionMensual!$L$7:$L$9914,'Casos presuntivos '!$W$1,rptDeteccionMensual!$E$7:$E$9914,'Casos presuntivos '!$G214)</f>
        <v>0</v>
      </c>
      <c r="AE214" s="42">
        <f>SUMIFS(rptDeteccionMensual!$U$7:$U$9914,rptDeteccionMensual!$L$7:$L$9914,'Casos presuntivos '!$W$1,rptDeteccionMensual!$E$7:$E$9914,'Casos presuntivos '!$G214)</f>
        <v>0</v>
      </c>
      <c r="AF214" s="42">
        <f>SUMIFS(rptDeteccionMensual!$V$7:$V$9914,rptDeteccionMensual!$L$7:$L$9914,'Casos presuntivos '!$W$1,rptDeteccionMensual!$E$7:$E$9914,'Casos presuntivos '!$G214)</f>
        <v>0</v>
      </c>
      <c r="AG214" s="42">
        <f>SUMIFS(rptDeteccionMensual!$W$7:$W$9914,rptDeteccionMensual!$L$7:$L$9914,'Casos presuntivos '!W$1,rptDeteccionMensual!$E$7:$E$9914,'Casos presuntivos '!$G214)</f>
        <v>0</v>
      </c>
      <c r="AH214" s="42">
        <f>SUMIFS(rptDeteccionMensual!$X$7:$X$9914,rptDeteccionMensual!$L$7:$L$9914,'Casos presuntivos '!$W$1,rptDeteccionMensual!$E$7:$E$9914,'Casos presuntivos 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SUMIFS(rptDeteccionMensual!$M$7:$M$9914,rptDeteccionMensual!$L$7:$L$9914,'Casos presuntivos '!$J$1,rptDeteccionMensual!$E$7:$E$9914,'Casos presuntivos '!$G215)</f>
        <v>0</v>
      </c>
      <c r="K215" s="42">
        <f>SUMIFS(rptDeteccionMensual!$N$7:$N$9914,rptDeteccionMensual!$L$7:$L$9914,'Casos presuntivos '!$J$1,rptDeteccionMensual!$E$7:$E$9914,'Casos presuntivos '!$G215)</f>
        <v>0</v>
      </c>
      <c r="L215" s="42">
        <f>SUMIFS(rptDeteccionMensual!$O$7:$O$9914,rptDeteccionMensual!$L$7:$L$9914,'Casos presuntivos '!$J$1,rptDeteccionMensual!$E$7:$E$9914,'Casos presuntivos '!$G215)</f>
        <v>0</v>
      </c>
      <c r="M215" s="42">
        <f>SUMIFS(rptDeteccionMensual!$P$7:$P$9914,rptDeteccionMensual!$L$7:$L$9914,'Casos presuntivos '!$J$1,rptDeteccionMensual!$E$7:$E$9914,'Casos presuntivos '!$G215)</f>
        <v>0</v>
      </c>
      <c r="N215" s="42">
        <f>SUMIFS(rptDeteccionMensual!$Q$7:$Q$9914,rptDeteccionMensual!$L$7:$L$9914,'Casos presuntivos '!$J$1,rptDeteccionMensual!$E$7:$E$9914,'Casos presuntivos '!$G215)</f>
        <v>0</v>
      </c>
      <c r="O215" s="42">
        <f>SUMIFS(rptDeteccionMensual!$R$7:$R$9914,rptDeteccionMensual!$L$7:$L$9914,'Casos presuntivos '!$J$1,rptDeteccionMensual!$E$7:$E$9914,'Casos presuntivos '!$G215)</f>
        <v>0</v>
      </c>
      <c r="P215" s="42">
        <f>SUMIFS(rptDeteccionMensual!$S$7:$S$9914,rptDeteccionMensual!$L$7:$L$9914,'Casos presuntivos '!$J$1,rptDeteccionMensual!$E$7:$E$9914,'Casos presuntivos '!$G215)</f>
        <v>0</v>
      </c>
      <c r="Q215" s="42">
        <f>SUMIFS(rptDeteccionMensual!$T$7:$T$9914,rptDeteccionMensual!$L$7:$L$9914,'Casos presuntivos '!$J$1,rptDeteccionMensual!$E$7:$E$9914,'Casos presuntivos '!$G215)</f>
        <v>0</v>
      </c>
      <c r="R215" s="42">
        <f>SUMIFS(rptDeteccionMensual!$U$7:$U$9914,rptDeteccionMensual!$L$7:$L$9914,'Casos presuntivos '!$J$1,rptDeteccionMensual!$E$7:$E$9914,'Casos presuntivos '!$G215)</f>
        <v>0</v>
      </c>
      <c r="S215" s="42">
        <f>SUMIFS(rptDeteccionMensual!$V$7:$V$9914,rptDeteccionMensual!$L$7:$L$9914,'Casos presuntivos '!$J$1,rptDeteccionMensual!$E$7:$E$9914,'Casos presuntivos '!$G215)</f>
        <v>0</v>
      </c>
      <c r="T215" s="42">
        <f>SUMIFS(rptDeteccionMensual!$W$7:$W$9914,rptDeteccionMensual!$L$7:$L$9914,'Casos presuntivos '!$J$1,rptDeteccionMensual!$E$7:$E$9914,'Casos presuntivos '!$G215)</f>
        <v>0</v>
      </c>
      <c r="U215" s="58">
        <f>SUMIFS(rptDeteccionMensual!$X$7:$X$9914,rptDeteccionMensual!$L$7:$L$9914,'Casos presuntivos '!$J$1,rptDeteccionMensual!$E$7:$E$9914,'Casos presuntivos '!$G215)</f>
        <v>0</v>
      </c>
      <c r="V215" s="61">
        <f t="shared" si="12"/>
        <v>0</v>
      </c>
      <c r="W215" s="42">
        <f>SUMIFS(rptDeteccionMensual!$M$7:$M$9914,rptDeteccionMensual!$L$7:$L$9914,'Casos presuntivos '!$W$1,rptDeteccionMensual!$E$7:$E$9914,'Casos presuntivos '!$G215)</f>
        <v>0</v>
      </c>
      <c r="X215" s="42">
        <f>SUMIFS(rptDeteccionMensual!$N$7:$N$9914,rptDeteccionMensual!$L$7:$L$9914,'Casos presuntivos '!$W$1,rptDeteccionMensual!$E$7:$E$9914,'Casos presuntivos '!$G215)</f>
        <v>0</v>
      </c>
      <c r="Y215" s="42">
        <f>SUMIFS(rptDeteccionMensual!$O$7:$O$9914,rptDeteccionMensual!$L$7:$L$9914,'Casos presuntivos '!$W$1,rptDeteccionMensual!$E$7:$E$9914,'Casos presuntivos '!$G215)</f>
        <v>0</v>
      </c>
      <c r="Z215" s="42">
        <f>SUMIFS(rptDeteccionMensual!$P$7:$P$9914,rptDeteccionMensual!$L$7:$L$9914,'Casos presuntivos '!$W$1,rptDeteccionMensual!$E$7:$E$9914,'Casos presuntivos '!$G215)</f>
        <v>0</v>
      </c>
      <c r="AA215" s="42">
        <f>SUMIFS(rptDeteccionMensual!$Q$7:$Q$9914,rptDeteccionMensual!$L$7:$L$9914,'Casos presuntivos '!$W$1,rptDeteccionMensual!$E$7:$E$9914,'Casos presuntivos '!$G215)</f>
        <v>0</v>
      </c>
      <c r="AB215" s="42">
        <f>SUMIFS(rptDeteccionMensual!$R$7:$R$9914,rptDeteccionMensual!$L$7:$L$9914,'Casos presuntivos '!$W$1,rptDeteccionMensual!$E$7:$E$9914,'Casos presuntivos '!$G215)</f>
        <v>0</v>
      </c>
      <c r="AC215" s="42">
        <f>SUMIFS(rptDeteccionMensual!$S$7:$S$9914,rptDeteccionMensual!$L$7:$L$9914,'Casos presuntivos '!$W$1,rptDeteccionMensual!$E$7:$E$9914,'Casos presuntivos '!$G215)</f>
        <v>0</v>
      </c>
      <c r="AD215" s="42">
        <f>SUMIFS(rptDeteccionMensual!$T$7:$T$9914,rptDeteccionMensual!$L$7:$L$9914,'Casos presuntivos '!$W$1,rptDeteccionMensual!$E$7:$E$9914,'Casos presuntivos '!$G215)</f>
        <v>0</v>
      </c>
      <c r="AE215" s="42">
        <f>SUMIFS(rptDeteccionMensual!$U$7:$U$9914,rptDeteccionMensual!$L$7:$L$9914,'Casos presuntivos '!$W$1,rptDeteccionMensual!$E$7:$E$9914,'Casos presuntivos '!$G215)</f>
        <v>0</v>
      </c>
      <c r="AF215" s="42">
        <f>SUMIFS(rptDeteccionMensual!$V$7:$V$9914,rptDeteccionMensual!$L$7:$L$9914,'Casos presuntivos '!$W$1,rptDeteccionMensual!$E$7:$E$9914,'Casos presuntivos '!$G215)</f>
        <v>0</v>
      </c>
      <c r="AG215" s="42">
        <f>SUMIFS(rptDeteccionMensual!$W$7:$W$9914,rptDeteccionMensual!$L$7:$L$9914,'Casos presuntivos '!W$1,rptDeteccionMensual!$E$7:$E$9914,'Casos presuntivos '!$G215)</f>
        <v>0</v>
      </c>
      <c r="AH215" s="42">
        <f>SUMIFS(rptDeteccionMensual!$X$7:$X$9914,rptDeteccionMensual!$L$7:$L$9914,'Casos presuntivos '!$W$1,rptDeteccionMensual!$E$7:$E$9914,'Casos presuntivos 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SUMIFS(rptDeteccionMensual!$M$7:$M$9914,rptDeteccionMensual!$L$7:$L$9914,'Casos presuntivos '!$J$1,rptDeteccionMensual!$E$7:$E$9914,'Casos presuntivos '!$G216)</f>
        <v>0</v>
      </c>
      <c r="K216" s="42">
        <f>SUMIFS(rptDeteccionMensual!$N$7:$N$9914,rptDeteccionMensual!$L$7:$L$9914,'Casos presuntivos '!$J$1,rptDeteccionMensual!$E$7:$E$9914,'Casos presuntivos '!$G216)</f>
        <v>0</v>
      </c>
      <c r="L216" s="42">
        <f>SUMIFS(rptDeteccionMensual!$O$7:$O$9914,rptDeteccionMensual!$L$7:$L$9914,'Casos presuntivos '!$J$1,rptDeteccionMensual!$E$7:$E$9914,'Casos presuntivos '!$G216)</f>
        <v>0</v>
      </c>
      <c r="M216" s="42">
        <f>SUMIFS(rptDeteccionMensual!$P$7:$P$9914,rptDeteccionMensual!$L$7:$L$9914,'Casos presuntivos '!$J$1,rptDeteccionMensual!$E$7:$E$9914,'Casos presuntivos '!$G216)</f>
        <v>0</v>
      </c>
      <c r="N216" s="42">
        <f>SUMIFS(rptDeteccionMensual!$Q$7:$Q$9914,rptDeteccionMensual!$L$7:$L$9914,'Casos presuntivos '!$J$1,rptDeteccionMensual!$E$7:$E$9914,'Casos presuntivos '!$G216)</f>
        <v>0</v>
      </c>
      <c r="O216" s="42">
        <f>SUMIFS(rptDeteccionMensual!$R$7:$R$9914,rptDeteccionMensual!$L$7:$L$9914,'Casos presuntivos '!$J$1,rptDeteccionMensual!$E$7:$E$9914,'Casos presuntivos '!$G216)</f>
        <v>0</v>
      </c>
      <c r="P216" s="42">
        <f>SUMIFS(rptDeteccionMensual!$S$7:$S$9914,rptDeteccionMensual!$L$7:$L$9914,'Casos presuntivos '!$J$1,rptDeteccionMensual!$E$7:$E$9914,'Casos presuntivos '!$G216)</f>
        <v>0</v>
      </c>
      <c r="Q216" s="42">
        <f>SUMIFS(rptDeteccionMensual!$T$7:$T$9914,rptDeteccionMensual!$L$7:$L$9914,'Casos presuntivos '!$J$1,rptDeteccionMensual!$E$7:$E$9914,'Casos presuntivos '!$G216)</f>
        <v>0</v>
      </c>
      <c r="R216" s="42">
        <f>SUMIFS(rptDeteccionMensual!$U$7:$U$9914,rptDeteccionMensual!$L$7:$L$9914,'Casos presuntivos '!$J$1,rptDeteccionMensual!$E$7:$E$9914,'Casos presuntivos '!$G216)</f>
        <v>0</v>
      </c>
      <c r="S216" s="42">
        <f>SUMIFS(rptDeteccionMensual!$V$7:$V$9914,rptDeteccionMensual!$L$7:$L$9914,'Casos presuntivos '!$J$1,rptDeteccionMensual!$E$7:$E$9914,'Casos presuntivos '!$G216)</f>
        <v>0</v>
      </c>
      <c r="T216" s="42">
        <f>SUMIFS(rptDeteccionMensual!$W$7:$W$9914,rptDeteccionMensual!$L$7:$L$9914,'Casos presuntivos '!$J$1,rptDeteccionMensual!$E$7:$E$9914,'Casos presuntivos '!$G216)</f>
        <v>0</v>
      </c>
      <c r="U216" s="58">
        <f>SUMIFS(rptDeteccionMensual!$X$7:$X$9914,rptDeteccionMensual!$L$7:$L$9914,'Casos presuntivos '!$J$1,rptDeteccionMensual!$E$7:$E$9914,'Casos presuntivos '!$G216)</f>
        <v>0</v>
      </c>
      <c r="V216" s="61">
        <f t="shared" si="12"/>
        <v>0</v>
      </c>
      <c r="W216" s="42">
        <f>SUMIFS(rptDeteccionMensual!$M$7:$M$9914,rptDeteccionMensual!$L$7:$L$9914,'Casos presuntivos '!$W$1,rptDeteccionMensual!$E$7:$E$9914,'Casos presuntivos '!$G216)</f>
        <v>0</v>
      </c>
      <c r="X216" s="42">
        <f>SUMIFS(rptDeteccionMensual!$N$7:$N$9914,rptDeteccionMensual!$L$7:$L$9914,'Casos presuntivos '!$W$1,rptDeteccionMensual!$E$7:$E$9914,'Casos presuntivos '!$G216)</f>
        <v>0</v>
      </c>
      <c r="Y216" s="42">
        <f>SUMIFS(rptDeteccionMensual!$O$7:$O$9914,rptDeteccionMensual!$L$7:$L$9914,'Casos presuntivos '!$W$1,rptDeteccionMensual!$E$7:$E$9914,'Casos presuntivos '!$G216)</f>
        <v>0</v>
      </c>
      <c r="Z216" s="42">
        <f>SUMIFS(rptDeteccionMensual!$P$7:$P$9914,rptDeteccionMensual!$L$7:$L$9914,'Casos presuntivos '!$W$1,rptDeteccionMensual!$E$7:$E$9914,'Casos presuntivos '!$G216)</f>
        <v>0</v>
      </c>
      <c r="AA216" s="42">
        <f>SUMIFS(rptDeteccionMensual!$Q$7:$Q$9914,rptDeteccionMensual!$L$7:$L$9914,'Casos presuntivos '!$W$1,rptDeteccionMensual!$E$7:$E$9914,'Casos presuntivos '!$G216)</f>
        <v>0</v>
      </c>
      <c r="AB216" s="42">
        <f>SUMIFS(rptDeteccionMensual!$R$7:$R$9914,rptDeteccionMensual!$L$7:$L$9914,'Casos presuntivos '!$W$1,rptDeteccionMensual!$E$7:$E$9914,'Casos presuntivos '!$G216)</f>
        <v>0</v>
      </c>
      <c r="AC216" s="42">
        <f>SUMIFS(rptDeteccionMensual!$S$7:$S$9914,rptDeteccionMensual!$L$7:$L$9914,'Casos presuntivos '!$W$1,rptDeteccionMensual!$E$7:$E$9914,'Casos presuntivos '!$G216)</f>
        <v>0</v>
      </c>
      <c r="AD216" s="42">
        <f>SUMIFS(rptDeteccionMensual!$T$7:$T$9914,rptDeteccionMensual!$L$7:$L$9914,'Casos presuntivos '!$W$1,rptDeteccionMensual!$E$7:$E$9914,'Casos presuntivos '!$G216)</f>
        <v>0</v>
      </c>
      <c r="AE216" s="42">
        <f>SUMIFS(rptDeteccionMensual!$U$7:$U$9914,rptDeteccionMensual!$L$7:$L$9914,'Casos presuntivos '!$W$1,rptDeteccionMensual!$E$7:$E$9914,'Casos presuntivos '!$G216)</f>
        <v>0</v>
      </c>
      <c r="AF216" s="42">
        <f>SUMIFS(rptDeteccionMensual!$V$7:$V$9914,rptDeteccionMensual!$L$7:$L$9914,'Casos presuntivos '!$W$1,rptDeteccionMensual!$E$7:$E$9914,'Casos presuntivos '!$G216)</f>
        <v>0</v>
      </c>
      <c r="AG216" s="42">
        <f>SUMIFS(rptDeteccionMensual!$W$7:$W$9914,rptDeteccionMensual!$L$7:$L$9914,'Casos presuntivos '!W$1,rptDeteccionMensual!$E$7:$E$9914,'Casos presuntivos '!$G216)</f>
        <v>0</v>
      </c>
      <c r="AH216" s="42">
        <f>SUMIFS(rptDeteccionMensual!$X$7:$X$9914,rptDeteccionMensual!$L$7:$L$9914,'Casos presuntivos '!$W$1,rptDeteccionMensual!$E$7:$E$9914,'Casos presuntivos '!$G216)</f>
        <v>0</v>
      </c>
      <c r="AI216" s="61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SUMIFS(rptDeteccionMensual!$M$7:$M$9914,rptDeteccionMensual!$L$7:$L$9914,'Casos presuntivos '!$J$1,rptDeteccionMensual!$E$7:$E$9914,'Casos presuntivos '!$G217)</f>
        <v>0</v>
      </c>
      <c r="K217" s="42">
        <f>SUMIFS(rptDeteccionMensual!$N$7:$N$9914,rptDeteccionMensual!$L$7:$L$9914,'Casos presuntivos '!$J$1,rptDeteccionMensual!$E$7:$E$9914,'Casos presuntivos '!$G217)</f>
        <v>0</v>
      </c>
      <c r="L217" s="42">
        <f>SUMIFS(rptDeteccionMensual!$O$7:$O$9914,rptDeteccionMensual!$L$7:$L$9914,'Casos presuntivos '!$J$1,rptDeteccionMensual!$E$7:$E$9914,'Casos presuntivos '!$G217)</f>
        <v>0</v>
      </c>
      <c r="M217" s="42">
        <f>SUMIFS(rptDeteccionMensual!$P$7:$P$9914,rptDeteccionMensual!$L$7:$L$9914,'Casos presuntivos '!$J$1,rptDeteccionMensual!$E$7:$E$9914,'Casos presuntivos '!$G217)</f>
        <v>0</v>
      </c>
      <c r="N217" s="42">
        <f>SUMIFS(rptDeteccionMensual!$Q$7:$Q$9914,rptDeteccionMensual!$L$7:$L$9914,'Casos presuntivos '!$J$1,rptDeteccionMensual!$E$7:$E$9914,'Casos presuntivos '!$G217)</f>
        <v>0</v>
      </c>
      <c r="O217" s="42">
        <f>SUMIFS(rptDeteccionMensual!$R$7:$R$9914,rptDeteccionMensual!$L$7:$L$9914,'Casos presuntivos '!$J$1,rptDeteccionMensual!$E$7:$E$9914,'Casos presuntivos '!$G217)</f>
        <v>0</v>
      </c>
      <c r="P217" s="42">
        <f>SUMIFS(rptDeteccionMensual!$S$7:$S$9914,rptDeteccionMensual!$L$7:$L$9914,'Casos presuntivos '!$J$1,rptDeteccionMensual!$E$7:$E$9914,'Casos presuntivos '!$G217)</f>
        <v>0</v>
      </c>
      <c r="Q217" s="42">
        <f>SUMIFS(rptDeteccionMensual!$T$7:$T$9914,rptDeteccionMensual!$L$7:$L$9914,'Casos presuntivos '!$J$1,rptDeteccionMensual!$E$7:$E$9914,'Casos presuntivos '!$G217)</f>
        <v>0</v>
      </c>
      <c r="R217" s="42">
        <f>SUMIFS(rptDeteccionMensual!$U$7:$U$9914,rptDeteccionMensual!$L$7:$L$9914,'Casos presuntivos '!$J$1,rptDeteccionMensual!$E$7:$E$9914,'Casos presuntivos '!$G217)</f>
        <v>0</v>
      </c>
      <c r="S217" s="42">
        <f>SUMIFS(rptDeteccionMensual!$V$7:$V$9914,rptDeteccionMensual!$L$7:$L$9914,'Casos presuntivos '!$J$1,rptDeteccionMensual!$E$7:$E$9914,'Casos presuntivos '!$G217)</f>
        <v>0</v>
      </c>
      <c r="T217" s="42">
        <f>SUMIFS(rptDeteccionMensual!$W$7:$W$9914,rptDeteccionMensual!$L$7:$L$9914,'Casos presuntivos '!$J$1,rptDeteccionMensual!$E$7:$E$9914,'Casos presuntivos '!$G217)</f>
        <v>0</v>
      </c>
      <c r="U217" s="58">
        <f>SUMIFS(rptDeteccionMensual!$X$7:$X$9914,rptDeteccionMensual!$L$7:$L$9914,'Casos presuntivos '!$J$1,rptDeteccionMensual!$E$7:$E$9914,'Casos presuntivos '!$G217)</f>
        <v>0</v>
      </c>
      <c r="V217" s="61">
        <f t="shared" si="12"/>
        <v>0</v>
      </c>
      <c r="W217" s="42">
        <f>SUMIFS(rptDeteccionMensual!$M$7:$M$9914,rptDeteccionMensual!$L$7:$L$9914,'Casos presuntivos '!$W$1,rptDeteccionMensual!$E$7:$E$9914,'Casos presuntivos '!$G217)</f>
        <v>0</v>
      </c>
      <c r="X217" s="42">
        <f>SUMIFS(rptDeteccionMensual!$N$7:$N$9914,rptDeteccionMensual!$L$7:$L$9914,'Casos presuntivos '!$W$1,rptDeteccionMensual!$E$7:$E$9914,'Casos presuntivos '!$G217)</f>
        <v>0</v>
      </c>
      <c r="Y217" s="42">
        <f>SUMIFS(rptDeteccionMensual!$O$7:$O$9914,rptDeteccionMensual!$L$7:$L$9914,'Casos presuntivos '!$W$1,rptDeteccionMensual!$E$7:$E$9914,'Casos presuntivos '!$G217)</f>
        <v>0</v>
      </c>
      <c r="Z217" s="42">
        <f>SUMIFS(rptDeteccionMensual!$P$7:$P$9914,rptDeteccionMensual!$L$7:$L$9914,'Casos presuntivos '!$W$1,rptDeteccionMensual!$E$7:$E$9914,'Casos presuntivos '!$G217)</f>
        <v>0</v>
      </c>
      <c r="AA217" s="42">
        <f>SUMIFS(rptDeteccionMensual!$Q$7:$Q$9914,rptDeteccionMensual!$L$7:$L$9914,'Casos presuntivos '!$W$1,rptDeteccionMensual!$E$7:$E$9914,'Casos presuntivos '!$G217)</f>
        <v>0</v>
      </c>
      <c r="AB217" s="42">
        <f>SUMIFS(rptDeteccionMensual!$R$7:$R$9914,rptDeteccionMensual!$L$7:$L$9914,'Casos presuntivos '!$W$1,rptDeteccionMensual!$E$7:$E$9914,'Casos presuntivos '!$G217)</f>
        <v>0</v>
      </c>
      <c r="AC217" s="42">
        <f>SUMIFS(rptDeteccionMensual!$S$7:$S$9914,rptDeteccionMensual!$L$7:$L$9914,'Casos presuntivos '!$W$1,rptDeteccionMensual!$E$7:$E$9914,'Casos presuntivos '!$G217)</f>
        <v>0</v>
      </c>
      <c r="AD217" s="42">
        <f>SUMIFS(rptDeteccionMensual!$T$7:$T$9914,rptDeteccionMensual!$L$7:$L$9914,'Casos presuntivos '!$W$1,rptDeteccionMensual!$E$7:$E$9914,'Casos presuntivos '!$G217)</f>
        <v>0</v>
      </c>
      <c r="AE217" s="42">
        <f>SUMIFS(rptDeteccionMensual!$U$7:$U$9914,rptDeteccionMensual!$L$7:$L$9914,'Casos presuntivos '!$W$1,rptDeteccionMensual!$E$7:$E$9914,'Casos presuntivos '!$G217)</f>
        <v>0</v>
      </c>
      <c r="AF217" s="42">
        <f>SUMIFS(rptDeteccionMensual!$V$7:$V$9914,rptDeteccionMensual!$L$7:$L$9914,'Casos presuntivos '!$W$1,rptDeteccionMensual!$E$7:$E$9914,'Casos presuntivos '!$G217)</f>
        <v>0</v>
      </c>
      <c r="AG217" s="42">
        <f>SUMIFS(rptDeteccionMensual!$W$7:$W$9914,rptDeteccionMensual!$L$7:$L$9914,'Casos presuntivos '!W$1,rptDeteccionMensual!$E$7:$E$9914,'Casos presuntivos '!$G217)</f>
        <v>0</v>
      </c>
      <c r="AH217" s="42">
        <f>SUMIFS(rptDeteccionMensual!$X$7:$X$9914,rptDeteccionMensual!$L$7:$L$9914,'Casos presuntivos '!$W$1,rptDeteccionMensual!$E$7:$E$9914,'Casos presuntivos 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SUMIFS(rptDeteccionMensual!$M$7:$M$9914,rptDeteccionMensual!$L$7:$L$9914,'Casos presuntivos '!$J$1,rptDeteccionMensual!$E$7:$E$9914,'Casos presuntivos '!$G218)</f>
        <v>0</v>
      </c>
      <c r="K218" s="42">
        <f>SUMIFS(rptDeteccionMensual!$N$7:$N$9914,rptDeteccionMensual!$L$7:$L$9914,'Casos presuntivos '!$J$1,rptDeteccionMensual!$E$7:$E$9914,'Casos presuntivos '!$G218)</f>
        <v>0</v>
      </c>
      <c r="L218" s="42">
        <f>SUMIFS(rptDeteccionMensual!$O$7:$O$9914,rptDeteccionMensual!$L$7:$L$9914,'Casos presuntivos '!$J$1,rptDeteccionMensual!$E$7:$E$9914,'Casos presuntivos '!$G218)</f>
        <v>0</v>
      </c>
      <c r="M218" s="42">
        <f>SUMIFS(rptDeteccionMensual!$P$7:$P$9914,rptDeteccionMensual!$L$7:$L$9914,'Casos presuntivos '!$J$1,rptDeteccionMensual!$E$7:$E$9914,'Casos presuntivos '!$G218)</f>
        <v>0</v>
      </c>
      <c r="N218" s="42">
        <f>SUMIFS(rptDeteccionMensual!$Q$7:$Q$9914,rptDeteccionMensual!$L$7:$L$9914,'Casos presuntivos '!$J$1,rptDeteccionMensual!$E$7:$E$9914,'Casos presuntivos '!$G218)</f>
        <v>0</v>
      </c>
      <c r="O218" s="42">
        <f>SUMIFS(rptDeteccionMensual!$R$7:$R$9914,rptDeteccionMensual!$L$7:$L$9914,'Casos presuntivos '!$J$1,rptDeteccionMensual!$E$7:$E$9914,'Casos presuntivos '!$G218)</f>
        <v>0</v>
      </c>
      <c r="P218" s="42">
        <f>SUMIFS(rptDeteccionMensual!$S$7:$S$9914,rptDeteccionMensual!$L$7:$L$9914,'Casos presuntivos '!$J$1,rptDeteccionMensual!$E$7:$E$9914,'Casos presuntivos '!$G218)</f>
        <v>0</v>
      </c>
      <c r="Q218" s="42">
        <f>SUMIFS(rptDeteccionMensual!$T$7:$T$9914,rptDeteccionMensual!$L$7:$L$9914,'Casos presuntivos '!$J$1,rptDeteccionMensual!$E$7:$E$9914,'Casos presuntivos '!$G218)</f>
        <v>0</v>
      </c>
      <c r="R218" s="42">
        <f>SUMIFS(rptDeteccionMensual!$U$7:$U$9914,rptDeteccionMensual!$L$7:$L$9914,'Casos presuntivos '!$J$1,rptDeteccionMensual!$E$7:$E$9914,'Casos presuntivos '!$G218)</f>
        <v>0</v>
      </c>
      <c r="S218" s="42">
        <f>SUMIFS(rptDeteccionMensual!$V$7:$V$9914,rptDeteccionMensual!$L$7:$L$9914,'Casos presuntivos '!$J$1,rptDeteccionMensual!$E$7:$E$9914,'Casos presuntivos '!$G218)</f>
        <v>0</v>
      </c>
      <c r="T218" s="42">
        <f>SUMIFS(rptDeteccionMensual!$W$7:$W$9914,rptDeteccionMensual!$L$7:$L$9914,'Casos presuntivos '!$J$1,rptDeteccionMensual!$E$7:$E$9914,'Casos presuntivos '!$G218)</f>
        <v>0</v>
      </c>
      <c r="U218" s="58">
        <f>SUMIFS(rptDeteccionMensual!$X$7:$X$9914,rptDeteccionMensual!$L$7:$L$9914,'Casos presuntivos '!$J$1,rptDeteccionMensual!$E$7:$E$9914,'Casos presuntivos '!$G218)</f>
        <v>0</v>
      </c>
      <c r="V218" s="61">
        <f t="shared" si="12"/>
        <v>0</v>
      </c>
      <c r="W218" s="42">
        <f>SUMIFS(rptDeteccionMensual!$M$7:$M$9914,rptDeteccionMensual!$L$7:$L$9914,'Casos presuntivos '!$W$1,rptDeteccionMensual!$E$7:$E$9914,'Casos presuntivos '!$G218)</f>
        <v>0</v>
      </c>
      <c r="X218" s="42">
        <f>SUMIFS(rptDeteccionMensual!$N$7:$N$9914,rptDeteccionMensual!$L$7:$L$9914,'Casos presuntivos '!$W$1,rptDeteccionMensual!$E$7:$E$9914,'Casos presuntivos '!$G218)</f>
        <v>0</v>
      </c>
      <c r="Y218" s="42">
        <f>SUMIFS(rptDeteccionMensual!$O$7:$O$9914,rptDeteccionMensual!$L$7:$L$9914,'Casos presuntivos '!$W$1,rptDeteccionMensual!$E$7:$E$9914,'Casos presuntivos '!$G218)</f>
        <v>0</v>
      </c>
      <c r="Z218" s="42">
        <f>SUMIFS(rptDeteccionMensual!$P$7:$P$9914,rptDeteccionMensual!$L$7:$L$9914,'Casos presuntivos '!$W$1,rptDeteccionMensual!$E$7:$E$9914,'Casos presuntivos '!$G218)</f>
        <v>0</v>
      </c>
      <c r="AA218" s="42">
        <f>SUMIFS(rptDeteccionMensual!$Q$7:$Q$9914,rptDeteccionMensual!$L$7:$L$9914,'Casos presuntivos '!$W$1,rptDeteccionMensual!$E$7:$E$9914,'Casos presuntivos '!$G218)</f>
        <v>0</v>
      </c>
      <c r="AB218" s="42">
        <f>SUMIFS(rptDeteccionMensual!$R$7:$R$9914,rptDeteccionMensual!$L$7:$L$9914,'Casos presuntivos '!$W$1,rptDeteccionMensual!$E$7:$E$9914,'Casos presuntivos '!$G218)</f>
        <v>0</v>
      </c>
      <c r="AC218" s="42">
        <f>SUMIFS(rptDeteccionMensual!$S$7:$S$9914,rptDeteccionMensual!$L$7:$L$9914,'Casos presuntivos '!$W$1,rptDeteccionMensual!$E$7:$E$9914,'Casos presuntivos '!$G218)</f>
        <v>0</v>
      </c>
      <c r="AD218" s="42">
        <f>SUMIFS(rptDeteccionMensual!$T$7:$T$9914,rptDeteccionMensual!$L$7:$L$9914,'Casos presuntivos '!$W$1,rptDeteccionMensual!$E$7:$E$9914,'Casos presuntivos '!$G218)</f>
        <v>0</v>
      </c>
      <c r="AE218" s="42">
        <f>SUMIFS(rptDeteccionMensual!$U$7:$U$9914,rptDeteccionMensual!$L$7:$L$9914,'Casos presuntivos '!$W$1,rptDeteccionMensual!$E$7:$E$9914,'Casos presuntivos '!$G218)</f>
        <v>0</v>
      </c>
      <c r="AF218" s="42">
        <f>SUMIFS(rptDeteccionMensual!$V$7:$V$9914,rptDeteccionMensual!$L$7:$L$9914,'Casos presuntivos '!$W$1,rptDeteccionMensual!$E$7:$E$9914,'Casos presuntivos '!$G218)</f>
        <v>0</v>
      </c>
      <c r="AG218" s="42">
        <f>SUMIFS(rptDeteccionMensual!$W$7:$W$9914,rptDeteccionMensual!$L$7:$L$9914,'Casos presuntivos '!W$1,rptDeteccionMensual!$E$7:$E$9914,'Casos presuntivos '!$G218)</f>
        <v>0</v>
      </c>
      <c r="AH218" s="42">
        <f>SUMIFS(rptDeteccionMensual!$X$7:$X$9914,rptDeteccionMensual!$L$7:$L$9914,'Casos presuntivos '!$W$1,rptDeteccionMensual!$E$7:$E$9914,'Casos presuntivos '!$G218)</f>
        <v>0</v>
      </c>
      <c r="AI218" s="61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SUMIFS(rptDeteccionMensual!$M$7:$M$9914,rptDeteccionMensual!$L$7:$L$9914,'Casos presuntivos '!$J$1,rptDeteccionMensual!$E$7:$E$9914,'Casos presuntivos '!$G219)</f>
        <v>0</v>
      </c>
      <c r="K219" s="42">
        <f>SUMIFS(rptDeteccionMensual!$N$7:$N$9914,rptDeteccionMensual!$L$7:$L$9914,'Casos presuntivos '!$J$1,rptDeteccionMensual!$E$7:$E$9914,'Casos presuntivos '!$G219)</f>
        <v>0</v>
      </c>
      <c r="L219" s="42">
        <f>SUMIFS(rptDeteccionMensual!$O$7:$O$9914,rptDeteccionMensual!$L$7:$L$9914,'Casos presuntivos '!$J$1,rptDeteccionMensual!$E$7:$E$9914,'Casos presuntivos '!$G219)</f>
        <v>0</v>
      </c>
      <c r="M219" s="42">
        <f>SUMIFS(rptDeteccionMensual!$P$7:$P$9914,rptDeteccionMensual!$L$7:$L$9914,'Casos presuntivos '!$J$1,rptDeteccionMensual!$E$7:$E$9914,'Casos presuntivos '!$G219)</f>
        <v>0</v>
      </c>
      <c r="N219" s="42">
        <f>SUMIFS(rptDeteccionMensual!$Q$7:$Q$9914,rptDeteccionMensual!$L$7:$L$9914,'Casos presuntivos '!$J$1,rptDeteccionMensual!$E$7:$E$9914,'Casos presuntivos '!$G219)</f>
        <v>0</v>
      </c>
      <c r="O219" s="42">
        <f>SUMIFS(rptDeteccionMensual!$R$7:$R$9914,rptDeteccionMensual!$L$7:$L$9914,'Casos presuntivos '!$J$1,rptDeteccionMensual!$E$7:$E$9914,'Casos presuntivos '!$G219)</f>
        <v>0</v>
      </c>
      <c r="P219" s="42">
        <f>SUMIFS(rptDeteccionMensual!$S$7:$S$9914,rptDeteccionMensual!$L$7:$L$9914,'Casos presuntivos '!$J$1,rptDeteccionMensual!$E$7:$E$9914,'Casos presuntivos '!$G219)</f>
        <v>0</v>
      </c>
      <c r="Q219" s="42">
        <f>SUMIFS(rptDeteccionMensual!$T$7:$T$9914,rptDeteccionMensual!$L$7:$L$9914,'Casos presuntivos '!$J$1,rptDeteccionMensual!$E$7:$E$9914,'Casos presuntivos '!$G219)</f>
        <v>0</v>
      </c>
      <c r="R219" s="42">
        <f>SUMIFS(rptDeteccionMensual!$U$7:$U$9914,rptDeteccionMensual!$L$7:$L$9914,'Casos presuntivos '!$J$1,rptDeteccionMensual!$E$7:$E$9914,'Casos presuntivos '!$G219)</f>
        <v>0</v>
      </c>
      <c r="S219" s="42">
        <f>SUMIFS(rptDeteccionMensual!$V$7:$V$9914,rptDeteccionMensual!$L$7:$L$9914,'Casos presuntivos '!$J$1,rptDeteccionMensual!$E$7:$E$9914,'Casos presuntivos '!$G219)</f>
        <v>0</v>
      </c>
      <c r="T219" s="42">
        <f>SUMIFS(rptDeteccionMensual!$W$7:$W$9914,rptDeteccionMensual!$L$7:$L$9914,'Casos presuntivos '!$J$1,rptDeteccionMensual!$E$7:$E$9914,'Casos presuntivos '!$G219)</f>
        <v>0</v>
      </c>
      <c r="U219" s="58">
        <f>SUMIFS(rptDeteccionMensual!$X$7:$X$9914,rptDeteccionMensual!$L$7:$L$9914,'Casos presuntivos '!$J$1,rptDeteccionMensual!$E$7:$E$9914,'Casos presuntivos '!$G219)</f>
        <v>0</v>
      </c>
      <c r="V219" s="61">
        <f t="shared" si="12"/>
        <v>0</v>
      </c>
      <c r="W219" s="42">
        <f>SUMIFS(rptDeteccionMensual!$M$7:$M$9914,rptDeteccionMensual!$L$7:$L$9914,'Casos presuntivos '!$W$1,rptDeteccionMensual!$E$7:$E$9914,'Casos presuntivos '!$G219)</f>
        <v>0</v>
      </c>
      <c r="X219" s="42">
        <f>SUMIFS(rptDeteccionMensual!$N$7:$N$9914,rptDeteccionMensual!$L$7:$L$9914,'Casos presuntivos '!$W$1,rptDeteccionMensual!$E$7:$E$9914,'Casos presuntivos '!$G219)</f>
        <v>0</v>
      </c>
      <c r="Y219" s="42">
        <f>SUMIFS(rptDeteccionMensual!$O$7:$O$9914,rptDeteccionMensual!$L$7:$L$9914,'Casos presuntivos '!$W$1,rptDeteccionMensual!$E$7:$E$9914,'Casos presuntivos '!$G219)</f>
        <v>0</v>
      </c>
      <c r="Z219" s="42">
        <f>SUMIFS(rptDeteccionMensual!$P$7:$P$9914,rptDeteccionMensual!$L$7:$L$9914,'Casos presuntivos '!$W$1,rptDeteccionMensual!$E$7:$E$9914,'Casos presuntivos '!$G219)</f>
        <v>0</v>
      </c>
      <c r="AA219" s="42">
        <f>SUMIFS(rptDeteccionMensual!$Q$7:$Q$9914,rptDeteccionMensual!$L$7:$L$9914,'Casos presuntivos '!$W$1,rptDeteccionMensual!$E$7:$E$9914,'Casos presuntivos '!$G219)</f>
        <v>0</v>
      </c>
      <c r="AB219" s="42">
        <f>SUMIFS(rptDeteccionMensual!$R$7:$R$9914,rptDeteccionMensual!$L$7:$L$9914,'Casos presuntivos '!$W$1,rptDeteccionMensual!$E$7:$E$9914,'Casos presuntivos '!$G219)</f>
        <v>0</v>
      </c>
      <c r="AC219" s="42">
        <f>SUMIFS(rptDeteccionMensual!$S$7:$S$9914,rptDeteccionMensual!$L$7:$L$9914,'Casos presuntivos '!$W$1,rptDeteccionMensual!$E$7:$E$9914,'Casos presuntivos '!$G219)</f>
        <v>0</v>
      </c>
      <c r="AD219" s="42">
        <f>SUMIFS(rptDeteccionMensual!$T$7:$T$9914,rptDeteccionMensual!$L$7:$L$9914,'Casos presuntivos '!$W$1,rptDeteccionMensual!$E$7:$E$9914,'Casos presuntivos '!$G219)</f>
        <v>0</v>
      </c>
      <c r="AE219" s="42">
        <f>SUMIFS(rptDeteccionMensual!$U$7:$U$9914,rptDeteccionMensual!$L$7:$L$9914,'Casos presuntivos '!$W$1,rptDeteccionMensual!$E$7:$E$9914,'Casos presuntivos '!$G219)</f>
        <v>0</v>
      </c>
      <c r="AF219" s="42">
        <f>SUMIFS(rptDeteccionMensual!$V$7:$V$9914,rptDeteccionMensual!$L$7:$L$9914,'Casos presuntivos '!$W$1,rptDeteccionMensual!$E$7:$E$9914,'Casos presuntivos '!$G219)</f>
        <v>0</v>
      </c>
      <c r="AG219" s="42">
        <f>SUMIFS(rptDeteccionMensual!$W$7:$W$9914,rptDeteccionMensual!$L$7:$L$9914,'Casos presuntivos '!W$1,rptDeteccionMensual!$E$7:$E$9914,'Casos presuntivos '!$G219)</f>
        <v>0</v>
      </c>
      <c r="AH219" s="42">
        <f>SUMIFS(rptDeteccionMensual!$X$7:$X$9914,rptDeteccionMensual!$L$7:$L$9914,'Casos presuntivos '!$W$1,rptDeteccionMensual!$E$7:$E$9914,'Casos presuntivos 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SUMIFS(rptDeteccionMensual!$M$7:$M$9914,rptDeteccionMensual!$L$7:$L$9914,'Casos presuntivos '!$J$1,rptDeteccionMensual!$E$7:$E$9914,'Casos presuntivos '!$G220)</f>
        <v>0</v>
      </c>
      <c r="K220" s="42">
        <f>SUMIFS(rptDeteccionMensual!$N$7:$N$9914,rptDeteccionMensual!$L$7:$L$9914,'Casos presuntivos '!$J$1,rptDeteccionMensual!$E$7:$E$9914,'Casos presuntivos '!$G220)</f>
        <v>0</v>
      </c>
      <c r="L220" s="42">
        <f>SUMIFS(rptDeteccionMensual!$O$7:$O$9914,rptDeteccionMensual!$L$7:$L$9914,'Casos presuntivos '!$J$1,rptDeteccionMensual!$E$7:$E$9914,'Casos presuntivos '!$G220)</f>
        <v>0</v>
      </c>
      <c r="M220" s="42">
        <f>SUMIFS(rptDeteccionMensual!$P$7:$P$9914,rptDeteccionMensual!$L$7:$L$9914,'Casos presuntivos '!$J$1,rptDeteccionMensual!$E$7:$E$9914,'Casos presuntivos '!$G220)</f>
        <v>0</v>
      </c>
      <c r="N220" s="42">
        <f>SUMIFS(rptDeteccionMensual!$Q$7:$Q$9914,rptDeteccionMensual!$L$7:$L$9914,'Casos presuntivos '!$J$1,rptDeteccionMensual!$E$7:$E$9914,'Casos presuntivos '!$G220)</f>
        <v>0</v>
      </c>
      <c r="O220" s="42">
        <f>SUMIFS(rptDeteccionMensual!$R$7:$R$9914,rptDeteccionMensual!$L$7:$L$9914,'Casos presuntivos '!$J$1,rptDeteccionMensual!$E$7:$E$9914,'Casos presuntivos '!$G220)</f>
        <v>0</v>
      </c>
      <c r="P220" s="42">
        <f>SUMIFS(rptDeteccionMensual!$S$7:$S$9914,rptDeteccionMensual!$L$7:$L$9914,'Casos presuntivos '!$J$1,rptDeteccionMensual!$E$7:$E$9914,'Casos presuntivos '!$G220)</f>
        <v>0</v>
      </c>
      <c r="Q220" s="42">
        <f>SUMIFS(rptDeteccionMensual!$T$7:$T$9914,rptDeteccionMensual!$L$7:$L$9914,'Casos presuntivos '!$J$1,rptDeteccionMensual!$E$7:$E$9914,'Casos presuntivos '!$G220)</f>
        <v>0</v>
      </c>
      <c r="R220" s="42">
        <f>SUMIFS(rptDeteccionMensual!$U$7:$U$9914,rptDeteccionMensual!$L$7:$L$9914,'Casos presuntivos '!$J$1,rptDeteccionMensual!$E$7:$E$9914,'Casos presuntivos '!$G220)</f>
        <v>0</v>
      </c>
      <c r="S220" s="42">
        <f>SUMIFS(rptDeteccionMensual!$V$7:$V$9914,rptDeteccionMensual!$L$7:$L$9914,'Casos presuntivos '!$J$1,rptDeteccionMensual!$E$7:$E$9914,'Casos presuntivos '!$G220)</f>
        <v>0</v>
      </c>
      <c r="T220" s="42">
        <f>SUMIFS(rptDeteccionMensual!$W$7:$W$9914,rptDeteccionMensual!$L$7:$L$9914,'Casos presuntivos '!$J$1,rptDeteccionMensual!$E$7:$E$9914,'Casos presuntivos '!$G220)</f>
        <v>0</v>
      </c>
      <c r="U220" s="58">
        <f>SUMIFS(rptDeteccionMensual!$X$7:$X$9914,rptDeteccionMensual!$L$7:$L$9914,'Casos presuntivos '!$J$1,rptDeteccionMensual!$E$7:$E$9914,'Casos presuntivos '!$G220)</f>
        <v>0</v>
      </c>
      <c r="V220" s="61">
        <f t="shared" si="12"/>
        <v>0</v>
      </c>
      <c r="W220" s="42">
        <f>SUMIFS(rptDeteccionMensual!$M$7:$M$9914,rptDeteccionMensual!$L$7:$L$9914,'Casos presuntivos '!$W$1,rptDeteccionMensual!$E$7:$E$9914,'Casos presuntivos '!$G220)</f>
        <v>0</v>
      </c>
      <c r="X220" s="42">
        <f>SUMIFS(rptDeteccionMensual!$N$7:$N$9914,rptDeteccionMensual!$L$7:$L$9914,'Casos presuntivos '!$W$1,rptDeteccionMensual!$E$7:$E$9914,'Casos presuntivos '!$G220)</f>
        <v>0</v>
      </c>
      <c r="Y220" s="42">
        <f>SUMIFS(rptDeteccionMensual!$O$7:$O$9914,rptDeteccionMensual!$L$7:$L$9914,'Casos presuntivos '!$W$1,rptDeteccionMensual!$E$7:$E$9914,'Casos presuntivos '!$G220)</f>
        <v>0</v>
      </c>
      <c r="Z220" s="42">
        <f>SUMIFS(rptDeteccionMensual!$P$7:$P$9914,rptDeteccionMensual!$L$7:$L$9914,'Casos presuntivos '!$W$1,rptDeteccionMensual!$E$7:$E$9914,'Casos presuntivos '!$G220)</f>
        <v>0</v>
      </c>
      <c r="AA220" s="42">
        <f>SUMIFS(rptDeteccionMensual!$Q$7:$Q$9914,rptDeteccionMensual!$L$7:$L$9914,'Casos presuntivos '!$W$1,rptDeteccionMensual!$E$7:$E$9914,'Casos presuntivos '!$G220)</f>
        <v>0</v>
      </c>
      <c r="AB220" s="42">
        <f>SUMIFS(rptDeteccionMensual!$R$7:$R$9914,rptDeteccionMensual!$L$7:$L$9914,'Casos presuntivos '!$W$1,rptDeteccionMensual!$E$7:$E$9914,'Casos presuntivos '!$G220)</f>
        <v>0</v>
      </c>
      <c r="AC220" s="42">
        <f>SUMIFS(rptDeteccionMensual!$S$7:$S$9914,rptDeteccionMensual!$L$7:$L$9914,'Casos presuntivos '!$W$1,rptDeteccionMensual!$E$7:$E$9914,'Casos presuntivos '!$G220)</f>
        <v>0</v>
      </c>
      <c r="AD220" s="42">
        <f>SUMIFS(rptDeteccionMensual!$T$7:$T$9914,rptDeteccionMensual!$L$7:$L$9914,'Casos presuntivos '!$W$1,rptDeteccionMensual!$E$7:$E$9914,'Casos presuntivos '!$G220)</f>
        <v>0</v>
      </c>
      <c r="AE220" s="42">
        <f>SUMIFS(rptDeteccionMensual!$U$7:$U$9914,rptDeteccionMensual!$L$7:$L$9914,'Casos presuntivos '!$W$1,rptDeteccionMensual!$E$7:$E$9914,'Casos presuntivos '!$G220)</f>
        <v>0</v>
      </c>
      <c r="AF220" s="42">
        <f>SUMIFS(rptDeteccionMensual!$V$7:$V$9914,rptDeteccionMensual!$L$7:$L$9914,'Casos presuntivos '!$W$1,rptDeteccionMensual!$E$7:$E$9914,'Casos presuntivos '!$G220)</f>
        <v>0</v>
      </c>
      <c r="AG220" s="42">
        <f>SUMIFS(rptDeteccionMensual!$W$7:$W$9914,rptDeteccionMensual!$L$7:$L$9914,'Casos presuntivos '!W$1,rptDeteccionMensual!$E$7:$E$9914,'Casos presuntivos '!$G220)</f>
        <v>0</v>
      </c>
      <c r="AH220" s="42">
        <f>SUMIFS(rptDeteccionMensual!$X$7:$X$9914,rptDeteccionMensual!$L$7:$L$9914,'Casos presuntivos '!$W$1,rptDeteccionMensual!$E$7:$E$9914,'Casos presuntivos 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SUMIFS(rptDeteccionMensual!$M$7:$M$9914,rptDeteccionMensual!$L$7:$L$9914,'Casos presuntivos '!$J$1,rptDeteccionMensual!$E$7:$E$9914,'Casos presuntivos '!$G221)</f>
        <v>0</v>
      </c>
      <c r="K221" s="42">
        <f>SUMIFS(rptDeteccionMensual!$N$7:$N$9914,rptDeteccionMensual!$L$7:$L$9914,'Casos presuntivos '!$J$1,rptDeteccionMensual!$E$7:$E$9914,'Casos presuntivos '!$G221)</f>
        <v>0</v>
      </c>
      <c r="L221" s="42">
        <f>SUMIFS(rptDeteccionMensual!$O$7:$O$9914,rptDeteccionMensual!$L$7:$L$9914,'Casos presuntivos '!$J$1,rptDeteccionMensual!$E$7:$E$9914,'Casos presuntivos '!$G221)</f>
        <v>0</v>
      </c>
      <c r="M221" s="42">
        <f>SUMIFS(rptDeteccionMensual!$P$7:$P$9914,rptDeteccionMensual!$L$7:$L$9914,'Casos presuntivos '!$J$1,rptDeteccionMensual!$E$7:$E$9914,'Casos presuntivos '!$G221)</f>
        <v>0</v>
      </c>
      <c r="N221" s="42">
        <f>SUMIFS(rptDeteccionMensual!$Q$7:$Q$9914,rptDeteccionMensual!$L$7:$L$9914,'Casos presuntivos '!$J$1,rptDeteccionMensual!$E$7:$E$9914,'Casos presuntivos '!$G221)</f>
        <v>0</v>
      </c>
      <c r="O221" s="42">
        <f>SUMIFS(rptDeteccionMensual!$R$7:$R$9914,rptDeteccionMensual!$L$7:$L$9914,'Casos presuntivos '!$J$1,rptDeteccionMensual!$E$7:$E$9914,'Casos presuntivos '!$G221)</f>
        <v>0</v>
      </c>
      <c r="P221" s="42">
        <f>SUMIFS(rptDeteccionMensual!$S$7:$S$9914,rptDeteccionMensual!$L$7:$L$9914,'Casos presuntivos '!$J$1,rptDeteccionMensual!$E$7:$E$9914,'Casos presuntivos '!$G221)</f>
        <v>0</v>
      </c>
      <c r="Q221" s="42">
        <f>SUMIFS(rptDeteccionMensual!$T$7:$T$9914,rptDeteccionMensual!$L$7:$L$9914,'Casos presuntivos '!$J$1,rptDeteccionMensual!$E$7:$E$9914,'Casos presuntivos '!$G221)</f>
        <v>0</v>
      </c>
      <c r="R221" s="42">
        <f>SUMIFS(rptDeteccionMensual!$U$7:$U$9914,rptDeteccionMensual!$L$7:$L$9914,'Casos presuntivos '!$J$1,rptDeteccionMensual!$E$7:$E$9914,'Casos presuntivos '!$G221)</f>
        <v>0</v>
      </c>
      <c r="S221" s="42">
        <f>SUMIFS(rptDeteccionMensual!$V$7:$V$9914,rptDeteccionMensual!$L$7:$L$9914,'Casos presuntivos '!$J$1,rptDeteccionMensual!$E$7:$E$9914,'Casos presuntivos '!$G221)</f>
        <v>0</v>
      </c>
      <c r="T221" s="42">
        <f>SUMIFS(rptDeteccionMensual!$W$7:$W$9914,rptDeteccionMensual!$L$7:$L$9914,'Casos presuntivos '!$J$1,rptDeteccionMensual!$E$7:$E$9914,'Casos presuntivos '!$G221)</f>
        <v>0</v>
      </c>
      <c r="U221" s="58">
        <f>SUMIFS(rptDeteccionMensual!$X$7:$X$9914,rptDeteccionMensual!$L$7:$L$9914,'Casos presuntivos '!$J$1,rptDeteccionMensual!$E$7:$E$9914,'Casos presuntivos '!$G221)</f>
        <v>0</v>
      </c>
      <c r="V221" s="61">
        <f t="shared" si="12"/>
        <v>0</v>
      </c>
      <c r="W221" s="42">
        <f>SUMIFS(rptDeteccionMensual!$M$7:$M$9914,rptDeteccionMensual!$L$7:$L$9914,'Casos presuntivos '!$W$1,rptDeteccionMensual!$E$7:$E$9914,'Casos presuntivos '!$G221)</f>
        <v>0</v>
      </c>
      <c r="X221" s="42">
        <f>SUMIFS(rptDeteccionMensual!$N$7:$N$9914,rptDeteccionMensual!$L$7:$L$9914,'Casos presuntivos '!$W$1,rptDeteccionMensual!$E$7:$E$9914,'Casos presuntivos '!$G221)</f>
        <v>0</v>
      </c>
      <c r="Y221" s="42">
        <f>SUMIFS(rptDeteccionMensual!$O$7:$O$9914,rptDeteccionMensual!$L$7:$L$9914,'Casos presuntivos '!$W$1,rptDeteccionMensual!$E$7:$E$9914,'Casos presuntivos '!$G221)</f>
        <v>0</v>
      </c>
      <c r="Z221" s="42">
        <f>SUMIFS(rptDeteccionMensual!$P$7:$P$9914,rptDeteccionMensual!$L$7:$L$9914,'Casos presuntivos '!$W$1,rptDeteccionMensual!$E$7:$E$9914,'Casos presuntivos '!$G221)</f>
        <v>0</v>
      </c>
      <c r="AA221" s="42">
        <f>SUMIFS(rptDeteccionMensual!$Q$7:$Q$9914,rptDeteccionMensual!$L$7:$L$9914,'Casos presuntivos '!$W$1,rptDeteccionMensual!$E$7:$E$9914,'Casos presuntivos '!$G221)</f>
        <v>0</v>
      </c>
      <c r="AB221" s="42">
        <f>SUMIFS(rptDeteccionMensual!$R$7:$R$9914,rptDeteccionMensual!$L$7:$L$9914,'Casos presuntivos '!$W$1,rptDeteccionMensual!$E$7:$E$9914,'Casos presuntivos '!$G221)</f>
        <v>0</v>
      </c>
      <c r="AC221" s="42">
        <f>SUMIFS(rptDeteccionMensual!$S$7:$S$9914,rptDeteccionMensual!$L$7:$L$9914,'Casos presuntivos '!$W$1,rptDeteccionMensual!$E$7:$E$9914,'Casos presuntivos '!$G221)</f>
        <v>0</v>
      </c>
      <c r="AD221" s="42">
        <f>SUMIFS(rptDeteccionMensual!$T$7:$T$9914,rptDeteccionMensual!$L$7:$L$9914,'Casos presuntivos '!$W$1,rptDeteccionMensual!$E$7:$E$9914,'Casos presuntivos '!$G221)</f>
        <v>0</v>
      </c>
      <c r="AE221" s="42">
        <f>SUMIFS(rptDeteccionMensual!$U$7:$U$9914,rptDeteccionMensual!$L$7:$L$9914,'Casos presuntivos '!$W$1,rptDeteccionMensual!$E$7:$E$9914,'Casos presuntivos '!$G221)</f>
        <v>0</v>
      </c>
      <c r="AF221" s="42">
        <f>SUMIFS(rptDeteccionMensual!$V$7:$V$9914,rptDeteccionMensual!$L$7:$L$9914,'Casos presuntivos '!$W$1,rptDeteccionMensual!$E$7:$E$9914,'Casos presuntivos '!$G221)</f>
        <v>0</v>
      </c>
      <c r="AG221" s="42">
        <f>SUMIFS(rptDeteccionMensual!$W$7:$W$9914,rptDeteccionMensual!$L$7:$L$9914,'Casos presuntivos '!W$1,rptDeteccionMensual!$E$7:$E$9914,'Casos presuntivos '!$G221)</f>
        <v>0</v>
      </c>
      <c r="AH221" s="42">
        <f>SUMIFS(rptDeteccionMensual!$X$7:$X$9914,rptDeteccionMensual!$L$7:$L$9914,'Casos presuntivos '!$W$1,rptDeteccionMensual!$E$7:$E$9914,'Casos presuntivos 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SUMIFS(rptDeteccionMensual!$M$7:$M$9914,rptDeteccionMensual!$L$7:$L$9914,'Casos presuntivos '!$J$1,rptDeteccionMensual!$E$7:$E$9914,'Casos presuntivos '!$G222)</f>
        <v>0</v>
      </c>
      <c r="K222" s="42">
        <f>SUMIFS(rptDeteccionMensual!$N$7:$N$9914,rptDeteccionMensual!$L$7:$L$9914,'Casos presuntivos '!$J$1,rptDeteccionMensual!$E$7:$E$9914,'Casos presuntivos '!$G222)</f>
        <v>0</v>
      </c>
      <c r="L222" s="42">
        <f>SUMIFS(rptDeteccionMensual!$O$7:$O$9914,rptDeteccionMensual!$L$7:$L$9914,'Casos presuntivos '!$J$1,rptDeteccionMensual!$E$7:$E$9914,'Casos presuntivos '!$G222)</f>
        <v>0</v>
      </c>
      <c r="M222" s="42">
        <f>SUMIFS(rptDeteccionMensual!$P$7:$P$9914,rptDeteccionMensual!$L$7:$L$9914,'Casos presuntivos '!$J$1,rptDeteccionMensual!$E$7:$E$9914,'Casos presuntivos '!$G222)</f>
        <v>0</v>
      </c>
      <c r="N222" s="42">
        <f>SUMIFS(rptDeteccionMensual!$Q$7:$Q$9914,rptDeteccionMensual!$L$7:$L$9914,'Casos presuntivos '!$J$1,rptDeteccionMensual!$E$7:$E$9914,'Casos presuntivos '!$G222)</f>
        <v>0</v>
      </c>
      <c r="O222" s="42">
        <f>SUMIFS(rptDeteccionMensual!$R$7:$R$9914,rptDeteccionMensual!$L$7:$L$9914,'Casos presuntivos '!$J$1,rptDeteccionMensual!$E$7:$E$9914,'Casos presuntivos '!$G222)</f>
        <v>0</v>
      </c>
      <c r="P222" s="42">
        <f>SUMIFS(rptDeteccionMensual!$S$7:$S$9914,rptDeteccionMensual!$L$7:$L$9914,'Casos presuntivos '!$J$1,rptDeteccionMensual!$E$7:$E$9914,'Casos presuntivos '!$G222)</f>
        <v>0</v>
      </c>
      <c r="Q222" s="42">
        <f>SUMIFS(rptDeteccionMensual!$T$7:$T$9914,rptDeteccionMensual!$L$7:$L$9914,'Casos presuntivos '!$J$1,rptDeteccionMensual!$E$7:$E$9914,'Casos presuntivos '!$G222)</f>
        <v>0</v>
      </c>
      <c r="R222" s="42">
        <f>SUMIFS(rptDeteccionMensual!$U$7:$U$9914,rptDeteccionMensual!$L$7:$L$9914,'Casos presuntivos '!$J$1,rptDeteccionMensual!$E$7:$E$9914,'Casos presuntivos '!$G222)</f>
        <v>0</v>
      </c>
      <c r="S222" s="42">
        <f>SUMIFS(rptDeteccionMensual!$V$7:$V$9914,rptDeteccionMensual!$L$7:$L$9914,'Casos presuntivos '!$J$1,rptDeteccionMensual!$E$7:$E$9914,'Casos presuntivos '!$G222)</f>
        <v>0</v>
      </c>
      <c r="T222" s="42">
        <f>SUMIFS(rptDeteccionMensual!$W$7:$W$9914,rptDeteccionMensual!$L$7:$L$9914,'Casos presuntivos '!$J$1,rptDeteccionMensual!$E$7:$E$9914,'Casos presuntivos '!$G222)</f>
        <v>0</v>
      </c>
      <c r="U222" s="58">
        <f>SUMIFS(rptDeteccionMensual!$X$7:$X$9914,rptDeteccionMensual!$L$7:$L$9914,'Casos presuntivos '!$J$1,rptDeteccionMensual!$E$7:$E$9914,'Casos presuntivos '!$G222)</f>
        <v>0</v>
      </c>
      <c r="V222" s="61">
        <f t="shared" si="12"/>
        <v>0</v>
      </c>
      <c r="W222" s="42">
        <f>SUMIFS(rptDeteccionMensual!$M$7:$M$9914,rptDeteccionMensual!$L$7:$L$9914,'Casos presuntivos '!$W$1,rptDeteccionMensual!$E$7:$E$9914,'Casos presuntivos '!$G222)</f>
        <v>0</v>
      </c>
      <c r="X222" s="42">
        <f>SUMIFS(rptDeteccionMensual!$N$7:$N$9914,rptDeteccionMensual!$L$7:$L$9914,'Casos presuntivos '!$W$1,rptDeteccionMensual!$E$7:$E$9914,'Casos presuntivos '!$G222)</f>
        <v>0</v>
      </c>
      <c r="Y222" s="42">
        <f>SUMIFS(rptDeteccionMensual!$O$7:$O$9914,rptDeteccionMensual!$L$7:$L$9914,'Casos presuntivos '!$W$1,rptDeteccionMensual!$E$7:$E$9914,'Casos presuntivos '!$G222)</f>
        <v>0</v>
      </c>
      <c r="Z222" s="42">
        <f>SUMIFS(rptDeteccionMensual!$P$7:$P$9914,rptDeteccionMensual!$L$7:$L$9914,'Casos presuntivos '!$W$1,rptDeteccionMensual!$E$7:$E$9914,'Casos presuntivos '!$G222)</f>
        <v>0</v>
      </c>
      <c r="AA222" s="42">
        <f>SUMIFS(rptDeteccionMensual!$Q$7:$Q$9914,rptDeteccionMensual!$L$7:$L$9914,'Casos presuntivos '!$W$1,rptDeteccionMensual!$E$7:$E$9914,'Casos presuntivos '!$G222)</f>
        <v>0</v>
      </c>
      <c r="AB222" s="42">
        <f>SUMIFS(rptDeteccionMensual!$R$7:$R$9914,rptDeteccionMensual!$L$7:$L$9914,'Casos presuntivos '!$W$1,rptDeteccionMensual!$E$7:$E$9914,'Casos presuntivos '!$G222)</f>
        <v>0</v>
      </c>
      <c r="AC222" s="42">
        <f>SUMIFS(rptDeteccionMensual!$S$7:$S$9914,rptDeteccionMensual!$L$7:$L$9914,'Casos presuntivos '!$W$1,rptDeteccionMensual!$E$7:$E$9914,'Casos presuntivos '!$G222)</f>
        <v>0</v>
      </c>
      <c r="AD222" s="42">
        <f>SUMIFS(rptDeteccionMensual!$T$7:$T$9914,rptDeteccionMensual!$L$7:$L$9914,'Casos presuntivos '!$W$1,rptDeteccionMensual!$E$7:$E$9914,'Casos presuntivos '!$G222)</f>
        <v>0</v>
      </c>
      <c r="AE222" s="42">
        <f>SUMIFS(rptDeteccionMensual!$U$7:$U$9914,rptDeteccionMensual!$L$7:$L$9914,'Casos presuntivos '!$W$1,rptDeteccionMensual!$E$7:$E$9914,'Casos presuntivos '!$G222)</f>
        <v>0</v>
      </c>
      <c r="AF222" s="42">
        <f>SUMIFS(rptDeteccionMensual!$V$7:$V$9914,rptDeteccionMensual!$L$7:$L$9914,'Casos presuntivos '!$W$1,rptDeteccionMensual!$E$7:$E$9914,'Casos presuntivos '!$G222)</f>
        <v>0</v>
      </c>
      <c r="AG222" s="42">
        <f>SUMIFS(rptDeteccionMensual!$W$7:$W$9914,rptDeteccionMensual!$L$7:$L$9914,'Casos presuntivos '!W$1,rptDeteccionMensual!$E$7:$E$9914,'Casos presuntivos '!$G222)</f>
        <v>0</v>
      </c>
      <c r="AH222" s="42">
        <f>SUMIFS(rptDeteccionMensual!$X$7:$X$9914,rptDeteccionMensual!$L$7:$L$9914,'Casos presuntivos '!$W$1,rptDeteccionMensual!$E$7:$E$9914,'Casos presuntivos 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SUMIFS(rptDeteccionMensual!$M$7:$M$9914,rptDeteccionMensual!$L$7:$L$9914,'Casos presuntivos '!$J$1,rptDeteccionMensual!$E$7:$E$9914,'Casos presuntivos '!$G223)</f>
        <v>0</v>
      </c>
      <c r="K223" s="42">
        <f>SUMIFS(rptDeteccionMensual!$N$7:$N$9914,rptDeteccionMensual!$L$7:$L$9914,'Casos presuntivos '!$J$1,rptDeteccionMensual!$E$7:$E$9914,'Casos presuntivos '!$G223)</f>
        <v>0</v>
      </c>
      <c r="L223" s="42">
        <f>SUMIFS(rptDeteccionMensual!$O$7:$O$9914,rptDeteccionMensual!$L$7:$L$9914,'Casos presuntivos '!$J$1,rptDeteccionMensual!$E$7:$E$9914,'Casos presuntivos '!$G223)</f>
        <v>0</v>
      </c>
      <c r="M223" s="42">
        <f>SUMIFS(rptDeteccionMensual!$P$7:$P$9914,rptDeteccionMensual!$L$7:$L$9914,'Casos presuntivos '!$J$1,rptDeteccionMensual!$E$7:$E$9914,'Casos presuntivos '!$G223)</f>
        <v>0</v>
      </c>
      <c r="N223" s="42">
        <f>SUMIFS(rptDeteccionMensual!$Q$7:$Q$9914,rptDeteccionMensual!$L$7:$L$9914,'Casos presuntivos '!$J$1,rptDeteccionMensual!$E$7:$E$9914,'Casos presuntivos '!$G223)</f>
        <v>0</v>
      </c>
      <c r="O223" s="42">
        <f>SUMIFS(rptDeteccionMensual!$R$7:$R$9914,rptDeteccionMensual!$L$7:$L$9914,'Casos presuntivos '!$J$1,rptDeteccionMensual!$E$7:$E$9914,'Casos presuntivos '!$G223)</f>
        <v>0</v>
      </c>
      <c r="P223" s="42">
        <f>SUMIFS(rptDeteccionMensual!$S$7:$S$9914,rptDeteccionMensual!$L$7:$L$9914,'Casos presuntivos '!$J$1,rptDeteccionMensual!$E$7:$E$9914,'Casos presuntivos '!$G223)</f>
        <v>0</v>
      </c>
      <c r="Q223" s="42">
        <f>SUMIFS(rptDeteccionMensual!$T$7:$T$9914,rptDeteccionMensual!$L$7:$L$9914,'Casos presuntivos '!$J$1,rptDeteccionMensual!$E$7:$E$9914,'Casos presuntivos '!$G223)</f>
        <v>0</v>
      </c>
      <c r="R223" s="42">
        <f>SUMIFS(rptDeteccionMensual!$U$7:$U$9914,rptDeteccionMensual!$L$7:$L$9914,'Casos presuntivos '!$J$1,rptDeteccionMensual!$E$7:$E$9914,'Casos presuntivos '!$G223)</f>
        <v>0</v>
      </c>
      <c r="S223" s="42">
        <f>SUMIFS(rptDeteccionMensual!$V$7:$V$9914,rptDeteccionMensual!$L$7:$L$9914,'Casos presuntivos '!$J$1,rptDeteccionMensual!$E$7:$E$9914,'Casos presuntivos '!$G223)</f>
        <v>0</v>
      </c>
      <c r="T223" s="42">
        <f>SUMIFS(rptDeteccionMensual!$W$7:$W$9914,rptDeteccionMensual!$L$7:$L$9914,'Casos presuntivos '!$J$1,rptDeteccionMensual!$E$7:$E$9914,'Casos presuntivos '!$G223)</f>
        <v>0</v>
      </c>
      <c r="U223" s="58">
        <f>SUMIFS(rptDeteccionMensual!$X$7:$X$9914,rptDeteccionMensual!$L$7:$L$9914,'Casos presuntivos '!$J$1,rptDeteccionMensual!$E$7:$E$9914,'Casos presuntivos '!$G223)</f>
        <v>0</v>
      </c>
      <c r="V223" s="61">
        <f t="shared" si="12"/>
        <v>0</v>
      </c>
      <c r="W223" s="42">
        <f>SUMIFS(rptDeteccionMensual!$M$7:$M$9914,rptDeteccionMensual!$L$7:$L$9914,'Casos presuntivos '!$W$1,rptDeteccionMensual!$E$7:$E$9914,'Casos presuntivos '!$G223)</f>
        <v>0</v>
      </c>
      <c r="X223" s="42">
        <f>SUMIFS(rptDeteccionMensual!$N$7:$N$9914,rptDeteccionMensual!$L$7:$L$9914,'Casos presuntivos '!$W$1,rptDeteccionMensual!$E$7:$E$9914,'Casos presuntivos '!$G223)</f>
        <v>0</v>
      </c>
      <c r="Y223" s="42">
        <f>SUMIFS(rptDeteccionMensual!$O$7:$O$9914,rptDeteccionMensual!$L$7:$L$9914,'Casos presuntivos '!$W$1,rptDeteccionMensual!$E$7:$E$9914,'Casos presuntivos '!$G223)</f>
        <v>0</v>
      </c>
      <c r="Z223" s="42">
        <f>SUMIFS(rptDeteccionMensual!$P$7:$P$9914,rptDeteccionMensual!$L$7:$L$9914,'Casos presuntivos '!$W$1,rptDeteccionMensual!$E$7:$E$9914,'Casos presuntivos '!$G223)</f>
        <v>0</v>
      </c>
      <c r="AA223" s="42">
        <f>SUMIFS(rptDeteccionMensual!$Q$7:$Q$9914,rptDeteccionMensual!$L$7:$L$9914,'Casos presuntivos '!$W$1,rptDeteccionMensual!$E$7:$E$9914,'Casos presuntivos '!$G223)</f>
        <v>0</v>
      </c>
      <c r="AB223" s="42">
        <f>SUMIFS(rptDeteccionMensual!$R$7:$R$9914,rptDeteccionMensual!$L$7:$L$9914,'Casos presuntivos '!$W$1,rptDeteccionMensual!$E$7:$E$9914,'Casos presuntivos '!$G223)</f>
        <v>0</v>
      </c>
      <c r="AC223" s="42">
        <f>SUMIFS(rptDeteccionMensual!$S$7:$S$9914,rptDeteccionMensual!$L$7:$L$9914,'Casos presuntivos '!$W$1,rptDeteccionMensual!$E$7:$E$9914,'Casos presuntivos '!$G223)</f>
        <v>0</v>
      </c>
      <c r="AD223" s="42">
        <f>SUMIFS(rptDeteccionMensual!$T$7:$T$9914,rptDeteccionMensual!$L$7:$L$9914,'Casos presuntivos '!$W$1,rptDeteccionMensual!$E$7:$E$9914,'Casos presuntivos '!$G223)</f>
        <v>0</v>
      </c>
      <c r="AE223" s="42">
        <f>SUMIFS(rptDeteccionMensual!$U$7:$U$9914,rptDeteccionMensual!$L$7:$L$9914,'Casos presuntivos '!$W$1,rptDeteccionMensual!$E$7:$E$9914,'Casos presuntivos '!$G223)</f>
        <v>0</v>
      </c>
      <c r="AF223" s="42">
        <f>SUMIFS(rptDeteccionMensual!$V$7:$V$9914,rptDeteccionMensual!$L$7:$L$9914,'Casos presuntivos '!$W$1,rptDeteccionMensual!$E$7:$E$9914,'Casos presuntivos '!$G223)</f>
        <v>0</v>
      </c>
      <c r="AG223" s="42">
        <f>SUMIFS(rptDeteccionMensual!$W$7:$W$9914,rptDeteccionMensual!$L$7:$L$9914,'Casos presuntivos '!W$1,rptDeteccionMensual!$E$7:$E$9914,'Casos presuntivos '!$G223)</f>
        <v>0</v>
      </c>
      <c r="AH223" s="42">
        <f>SUMIFS(rptDeteccionMensual!$X$7:$X$9914,rptDeteccionMensual!$L$7:$L$9914,'Casos presuntivos '!$W$1,rptDeteccionMensual!$E$7:$E$9914,'Casos presuntivos 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SUMIFS(rptDeteccionMensual!$M$7:$M$9914,rptDeteccionMensual!$L$7:$L$9914,'Casos presuntivos '!$J$1,rptDeteccionMensual!$E$7:$E$9914,'Casos presuntivos '!$G224)</f>
        <v>0</v>
      </c>
      <c r="K224" s="42">
        <f>SUMIFS(rptDeteccionMensual!$N$7:$N$9914,rptDeteccionMensual!$L$7:$L$9914,'Casos presuntivos '!$J$1,rptDeteccionMensual!$E$7:$E$9914,'Casos presuntivos '!$G224)</f>
        <v>0</v>
      </c>
      <c r="L224" s="42">
        <f>SUMIFS(rptDeteccionMensual!$O$7:$O$9914,rptDeteccionMensual!$L$7:$L$9914,'Casos presuntivos '!$J$1,rptDeteccionMensual!$E$7:$E$9914,'Casos presuntivos '!$G224)</f>
        <v>0</v>
      </c>
      <c r="M224" s="42">
        <f>SUMIFS(rptDeteccionMensual!$P$7:$P$9914,rptDeteccionMensual!$L$7:$L$9914,'Casos presuntivos '!$J$1,rptDeteccionMensual!$E$7:$E$9914,'Casos presuntivos '!$G224)</f>
        <v>0</v>
      </c>
      <c r="N224" s="42">
        <f>SUMIFS(rptDeteccionMensual!$Q$7:$Q$9914,rptDeteccionMensual!$L$7:$L$9914,'Casos presuntivos '!$J$1,rptDeteccionMensual!$E$7:$E$9914,'Casos presuntivos '!$G224)</f>
        <v>0</v>
      </c>
      <c r="O224" s="42">
        <f>SUMIFS(rptDeteccionMensual!$R$7:$R$9914,rptDeteccionMensual!$L$7:$L$9914,'Casos presuntivos '!$J$1,rptDeteccionMensual!$E$7:$E$9914,'Casos presuntivos '!$G224)</f>
        <v>0</v>
      </c>
      <c r="P224" s="42">
        <f>SUMIFS(rptDeteccionMensual!$S$7:$S$9914,rptDeteccionMensual!$L$7:$L$9914,'Casos presuntivos '!$J$1,rptDeteccionMensual!$E$7:$E$9914,'Casos presuntivos '!$G224)</f>
        <v>0</v>
      </c>
      <c r="Q224" s="42">
        <f>SUMIFS(rptDeteccionMensual!$T$7:$T$9914,rptDeteccionMensual!$L$7:$L$9914,'Casos presuntivos '!$J$1,rptDeteccionMensual!$E$7:$E$9914,'Casos presuntivos '!$G224)</f>
        <v>0</v>
      </c>
      <c r="R224" s="42">
        <f>SUMIFS(rptDeteccionMensual!$U$7:$U$9914,rptDeteccionMensual!$L$7:$L$9914,'Casos presuntivos '!$J$1,rptDeteccionMensual!$E$7:$E$9914,'Casos presuntivos '!$G224)</f>
        <v>0</v>
      </c>
      <c r="S224" s="42">
        <f>SUMIFS(rptDeteccionMensual!$V$7:$V$9914,rptDeteccionMensual!$L$7:$L$9914,'Casos presuntivos '!$J$1,rptDeteccionMensual!$E$7:$E$9914,'Casos presuntivos '!$G224)</f>
        <v>0</v>
      </c>
      <c r="T224" s="42">
        <f>SUMIFS(rptDeteccionMensual!$W$7:$W$9914,rptDeteccionMensual!$L$7:$L$9914,'Casos presuntivos '!$J$1,rptDeteccionMensual!$E$7:$E$9914,'Casos presuntivos '!$G224)</f>
        <v>0</v>
      </c>
      <c r="U224" s="58">
        <f>SUMIFS(rptDeteccionMensual!$X$7:$X$9914,rptDeteccionMensual!$L$7:$L$9914,'Casos presuntivos '!$J$1,rptDeteccionMensual!$E$7:$E$9914,'Casos presuntivos '!$G224)</f>
        <v>0</v>
      </c>
      <c r="V224" s="61">
        <f t="shared" si="12"/>
        <v>0</v>
      </c>
      <c r="W224" s="42">
        <f>SUMIFS(rptDeteccionMensual!$M$7:$M$9914,rptDeteccionMensual!$L$7:$L$9914,'Casos presuntivos '!$W$1,rptDeteccionMensual!$E$7:$E$9914,'Casos presuntivos '!$G224)</f>
        <v>0</v>
      </c>
      <c r="X224" s="42">
        <f>SUMIFS(rptDeteccionMensual!$N$7:$N$9914,rptDeteccionMensual!$L$7:$L$9914,'Casos presuntivos '!$W$1,rptDeteccionMensual!$E$7:$E$9914,'Casos presuntivos '!$G224)</f>
        <v>0</v>
      </c>
      <c r="Y224" s="42">
        <f>SUMIFS(rptDeteccionMensual!$O$7:$O$9914,rptDeteccionMensual!$L$7:$L$9914,'Casos presuntivos '!$W$1,rptDeteccionMensual!$E$7:$E$9914,'Casos presuntivos '!$G224)</f>
        <v>0</v>
      </c>
      <c r="Z224" s="42">
        <f>SUMIFS(rptDeteccionMensual!$P$7:$P$9914,rptDeteccionMensual!$L$7:$L$9914,'Casos presuntivos '!$W$1,rptDeteccionMensual!$E$7:$E$9914,'Casos presuntivos '!$G224)</f>
        <v>0</v>
      </c>
      <c r="AA224" s="42">
        <f>SUMIFS(rptDeteccionMensual!$Q$7:$Q$9914,rptDeteccionMensual!$L$7:$L$9914,'Casos presuntivos '!$W$1,rptDeteccionMensual!$E$7:$E$9914,'Casos presuntivos '!$G224)</f>
        <v>0</v>
      </c>
      <c r="AB224" s="42">
        <f>SUMIFS(rptDeteccionMensual!$R$7:$R$9914,rptDeteccionMensual!$L$7:$L$9914,'Casos presuntivos '!$W$1,rptDeteccionMensual!$E$7:$E$9914,'Casos presuntivos '!$G224)</f>
        <v>0</v>
      </c>
      <c r="AC224" s="42">
        <f>SUMIFS(rptDeteccionMensual!$S$7:$S$9914,rptDeteccionMensual!$L$7:$L$9914,'Casos presuntivos '!$W$1,rptDeteccionMensual!$E$7:$E$9914,'Casos presuntivos '!$G224)</f>
        <v>0</v>
      </c>
      <c r="AD224" s="42">
        <f>SUMIFS(rptDeteccionMensual!$T$7:$T$9914,rptDeteccionMensual!$L$7:$L$9914,'Casos presuntivos '!$W$1,rptDeteccionMensual!$E$7:$E$9914,'Casos presuntivos '!$G224)</f>
        <v>0</v>
      </c>
      <c r="AE224" s="42">
        <f>SUMIFS(rptDeteccionMensual!$U$7:$U$9914,rptDeteccionMensual!$L$7:$L$9914,'Casos presuntivos '!$W$1,rptDeteccionMensual!$E$7:$E$9914,'Casos presuntivos '!$G224)</f>
        <v>0</v>
      </c>
      <c r="AF224" s="42">
        <f>SUMIFS(rptDeteccionMensual!$V$7:$V$9914,rptDeteccionMensual!$L$7:$L$9914,'Casos presuntivos '!$W$1,rptDeteccionMensual!$E$7:$E$9914,'Casos presuntivos '!$G224)</f>
        <v>0</v>
      </c>
      <c r="AG224" s="42">
        <f>SUMIFS(rptDeteccionMensual!$W$7:$W$9914,rptDeteccionMensual!$L$7:$L$9914,'Casos presuntivos '!W$1,rptDeteccionMensual!$E$7:$E$9914,'Casos presuntivos '!$G224)</f>
        <v>0</v>
      </c>
      <c r="AH224" s="42">
        <f>SUMIFS(rptDeteccionMensual!$X$7:$X$9914,rptDeteccionMensual!$L$7:$L$9914,'Casos presuntivos '!$W$1,rptDeteccionMensual!$E$7:$E$9914,'Casos presuntivos 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SUMIFS(rptDeteccionMensual!$M$7:$M$9914,rptDeteccionMensual!$L$7:$L$9914,'Casos presuntivos '!$J$1,rptDeteccionMensual!$E$7:$E$9914,'Casos presuntivos '!$G225)</f>
        <v>0</v>
      </c>
      <c r="K225" s="42">
        <f>SUMIFS(rptDeteccionMensual!$N$7:$N$9914,rptDeteccionMensual!$L$7:$L$9914,'Casos presuntivos '!$J$1,rptDeteccionMensual!$E$7:$E$9914,'Casos presuntivos '!$G225)</f>
        <v>0</v>
      </c>
      <c r="L225" s="42">
        <f>SUMIFS(rptDeteccionMensual!$O$7:$O$9914,rptDeteccionMensual!$L$7:$L$9914,'Casos presuntivos '!$J$1,rptDeteccionMensual!$E$7:$E$9914,'Casos presuntivos '!$G225)</f>
        <v>0</v>
      </c>
      <c r="M225" s="42">
        <f>SUMIFS(rptDeteccionMensual!$P$7:$P$9914,rptDeteccionMensual!$L$7:$L$9914,'Casos presuntivos '!$J$1,rptDeteccionMensual!$E$7:$E$9914,'Casos presuntivos '!$G225)</f>
        <v>0</v>
      </c>
      <c r="N225" s="42">
        <f>SUMIFS(rptDeteccionMensual!$Q$7:$Q$9914,rptDeteccionMensual!$L$7:$L$9914,'Casos presuntivos '!$J$1,rptDeteccionMensual!$E$7:$E$9914,'Casos presuntivos '!$G225)</f>
        <v>0</v>
      </c>
      <c r="O225" s="42">
        <f>SUMIFS(rptDeteccionMensual!$R$7:$R$9914,rptDeteccionMensual!$L$7:$L$9914,'Casos presuntivos '!$J$1,rptDeteccionMensual!$E$7:$E$9914,'Casos presuntivos '!$G225)</f>
        <v>0</v>
      </c>
      <c r="P225" s="42">
        <f>SUMIFS(rptDeteccionMensual!$S$7:$S$9914,rptDeteccionMensual!$L$7:$L$9914,'Casos presuntivos '!$J$1,rptDeteccionMensual!$E$7:$E$9914,'Casos presuntivos '!$G225)</f>
        <v>0</v>
      </c>
      <c r="Q225" s="42">
        <f>SUMIFS(rptDeteccionMensual!$T$7:$T$9914,rptDeteccionMensual!$L$7:$L$9914,'Casos presuntivos '!$J$1,rptDeteccionMensual!$E$7:$E$9914,'Casos presuntivos '!$G225)</f>
        <v>0</v>
      </c>
      <c r="R225" s="42">
        <f>SUMIFS(rptDeteccionMensual!$U$7:$U$9914,rptDeteccionMensual!$L$7:$L$9914,'Casos presuntivos '!$J$1,rptDeteccionMensual!$E$7:$E$9914,'Casos presuntivos '!$G225)</f>
        <v>0</v>
      </c>
      <c r="S225" s="42">
        <f>SUMIFS(rptDeteccionMensual!$V$7:$V$9914,rptDeteccionMensual!$L$7:$L$9914,'Casos presuntivos '!$J$1,rptDeteccionMensual!$E$7:$E$9914,'Casos presuntivos '!$G225)</f>
        <v>0</v>
      </c>
      <c r="T225" s="42">
        <f>SUMIFS(rptDeteccionMensual!$W$7:$W$9914,rptDeteccionMensual!$L$7:$L$9914,'Casos presuntivos '!$J$1,rptDeteccionMensual!$E$7:$E$9914,'Casos presuntivos '!$G225)</f>
        <v>0</v>
      </c>
      <c r="U225" s="58">
        <f>SUMIFS(rptDeteccionMensual!$X$7:$X$9914,rptDeteccionMensual!$L$7:$L$9914,'Casos presuntivos '!$J$1,rptDeteccionMensual!$E$7:$E$9914,'Casos presuntivos '!$G225)</f>
        <v>0</v>
      </c>
      <c r="V225" s="61">
        <f t="shared" si="12"/>
        <v>0</v>
      </c>
      <c r="W225" s="42">
        <f>SUMIFS(rptDeteccionMensual!$M$7:$M$9914,rptDeteccionMensual!$L$7:$L$9914,'Casos presuntivos '!$W$1,rptDeteccionMensual!$E$7:$E$9914,'Casos presuntivos '!$G225)</f>
        <v>0</v>
      </c>
      <c r="X225" s="42">
        <f>SUMIFS(rptDeteccionMensual!$N$7:$N$9914,rptDeteccionMensual!$L$7:$L$9914,'Casos presuntivos '!$W$1,rptDeteccionMensual!$E$7:$E$9914,'Casos presuntivos '!$G225)</f>
        <v>0</v>
      </c>
      <c r="Y225" s="42">
        <f>SUMIFS(rptDeteccionMensual!$O$7:$O$9914,rptDeteccionMensual!$L$7:$L$9914,'Casos presuntivos '!$W$1,rptDeteccionMensual!$E$7:$E$9914,'Casos presuntivos '!$G225)</f>
        <v>0</v>
      </c>
      <c r="Z225" s="42">
        <f>SUMIFS(rptDeteccionMensual!$P$7:$P$9914,rptDeteccionMensual!$L$7:$L$9914,'Casos presuntivos '!$W$1,rptDeteccionMensual!$E$7:$E$9914,'Casos presuntivos '!$G225)</f>
        <v>0</v>
      </c>
      <c r="AA225" s="42">
        <f>SUMIFS(rptDeteccionMensual!$Q$7:$Q$9914,rptDeteccionMensual!$L$7:$L$9914,'Casos presuntivos '!$W$1,rptDeteccionMensual!$E$7:$E$9914,'Casos presuntivos '!$G225)</f>
        <v>0</v>
      </c>
      <c r="AB225" s="42">
        <f>SUMIFS(rptDeteccionMensual!$R$7:$R$9914,rptDeteccionMensual!$L$7:$L$9914,'Casos presuntivos '!$W$1,rptDeteccionMensual!$E$7:$E$9914,'Casos presuntivos '!$G225)</f>
        <v>0</v>
      </c>
      <c r="AC225" s="42">
        <f>SUMIFS(rptDeteccionMensual!$S$7:$S$9914,rptDeteccionMensual!$L$7:$L$9914,'Casos presuntivos '!$W$1,rptDeteccionMensual!$E$7:$E$9914,'Casos presuntivos '!$G225)</f>
        <v>0</v>
      </c>
      <c r="AD225" s="42">
        <f>SUMIFS(rptDeteccionMensual!$T$7:$T$9914,rptDeteccionMensual!$L$7:$L$9914,'Casos presuntivos '!$W$1,rptDeteccionMensual!$E$7:$E$9914,'Casos presuntivos '!$G225)</f>
        <v>0</v>
      </c>
      <c r="AE225" s="42">
        <f>SUMIFS(rptDeteccionMensual!$U$7:$U$9914,rptDeteccionMensual!$L$7:$L$9914,'Casos presuntivos '!$W$1,rptDeteccionMensual!$E$7:$E$9914,'Casos presuntivos '!$G225)</f>
        <v>0</v>
      </c>
      <c r="AF225" s="42">
        <f>SUMIFS(rptDeteccionMensual!$V$7:$V$9914,rptDeteccionMensual!$L$7:$L$9914,'Casos presuntivos '!$W$1,rptDeteccionMensual!$E$7:$E$9914,'Casos presuntivos '!$G225)</f>
        <v>0</v>
      </c>
      <c r="AG225" s="42">
        <f>SUMIFS(rptDeteccionMensual!$W$7:$W$9914,rptDeteccionMensual!$L$7:$L$9914,'Casos presuntivos '!W$1,rptDeteccionMensual!$E$7:$E$9914,'Casos presuntivos '!$G225)</f>
        <v>0</v>
      </c>
      <c r="AH225" s="42">
        <f>SUMIFS(rptDeteccionMensual!$X$7:$X$9914,rptDeteccionMensual!$L$7:$L$9914,'Casos presuntivos '!$W$1,rptDeteccionMensual!$E$7:$E$9914,'Casos presuntivos 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SUMIFS(rptDeteccionMensual!$M$7:$M$9914,rptDeteccionMensual!$L$7:$L$9914,'Casos presuntivos '!$J$1,rptDeteccionMensual!$E$7:$E$9914,'Casos presuntivos '!$G226)</f>
        <v>0</v>
      </c>
      <c r="K226" s="42">
        <f>SUMIFS(rptDeteccionMensual!$N$7:$N$9914,rptDeteccionMensual!$L$7:$L$9914,'Casos presuntivos '!$J$1,rptDeteccionMensual!$E$7:$E$9914,'Casos presuntivos '!$G226)</f>
        <v>0</v>
      </c>
      <c r="L226" s="42">
        <f>SUMIFS(rptDeteccionMensual!$O$7:$O$9914,rptDeteccionMensual!$L$7:$L$9914,'Casos presuntivos '!$J$1,rptDeteccionMensual!$E$7:$E$9914,'Casos presuntivos '!$G226)</f>
        <v>0</v>
      </c>
      <c r="M226" s="42">
        <f>SUMIFS(rptDeteccionMensual!$P$7:$P$9914,rptDeteccionMensual!$L$7:$L$9914,'Casos presuntivos '!$J$1,rptDeteccionMensual!$E$7:$E$9914,'Casos presuntivos '!$G226)</f>
        <v>0</v>
      </c>
      <c r="N226" s="42">
        <f>SUMIFS(rptDeteccionMensual!$Q$7:$Q$9914,rptDeteccionMensual!$L$7:$L$9914,'Casos presuntivos '!$J$1,rptDeteccionMensual!$E$7:$E$9914,'Casos presuntivos '!$G226)</f>
        <v>0</v>
      </c>
      <c r="O226" s="42">
        <f>SUMIFS(rptDeteccionMensual!$R$7:$R$9914,rptDeteccionMensual!$L$7:$L$9914,'Casos presuntivos '!$J$1,rptDeteccionMensual!$E$7:$E$9914,'Casos presuntivos '!$G226)</f>
        <v>0</v>
      </c>
      <c r="P226" s="42">
        <f>SUMIFS(rptDeteccionMensual!$S$7:$S$9914,rptDeteccionMensual!$L$7:$L$9914,'Casos presuntivos '!$J$1,rptDeteccionMensual!$E$7:$E$9914,'Casos presuntivos '!$G226)</f>
        <v>0</v>
      </c>
      <c r="Q226" s="42">
        <f>SUMIFS(rptDeteccionMensual!$T$7:$T$9914,rptDeteccionMensual!$L$7:$L$9914,'Casos presuntivos '!$J$1,rptDeteccionMensual!$E$7:$E$9914,'Casos presuntivos '!$G226)</f>
        <v>0</v>
      </c>
      <c r="R226" s="42">
        <f>SUMIFS(rptDeteccionMensual!$U$7:$U$9914,rptDeteccionMensual!$L$7:$L$9914,'Casos presuntivos '!$J$1,rptDeteccionMensual!$E$7:$E$9914,'Casos presuntivos '!$G226)</f>
        <v>0</v>
      </c>
      <c r="S226" s="42">
        <f>SUMIFS(rptDeteccionMensual!$V$7:$V$9914,rptDeteccionMensual!$L$7:$L$9914,'Casos presuntivos '!$J$1,rptDeteccionMensual!$E$7:$E$9914,'Casos presuntivos '!$G226)</f>
        <v>0</v>
      </c>
      <c r="T226" s="42">
        <f>SUMIFS(rptDeteccionMensual!$W$7:$W$9914,rptDeteccionMensual!$L$7:$L$9914,'Casos presuntivos '!$J$1,rptDeteccionMensual!$E$7:$E$9914,'Casos presuntivos '!$G226)</f>
        <v>0</v>
      </c>
      <c r="U226" s="58">
        <f>SUMIFS(rptDeteccionMensual!$X$7:$X$9914,rptDeteccionMensual!$L$7:$L$9914,'Casos presuntivos '!$J$1,rptDeteccionMensual!$E$7:$E$9914,'Casos presuntivos '!$G226)</f>
        <v>0</v>
      </c>
      <c r="V226" s="61">
        <f t="shared" si="12"/>
        <v>0</v>
      </c>
      <c r="W226" s="42">
        <f>SUMIFS(rptDeteccionMensual!$M$7:$M$9914,rptDeteccionMensual!$L$7:$L$9914,'Casos presuntivos '!$W$1,rptDeteccionMensual!$E$7:$E$9914,'Casos presuntivos '!$G226)</f>
        <v>0</v>
      </c>
      <c r="X226" s="42">
        <f>SUMIFS(rptDeteccionMensual!$N$7:$N$9914,rptDeteccionMensual!$L$7:$L$9914,'Casos presuntivos '!$W$1,rptDeteccionMensual!$E$7:$E$9914,'Casos presuntivos '!$G226)</f>
        <v>0</v>
      </c>
      <c r="Y226" s="42">
        <f>SUMIFS(rptDeteccionMensual!$O$7:$O$9914,rptDeteccionMensual!$L$7:$L$9914,'Casos presuntivos '!$W$1,rptDeteccionMensual!$E$7:$E$9914,'Casos presuntivos '!$G226)</f>
        <v>0</v>
      </c>
      <c r="Z226" s="42">
        <f>SUMIFS(rptDeteccionMensual!$P$7:$P$9914,rptDeteccionMensual!$L$7:$L$9914,'Casos presuntivos '!$W$1,rptDeteccionMensual!$E$7:$E$9914,'Casos presuntivos '!$G226)</f>
        <v>0</v>
      </c>
      <c r="AA226" s="42">
        <f>SUMIFS(rptDeteccionMensual!$Q$7:$Q$9914,rptDeteccionMensual!$L$7:$L$9914,'Casos presuntivos '!$W$1,rptDeteccionMensual!$E$7:$E$9914,'Casos presuntivos '!$G226)</f>
        <v>0</v>
      </c>
      <c r="AB226" s="42">
        <f>SUMIFS(rptDeteccionMensual!$R$7:$R$9914,rptDeteccionMensual!$L$7:$L$9914,'Casos presuntivos '!$W$1,rptDeteccionMensual!$E$7:$E$9914,'Casos presuntivos '!$G226)</f>
        <v>0</v>
      </c>
      <c r="AC226" s="42">
        <f>SUMIFS(rptDeteccionMensual!$S$7:$S$9914,rptDeteccionMensual!$L$7:$L$9914,'Casos presuntivos '!$W$1,rptDeteccionMensual!$E$7:$E$9914,'Casos presuntivos '!$G226)</f>
        <v>0</v>
      </c>
      <c r="AD226" s="42">
        <f>SUMIFS(rptDeteccionMensual!$T$7:$T$9914,rptDeteccionMensual!$L$7:$L$9914,'Casos presuntivos '!$W$1,rptDeteccionMensual!$E$7:$E$9914,'Casos presuntivos '!$G226)</f>
        <v>0</v>
      </c>
      <c r="AE226" s="42">
        <f>SUMIFS(rptDeteccionMensual!$U$7:$U$9914,rptDeteccionMensual!$L$7:$L$9914,'Casos presuntivos '!$W$1,rptDeteccionMensual!$E$7:$E$9914,'Casos presuntivos '!$G226)</f>
        <v>0</v>
      </c>
      <c r="AF226" s="42">
        <f>SUMIFS(rptDeteccionMensual!$V$7:$V$9914,rptDeteccionMensual!$L$7:$L$9914,'Casos presuntivos '!$W$1,rptDeteccionMensual!$E$7:$E$9914,'Casos presuntivos '!$G226)</f>
        <v>0</v>
      </c>
      <c r="AG226" s="42">
        <f>SUMIFS(rptDeteccionMensual!$W$7:$W$9914,rptDeteccionMensual!$L$7:$L$9914,'Casos presuntivos '!W$1,rptDeteccionMensual!$E$7:$E$9914,'Casos presuntivos '!$G226)</f>
        <v>0</v>
      </c>
      <c r="AH226" s="42">
        <f>SUMIFS(rptDeteccionMensual!$X$7:$X$9914,rptDeteccionMensual!$L$7:$L$9914,'Casos presuntivos '!$W$1,rptDeteccionMensual!$E$7:$E$9914,'Casos presuntivos 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SUMIFS(rptDeteccionMensual!$M$7:$M$9914,rptDeteccionMensual!$L$7:$L$9914,'Casos presuntivos '!$J$1,rptDeteccionMensual!$E$7:$E$9914,'Casos presuntivos '!$G227)</f>
        <v>0</v>
      </c>
      <c r="K227" s="42">
        <f>SUMIFS(rptDeteccionMensual!$N$7:$N$9914,rptDeteccionMensual!$L$7:$L$9914,'Casos presuntivos '!$J$1,rptDeteccionMensual!$E$7:$E$9914,'Casos presuntivos '!$G227)</f>
        <v>0</v>
      </c>
      <c r="L227" s="42">
        <f>SUMIFS(rptDeteccionMensual!$O$7:$O$9914,rptDeteccionMensual!$L$7:$L$9914,'Casos presuntivos '!$J$1,rptDeteccionMensual!$E$7:$E$9914,'Casos presuntivos '!$G227)</f>
        <v>0</v>
      </c>
      <c r="M227" s="42">
        <f>SUMIFS(rptDeteccionMensual!$P$7:$P$9914,rptDeteccionMensual!$L$7:$L$9914,'Casos presuntivos '!$J$1,rptDeteccionMensual!$E$7:$E$9914,'Casos presuntivos '!$G227)</f>
        <v>0</v>
      </c>
      <c r="N227" s="42">
        <f>SUMIFS(rptDeteccionMensual!$Q$7:$Q$9914,rptDeteccionMensual!$L$7:$L$9914,'Casos presuntivos '!$J$1,rptDeteccionMensual!$E$7:$E$9914,'Casos presuntivos '!$G227)</f>
        <v>0</v>
      </c>
      <c r="O227" s="42">
        <f>SUMIFS(rptDeteccionMensual!$R$7:$R$9914,rptDeteccionMensual!$L$7:$L$9914,'Casos presuntivos '!$J$1,rptDeteccionMensual!$E$7:$E$9914,'Casos presuntivos '!$G227)</f>
        <v>0</v>
      </c>
      <c r="P227" s="42">
        <f>SUMIFS(rptDeteccionMensual!$S$7:$S$9914,rptDeteccionMensual!$L$7:$L$9914,'Casos presuntivos '!$J$1,rptDeteccionMensual!$E$7:$E$9914,'Casos presuntivos '!$G227)</f>
        <v>0</v>
      </c>
      <c r="Q227" s="42">
        <f>SUMIFS(rptDeteccionMensual!$T$7:$T$9914,rptDeteccionMensual!$L$7:$L$9914,'Casos presuntivos '!$J$1,rptDeteccionMensual!$E$7:$E$9914,'Casos presuntivos '!$G227)</f>
        <v>0</v>
      </c>
      <c r="R227" s="42">
        <f>SUMIFS(rptDeteccionMensual!$U$7:$U$9914,rptDeteccionMensual!$L$7:$L$9914,'Casos presuntivos '!$J$1,rptDeteccionMensual!$E$7:$E$9914,'Casos presuntivos '!$G227)</f>
        <v>0</v>
      </c>
      <c r="S227" s="42">
        <f>SUMIFS(rptDeteccionMensual!$V$7:$V$9914,rptDeteccionMensual!$L$7:$L$9914,'Casos presuntivos '!$J$1,rptDeteccionMensual!$E$7:$E$9914,'Casos presuntivos '!$G227)</f>
        <v>0</v>
      </c>
      <c r="T227" s="42">
        <f>SUMIFS(rptDeteccionMensual!$W$7:$W$9914,rptDeteccionMensual!$L$7:$L$9914,'Casos presuntivos '!$J$1,rptDeteccionMensual!$E$7:$E$9914,'Casos presuntivos '!$G227)</f>
        <v>0</v>
      </c>
      <c r="U227" s="58">
        <f>SUMIFS(rptDeteccionMensual!$X$7:$X$9914,rptDeteccionMensual!$L$7:$L$9914,'Casos presuntivos '!$J$1,rptDeteccionMensual!$E$7:$E$9914,'Casos presuntivos '!$G227)</f>
        <v>0</v>
      </c>
      <c r="V227" s="61">
        <f t="shared" si="12"/>
        <v>0</v>
      </c>
      <c r="W227" s="42">
        <f>SUMIFS(rptDeteccionMensual!$M$7:$M$9914,rptDeteccionMensual!$L$7:$L$9914,'Casos presuntivos '!$W$1,rptDeteccionMensual!$E$7:$E$9914,'Casos presuntivos '!$G227)</f>
        <v>0</v>
      </c>
      <c r="X227" s="42">
        <f>SUMIFS(rptDeteccionMensual!$N$7:$N$9914,rptDeteccionMensual!$L$7:$L$9914,'Casos presuntivos '!$W$1,rptDeteccionMensual!$E$7:$E$9914,'Casos presuntivos '!$G227)</f>
        <v>0</v>
      </c>
      <c r="Y227" s="42">
        <f>SUMIFS(rptDeteccionMensual!$O$7:$O$9914,rptDeteccionMensual!$L$7:$L$9914,'Casos presuntivos '!$W$1,rptDeteccionMensual!$E$7:$E$9914,'Casos presuntivos '!$G227)</f>
        <v>0</v>
      </c>
      <c r="Z227" s="42">
        <f>SUMIFS(rptDeteccionMensual!$P$7:$P$9914,rptDeteccionMensual!$L$7:$L$9914,'Casos presuntivos '!$W$1,rptDeteccionMensual!$E$7:$E$9914,'Casos presuntivos '!$G227)</f>
        <v>0</v>
      </c>
      <c r="AA227" s="42">
        <f>SUMIFS(rptDeteccionMensual!$Q$7:$Q$9914,rptDeteccionMensual!$L$7:$L$9914,'Casos presuntivos '!$W$1,rptDeteccionMensual!$E$7:$E$9914,'Casos presuntivos '!$G227)</f>
        <v>0</v>
      </c>
      <c r="AB227" s="42">
        <f>SUMIFS(rptDeteccionMensual!$R$7:$R$9914,rptDeteccionMensual!$L$7:$L$9914,'Casos presuntivos '!$W$1,rptDeteccionMensual!$E$7:$E$9914,'Casos presuntivos '!$G227)</f>
        <v>0</v>
      </c>
      <c r="AC227" s="42">
        <f>SUMIFS(rptDeteccionMensual!$S$7:$S$9914,rptDeteccionMensual!$L$7:$L$9914,'Casos presuntivos '!$W$1,rptDeteccionMensual!$E$7:$E$9914,'Casos presuntivos '!$G227)</f>
        <v>0</v>
      </c>
      <c r="AD227" s="42">
        <f>SUMIFS(rptDeteccionMensual!$T$7:$T$9914,rptDeteccionMensual!$L$7:$L$9914,'Casos presuntivos '!$W$1,rptDeteccionMensual!$E$7:$E$9914,'Casos presuntivos '!$G227)</f>
        <v>0</v>
      </c>
      <c r="AE227" s="42">
        <f>SUMIFS(rptDeteccionMensual!$U$7:$U$9914,rptDeteccionMensual!$L$7:$L$9914,'Casos presuntivos '!$W$1,rptDeteccionMensual!$E$7:$E$9914,'Casos presuntivos '!$G227)</f>
        <v>0</v>
      </c>
      <c r="AF227" s="42">
        <f>SUMIFS(rptDeteccionMensual!$V$7:$V$9914,rptDeteccionMensual!$L$7:$L$9914,'Casos presuntivos '!$W$1,rptDeteccionMensual!$E$7:$E$9914,'Casos presuntivos '!$G227)</f>
        <v>0</v>
      </c>
      <c r="AG227" s="42">
        <f>SUMIFS(rptDeteccionMensual!$W$7:$W$9914,rptDeteccionMensual!$L$7:$L$9914,'Casos presuntivos '!W$1,rptDeteccionMensual!$E$7:$E$9914,'Casos presuntivos '!$G227)</f>
        <v>0</v>
      </c>
      <c r="AH227" s="42">
        <f>SUMIFS(rptDeteccionMensual!$X$7:$X$9914,rptDeteccionMensual!$L$7:$L$9914,'Casos presuntivos '!$W$1,rptDeteccionMensual!$E$7:$E$9914,'Casos presuntivos 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SUMIFS(rptDeteccionMensual!$M$7:$M$9914,rptDeteccionMensual!$L$7:$L$9914,'Casos presuntivos '!$J$1,rptDeteccionMensual!$E$7:$E$9914,'Casos presuntivos '!$G228)</f>
        <v>0</v>
      </c>
      <c r="K228" s="42">
        <f>SUMIFS(rptDeteccionMensual!$N$7:$N$9914,rptDeteccionMensual!$L$7:$L$9914,'Casos presuntivos '!$J$1,rptDeteccionMensual!$E$7:$E$9914,'Casos presuntivos '!$G228)</f>
        <v>0</v>
      </c>
      <c r="L228" s="42">
        <f>SUMIFS(rptDeteccionMensual!$O$7:$O$9914,rptDeteccionMensual!$L$7:$L$9914,'Casos presuntivos '!$J$1,rptDeteccionMensual!$E$7:$E$9914,'Casos presuntivos '!$G228)</f>
        <v>0</v>
      </c>
      <c r="M228" s="42">
        <f>SUMIFS(rptDeteccionMensual!$P$7:$P$9914,rptDeteccionMensual!$L$7:$L$9914,'Casos presuntivos '!$J$1,rptDeteccionMensual!$E$7:$E$9914,'Casos presuntivos '!$G228)</f>
        <v>0</v>
      </c>
      <c r="N228" s="42">
        <f>SUMIFS(rptDeteccionMensual!$Q$7:$Q$9914,rptDeteccionMensual!$L$7:$L$9914,'Casos presuntivos '!$J$1,rptDeteccionMensual!$E$7:$E$9914,'Casos presuntivos '!$G228)</f>
        <v>0</v>
      </c>
      <c r="O228" s="42">
        <f>SUMIFS(rptDeteccionMensual!$R$7:$R$9914,rptDeteccionMensual!$L$7:$L$9914,'Casos presuntivos '!$J$1,rptDeteccionMensual!$E$7:$E$9914,'Casos presuntivos '!$G228)</f>
        <v>0</v>
      </c>
      <c r="P228" s="42">
        <f>SUMIFS(rptDeteccionMensual!$S$7:$S$9914,rptDeteccionMensual!$L$7:$L$9914,'Casos presuntivos '!$J$1,rptDeteccionMensual!$E$7:$E$9914,'Casos presuntivos '!$G228)</f>
        <v>0</v>
      </c>
      <c r="Q228" s="42">
        <f>SUMIFS(rptDeteccionMensual!$T$7:$T$9914,rptDeteccionMensual!$L$7:$L$9914,'Casos presuntivos '!$J$1,rptDeteccionMensual!$E$7:$E$9914,'Casos presuntivos '!$G228)</f>
        <v>0</v>
      </c>
      <c r="R228" s="42">
        <f>SUMIFS(rptDeteccionMensual!$U$7:$U$9914,rptDeteccionMensual!$L$7:$L$9914,'Casos presuntivos '!$J$1,rptDeteccionMensual!$E$7:$E$9914,'Casos presuntivos '!$G228)</f>
        <v>0</v>
      </c>
      <c r="S228" s="42">
        <f>SUMIFS(rptDeteccionMensual!$V$7:$V$9914,rptDeteccionMensual!$L$7:$L$9914,'Casos presuntivos '!$J$1,rptDeteccionMensual!$E$7:$E$9914,'Casos presuntivos '!$G228)</f>
        <v>0</v>
      </c>
      <c r="T228" s="42">
        <f>SUMIFS(rptDeteccionMensual!$W$7:$W$9914,rptDeteccionMensual!$L$7:$L$9914,'Casos presuntivos '!$J$1,rptDeteccionMensual!$E$7:$E$9914,'Casos presuntivos '!$G228)</f>
        <v>0</v>
      </c>
      <c r="U228" s="58">
        <f>SUMIFS(rptDeteccionMensual!$X$7:$X$9914,rptDeteccionMensual!$L$7:$L$9914,'Casos presuntivos '!$J$1,rptDeteccionMensual!$E$7:$E$9914,'Casos presuntivos '!$G228)</f>
        <v>0</v>
      </c>
      <c r="V228" s="61">
        <f t="shared" si="12"/>
        <v>0</v>
      </c>
      <c r="W228" s="42">
        <f>SUMIFS(rptDeteccionMensual!$M$7:$M$9914,rptDeteccionMensual!$L$7:$L$9914,'Casos presuntivos '!$W$1,rptDeteccionMensual!$E$7:$E$9914,'Casos presuntivos '!$G228)</f>
        <v>0</v>
      </c>
      <c r="X228" s="42">
        <f>SUMIFS(rptDeteccionMensual!$N$7:$N$9914,rptDeteccionMensual!$L$7:$L$9914,'Casos presuntivos '!$W$1,rptDeteccionMensual!$E$7:$E$9914,'Casos presuntivos '!$G228)</f>
        <v>0</v>
      </c>
      <c r="Y228" s="42">
        <f>SUMIFS(rptDeteccionMensual!$O$7:$O$9914,rptDeteccionMensual!$L$7:$L$9914,'Casos presuntivos '!$W$1,rptDeteccionMensual!$E$7:$E$9914,'Casos presuntivos '!$G228)</f>
        <v>0</v>
      </c>
      <c r="Z228" s="42">
        <f>SUMIFS(rptDeteccionMensual!$P$7:$P$9914,rptDeteccionMensual!$L$7:$L$9914,'Casos presuntivos '!$W$1,rptDeteccionMensual!$E$7:$E$9914,'Casos presuntivos '!$G228)</f>
        <v>0</v>
      </c>
      <c r="AA228" s="42">
        <f>SUMIFS(rptDeteccionMensual!$Q$7:$Q$9914,rptDeteccionMensual!$L$7:$L$9914,'Casos presuntivos '!$W$1,rptDeteccionMensual!$E$7:$E$9914,'Casos presuntivos '!$G228)</f>
        <v>0</v>
      </c>
      <c r="AB228" s="42">
        <f>SUMIFS(rptDeteccionMensual!$R$7:$R$9914,rptDeteccionMensual!$L$7:$L$9914,'Casos presuntivos '!$W$1,rptDeteccionMensual!$E$7:$E$9914,'Casos presuntivos '!$G228)</f>
        <v>0</v>
      </c>
      <c r="AC228" s="42">
        <f>SUMIFS(rptDeteccionMensual!$S$7:$S$9914,rptDeteccionMensual!$L$7:$L$9914,'Casos presuntivos '!$W$1,rptDeteccionMensual!$E$7:$E$9914,'Casos presuntivos '!$G228)</f>
        <v>0</v>
      </c>
      <c r="AD228" s="42">
        <f>SUMIFS(rptDeteccionMensual!$T$7:$T$9914,rptDeteccionMensual!$L$7:$L$9914,'Casos presuntivos '!$W$1,rptDeteccionMensual!$E$7:$E$9914,'Casos presuntivos '!$G228)</f>
        <v>0</v>
      </c>
      <c r="AE228" s="42">
        <f>SUMIFS(rptDeteccionMensual!$U$7:$U$9914,rptDeteccionMensual!$L$7:$L$9914,'Casos presuntivos '!$W$1,rptDeteccionMensual!$E$7:$E$9914,'Casos presuntivos '!$G228)</f>
        <v>0</v>
      </c>
      <c r="AF228" s="42">
        <f>SUMIFS(rptDeteccionMensual!$V$7:$V$9914,rptDeteccionMensual!$L$7:$L$9914,'Casos presuntivos '!$W$1,rptDeteccionMensual!$E$7:$E$9914,'Casos presuntivos '!$G228)</f>
        <v>0</v>
      </c>
      <c r="AG228" s="42">
        <f>SUMIFS(rptDeteccionMensual!$W$7:$W$9914,rptDeteccionMensual!$L$7:$L$9914,'Casos presuntivos '!W$1,rptDeteccionMensual!$E$7:$E$9914,'Casos presuntivos '!$G228)</f>
        <v>0</v>
      </c>
      <c r="AH228" s="42">
        <f>SUMIFS(rptDeteccionMensual!$X$7:$X$9914,rptDeteccionMensual!$L$7:$L$9914,'Casos presuntivos '!$W$1,rptDeteccionMensual!$E$7:$E$9914,'Casos presuntivos 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SUMIFS(rptDeteccionMensual!$M$7:$M$9914,rptDeteccionMensual!$L$7:$L$9914,'Casos presuntivos '!$J$1,rptDeteccionMensual!$E$7:$E$9914,'Casos presuntivos '!$G229)</f>
        <v>0</v>
      </c>
      <c r="K229" s="42">
        <f>SUMIFS(rptDeteccionMensual!$N$7:$N$9914,rptDeteccionMensual!$L$7:$L$9914,'Casos presuntivos '!$J$1,rptDeteccionMensual!$E$7:$E$9914,'Casos presuntivos '!$G229)</f>
        <v>0</v>
      </c>
      <c r="L229" s="42">
        <f>SUMIFS(rptDeteccionMensual!$O$7:$O$9914,rptDeteccionMensual!$L$7:$L$9914,'Casos presuntivos '!$J$1,rptDeteccionMensual!$E$7:$E$9914,'Casos presuntivos '!$G229)</f>
        <v>0</v>
      </c>
      <c r="M229" s="42">
        <f>SUMIFS(rptDeteccionMensual!$P$7:$P$9914,rptDeteccionMensual!$L$7:$L$9914,'Casos presuntivos '!$J$1,rptDeteccionMensual!$E$7:$E$9914,'Casos presuntivos '!$G229)</f>
        <v>0</v>
      </c>
      <c r="N229" s="42">
        <f>SUMIFS(rptDeteccionMensual!$Q$7:$Q$9914,rptDeteccionMensual!$L$7:$L$9914,'Casos presuntivos '!$J$1,rptDeteccionMensual!$E$7:$E$9914,'Casos presuntivos '!$G229)</f>
        <v>0</v>
      </c>
      <c r="O229" s="42">
        <f>SUMIFS(rptDeteccionMensual!$R$7:$R$9914,rptDeteccionMensual!$L$7:$L$9914,'Casos presuntivos '!$J$1,rptDeteccionMensual!$E$7:$E$9914,'Casos presuntivos '!$G229)</f>
        <v>0</v>
      </c>
      <c r="P229" s="42">
        <f>SUMIFS(rptDeteccionMensual!$S$7:$S$9914,rptDeteccionMensual!$L$7:$L$9914,'Casos presuntivos '!$J$1,rptDeteccionMensual!$E$7:$E$9914,'Casos presuntivos '!$G229)</f>
        <v>0</v>
      </c>
      <c r="Q229" s="42">
        <f>SUMIFS(rptDeteccionMensual!$T$7:$T$9914,rptDeteccionMensual!$L$7:$L$9914,'Casos presuntivos '!$J$1,rptDeteccionMensual!$E$7:$E$9914,'Casos presuntivos '!$G229)</f>
        <v>0</v>
      </c>
      <c r="R229" s="42">
        <f>SUMIFS(rptDeteccionMensual!$U$7:$U$9914,rptDeteccionMensual!$L$7:$L$9914,'Casos presuntivos '!$J$1,rptDeteccionMensual!$E$7:$E$9914,'Casos presuntivos '!$G229)</f>
        <v>0</v>
      </c>
      <c r="S229" s="42">
        <f>SUMIFS(rptDeteccionMensual!$V$7:$V$9914,rptDeteccionMensual!$L$7:$L$9914,'Casos presuntivos '!$J$1,rptDeteccionMensual!$E$7:$E$9914,'Casos presuntivos '!$G229)</f>
        <v>0</v>
      </c>
      <c r="T229" s="42">
        <f>SUMIFS(rptDeteccionMensual!$W$7:$W$9914,rptDeteccionMensual!$L$7:$L$9914,'Casos presuntivos '!$J$1,rptDeteccionMensual!$E$7:$E$9914,'Casos presuntivos '!$G229)</f>
        <v>0</v>
      </c>
      <c r="U229" s="58">
        <f>SUMIFS(rptDeteccionMensual!$X$7:$X$9914,rptDeteccionMensual!$L$7:$L$9914,'Casos presuntivos '!$J$1,rptDeteccionMensual!$E$7:$E$9914,'Casos presuntivos '!$G229)</f>
        <v>0</v>
      </c>
      <c r="V229" s="61">
        <f t="shared" si="12"/>
        <v>0</v>
      </c>
      <c r="W229" s="42">
        <f>SUMIFS(rptDeteccionMensual!$M$7:$M$9914,rptDeteccionMensual!$L$7:$L$9914,'Casos presuntivos '!$W$1,rptDeteccionMensual!$E$7:$E$9914,'Casos presuntivos '!$G229)</f>
        <v>0</v>
      </c>
      <c r="X229" s="42">
        <f>SUMIFS(rptDeteccionMensual!$N$7:$N$9914,rptDeteccionMensual!$L$7:$L$9914,'Casos presuntivos '!$W$1,rptDeteccionMensual!$E$7:$E$9914,'Casos presuntivos '!$G229)</f>
        <v>0</v>
      </c>
      <c r="Y229" s="42">
        <f>SUMIFS(rptDeteccionMensual!$O$7:$O$9914,rptDeteccionMensual!$L$7:$L$9914,'Casos presuntivos '!$W$1,rptDeteccionMensual!$E$7:$E$9914,'Casos presuntivos '!$G229)</f>
        <v>0</v>
      </c>
      <c r="Z229" s="42">
        <f>SUMIFS(rptDeteccionMensual!$P$7:$P$9914,rptDeteccionMensual!$L$7:$L$9914,'Casos presuntivos '!$W$1,rptDeteccionMensual!$E$7:$E$9914,'Casos presuntivos '!$G229)</f>
        <v>0</v>
      </c>
      <c r="AA229" s="42">
        <f>SUMIFS(rptDeteccionMensual!$Q$7:$Q$9914,rptDeteccionMensual!$L$7:$L$9914,'Casos presuntivos '!$W$1,rptDeteccionMensual!$E$7:$E$9914,'Casos presuntivos '!$G229)</f>
        <v>0</v>
      </c>
      <c r="AB229" s="42">
        <f>SUMIFS(rptDeteccionMensual!$R$7:$R$9914,rptDeteccionMensual!$L$7:$L$9914,'Casos presuntivos '!$W$1,rptDeteccionMensual!$E$7:$E$9914,'Casos presuntivos '!$G229)</f>
        <v>0</v>
      </c>
      <c r="AC229" s="42">
        <f>SUMIFS(rptDeteccionMensual!$S$7:$S$9914,rptDeteccionMensual!$L$7:$L$9914,'Casos presuntivos '!$W$1,rptDeteccionMensual!$E$7:$E$9914,'Casos presuntivos '!$G229)</f>
        <v>0</v>
      </c>
      <c r="AD229" s="42">
        <f>SUMIFS(rptDeteccionMensual!$T$7:$T$9914,rptDeteccionMensual!$L$7:$L$9914,'Casos presuntivos '!$W$1,rptDeteccionMensual!$E$7:$E$9914,'Casos presuntivos '!$G229)</f>
        <v>0</v>
      </c>
      <c r="AE229" s="42">
        <f>SUMIFS(rptDeteccionMensual!$U$7:$U$9914,rptDeteccionMensual!$L$7:$L$9914,'Casos presuntivos '!$W$1,rptDeteccionMensual!$E$7:$E$9914,'Casos presuntivos '!$G229)</f>
        <v>0</v>
      </c>
      <c r="AF229" s="42">
        <f>SUMIFS(rptDeteccionMensual!$V$7:$V$9914,rptDeteccionMensual!$L$7:$L$9914,'Casos presuntivos '!$W$1,rptDeteccionMensual!$E$7:$E$9914,'Casos presuntivos '!$G229)</f>
        <v>0</v>
      </c>
      <c r="AG229" s="42">
        <f>SUMIFS(rptDeteccionMensual!$W$7:$W$9914,rptDeteccionMensual!$L$7:$L$9914,'Casos presuntivos '!W$1,rptDeteccionMensual!$E$7:$E$9914,'Casos presuntivos '!$G229)</f>
        <v>0</v>
      </c>
      <c r="AH229" s="42">
        <f>SUMIFS(rptDeteccionMensual!$X$7:$X$9914,rptDeteccionMensual!$L$7:$L$9914,'Casos presuntivos '!$W$1,rptDeteccionMensual!$E$7:$E$9914,'Casos presuntivos 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SUMIFS(rptDeteccionMensual!$M$7:$M$9914,rptDeteccionMensual!$L$7:$L$9914,'Casos presuntivos '!$J$1,rptDeteccionMensual!$E$7:$E$9914,'Casos presuntivos '!$G230)</f>
        <v>0</v>
      </c>
      <c r="K230" s="42">
        <f>SUMIFS(rptDeteccionMensual!$N$7:$N$9914,rptDeteccionMensual!$L$7:$L$9914,'Casos presuntivos '!$J$1,rptDeteccionMensual!$E$7:$E$9914,'Casos presuntivos '!$G230)</f>
        <v>0</v>
      </c>
      <c r="L230" s="42">
        <f>SUMIFS(rptDeteccionMensual!$O$7:$O$9914,rptDeteccionMensual!$L$7:$L$9914,'Casos presuntivos '!$J$1,rptDeteccionMensual!$E$7:$E$9914,'Casos presuntivos '!$G230)</f>
        <v>0</v>
      </c>
      <c r="M230" s="42">
        <f>SUMIFS(rptDeteccionMensual!$P$7:$P$9914,rptDeteccionMensual!$L$7:$L$9914,'Casos presuntivos '!$J$1,rptDeteccionMensual!$E$7:$E$9914,'Casos presuntivos '!$G230)</f>
        <v>0</v>
      </c>
      <c r="N230" s="42">
        <f>SUMIFS(rptDeteccionMensual!$Q$7:$Q$9914,rptDeteccionMensual!$L$7:$L$9914,'Casos presuntivos '!$J$1,rptDeteccionMensual!$E$7:$E$9914,'Casos presuntivos '!$G230)</f>
        <v>0</v>
      </c>
      <c r="O230" s="42">
        <f>SUMIFS(rptDeteccionMensual!$R$7:$R$9914,rptDeteccionMensual!$L$7:$L$9914,'Casos presuntivos '!$J$1,rptDeteccionMensual!$E$7:$E$9914,'Casos presuntivos '!$G230)</f>
        <v>0</v>
      </c>
      <c r="P230" s="42">
        <f>SUMIFS(rptDeteccionMensual!$S$7:$S$9914,rptDeteccionMensual!$L$7:$L$9914,'Casos presuntivos '!$J$1,rptDeteccionMensual!$E$7:$E$9914,'Casos presuntivos '!$G230)</f>
        <v>0</v>
      </c>
      <c r="Q230" s="42">
        <f>SUMIFS(rptDeteccionMensual!$T$7:$T$9914,rptDeteccionMensual!$L$7:$L$9914,'Casos presuntivos '!$J$1,rptDeteccionMensual!$E$7:$E$9914,'Casos presuntivos '!$G230)</f>
        <v>0</v>
      </c>
      <c r="R230" s="42">
        <f>SUMIFS(rptDeteccionMensual!$U$7:$U$9914,rptDeteccionMensual!$L$7:$L$9914,'Casos presuntivos '!$J$1,rptDeteccionMensual!$E$7:$E$9914,'Casos presuntivos '!$G230)</f>
        <v>0</v>
      </c>
      <c r="S230" s="42">
        <f>SUMIFS(rptDeteccionMensual!$V$7:$V$9914,rptDeteccionMensual!$L$7:$L$9914,'Casos presuntivos '!$J$1,rptDeteccionMensual!$E$7:$E$9914,'Casos presuntivos '!$G230)</f>
        <v>0</v>
      </c>
      <c r="T230" s="42">
        <f>SUMIFS(rptDeteccionMensual!$W$7:$W$9914,rptDeteccionMensual!$L$7:$L$9914,'Casos presuntivos '!$J$1,rptDeteccionMensual!$E$7:$E$9914,'Casos presuntivos '!$G230)</f>
        <v>0</v>
      </c>
      <c r="U230" s="58">
        <f>SUMIFS(rptDeteccionMensual!$X$7:$X$9914,rptDeteccionMensual!$L$7:$L$9914,'Casos presuntivos '!$J$1,rptDeteccionMensual!$E$7:$E$9914,'Casos presuntivos '!$G230)</f>
        <v>0</v>
      </c>
      <c r="V230" s="61">
        <f t="shared" si="12"/>
        <v>0</v>
      </c>
      <c r="W230" s="42">
        <f>SUMIFS(rptDeteccionMensual!$M$7:$M$9914,rptDeteccionMensual!$L$7:$L$9914,'Casos presuntivos '!$W$1,rptDeteccionMensual!$E$7:$E$9914,'Casos presuntivos '!$G230)</f>
        <v>0</v>
      </c>
      <c r="X230" s="42">
        <f>SUMIFS(rptDeteccionMensual!$N$7:$N$9914,rptDeteccionMensual!$L$7:$L$9914,'Casos presuntivos '!$W$1,rptDeteccionMensual!$E$7:$E$9914,'Casos presuntivos '!$G230)</f>
        <v>0</v>
      </c>
      <c r="Y230" s="42">
        <f>SUMIFS(rptDeteccionMensual!$O$7:$O$9914,rptDeteccionMensual!$L$7:$L$9914,'Casos presuntivos '!$W$1,rptDeteccionMensual!$E$7:$E$9914,'Casos presuntivos '!$G230)</f>
        <v>0</v>
      </c>
      <c r="Z230" s="42">
        <f>SUMIFS(rptDeteccionMensual!$P$7:$P$9914,rptDeteccionMensual!$L$7:$L$9914,'Casos presuntivos '!$W$1,rptDeteccionMensual!$E$7:$E$9914,'Casos presuntivos '!$G230)</f>
        <v>0</v>
      </c>
      <c r="AA230" s="42">
        <f>SUMIFS(rptDeteccionMensual!$Q$7:$Q$9914,rptDeteccionMensual!$L$7:$L$9914,'Casos presuntivos '!$W$1,rptDeteccionMensual!$E$7:$E$9914,'Casos presuntivos '!$G230)</f>
        <v>0</v>
      </c>
      <c r="AB230" s="42">
        <f>SUMIFS(rptDeteccionMensual!$R$7:$R$9914,rptDeteccionMensual!$L$7:$L$9914,'Casos presuntivos '!$W$1,rptDeteccionMensual!$E$7:$E$9914,'Casos presuntivos '!$G230)</f>
        <v>0</v>
      </c>
      <c r="AC230" s="42">
        <f>SUMIFS(rptDeteccionMensual!$S$7:$S$9914,rptDeteccionMensual!$L$7:$L$9914,'Casos presuntivos '!$W$1,rptDeteccionMensual!$E$7:$E$9914,'Casos presuntivos '!$G230)</f>
        <v>0</v>
      </c>
      <c r="AD230" s="42">
        <f>SUMIFS(rptDeteccionMensual!$T$7:$T$9914,rptDeteccionMensual!$L$7:$L$9914,'Casos presuntivos '!$W$1,rptDeteccionMensual!$E$7:$E$9914,'Casos presuntivos '!$G230)</f>
        <v>0</v>
      </c>
      <c r="AE230" s="42">
        <f>SUMIFS(rptDeteccionMensual!$U$7:$U$9914,rptDeteccionMensual!$L$7:$L$9914,'Casos presuntivos '!$W$1,rptDeteccionMensual!$E$7:$E$9914,'Casos presuntivos '!$G230)</f>
        <v>0</v>
      </c>
      <c r="AF230" s="42">
        <f>SUMIFS(rptDeteccionMensual!$V$7:$V$9914,rptDeteccionMensual!$L$7:$L$9914,'Casos presuntivos '!$W$1,rptDeteccionMensual!$E$7:$E$9914,'Casos presuntivos '!$G230)</f>
        <v>0</v>
      </c>
      <c r="AG230" s="42">
        <f>SUMIFS(rptDeteccionMensual!$W$7:$W$9914,rptDeteccionMensual!$L$7:$L$9914,'Casos presuntivos '!W$1,rptDeteccionMensual!$E$7:$E$9914,'Casos presuntivos '!$G230)</f>
        <v>0</v>
      </c>
      <c r="AH230" s="42">
        <f>SUMIFS(rptDeteccionMensual!$X$7:$X$9914,rptDeteccionMensual!$L$7:$L$9914,'Casos presuntivos '!$W$1,rptDeteccionMensual!$E$7:$E$9914,'Casos presuntivos 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SUMIFS(rptDeteccionMensual!$M$7:$M$9914,rptDeteccionMensual!$L$7:$L$9914,'Casos presuntivos '!$J$1,rptDeteccionMensual!$E$7:$E$9914,'Casos presuntivos '!$G231)</f>
        <v>0</v>
      </c>
      <c r="K231" s="42">
        <f>SUMIFS(rptDeteccionMensual!$N$7:$N$9914,rptDeteccionMensual!$L$7:$L$9914,'Casos presuntivos '!$J$1,rptDeteccionMensual!$E$7:$E$9914,'Casos presuntivos '!$G231)</f>
        <v>0</v>
      </c>
      <c r="L231" s="42">
        <f>SUMIFS(rptDeteccionMensual!$O$7:$O$9914,rptDeteccionMensual!$L$7:$L$9914,'Casos presuntivos '!$J$1,rptDeteccionMensual!$E$7:$E$9914,'Casos presuntivos '!$G231)</f>
        <v>0</v>
      </c>
      <c r="M231" s="42">
        <f>SUMIFS(rptDeteccionMensual!$P$7:$P$9914,rptDeteccionMensual!$L$7:$L$9914,'Casos presuntivos '!$J$1,rptDeteccionMensual!$E$7:$E$9914,'Casos presuntivos '!$G231)</f>
        <v>0</v>
      </c>
      <c r="N231" s="42">
        <f>SUMIFS(rptDeteccionMensual!$Q$7:$Q$9914,rptDeteccionMensual!$L$7:$L$9914,'Casos presuntivos '!$J$1,rptDeteccionMensual!$E$7:$E$9914,'Casos presuntivos '!$G231)</f>
        <v>0</v>
      </c>
      <c r="O231" s="42">
        <f>SUMIFS(rptDeteccionMensual!$R$7:$R$9914,rptDeteccionMensual!$L$7:$L$9914,'Casos presuntivos '!$J$1,rptDeteccionMensual!$E$7:$E$9914,'Casos presuntivos '!$G231)</f>
        <v>0</v>
      </c>
      <c r="P231" s="42">
        <f>SUMIFS(rptDeteccionMensual!$S$7:$S$9914,rptDeteccionMensual!$L$7:$L$9914,'Casos presuntivos '!$J$1,rptDeteccionMensual!$E$7:$E$9914,'Casos presuntivos '!$G231)</f>
        <v>0</v>
      </c>
      <c r="Q231" s="42">
        <f>SUMIFS(rptDeteccionMensual!$T$7:$T$9914,rptDeteccionMensual!$L$7:$L$9914,'Casos presuntivos '!$J$1,rptDeteccionMensual!$E$7:$E$9914,'Casos presuntivos '!$G231)</f>
        <v>0</v>
      </c>
      <c r="R231" s="42">
        <f>SUMIFS(rptDeteccionMensual!$U$7:$U$9914,rptDeteccionMensual!$L$7:$L$9914,'Casos presuntivos '!$J$1,rptDeteccionMensual!$E$7:$E$9914,'Casos presuntivos '!$G231)</f>
        <v>0</v>
      </c>
      <c r="S231" s="42">
        <f>SUMIFS(rptDeteccionMensual!$V$7:$V$9914,rptDeteccionMensual!$L$7:$L$9914,'Casos presuntivos '!$J$1,rptDeteccionMensual!$E$7:$E$9914,'Casos presuntivos '!$G231)</f>
        <v>0</v>
      </c>
      <c r="T231" s="42">
        <f>SUMIFS(rptDeteccionMensual!$W$7:$W$9914,rptDeteccionMensual!$L$7:$L$9914,'Casos presuntivos '!$J$1,rptDeteccionMensual!$E$7:$E$9914,'Casos presuntivos '!$G231)</f>
        <v>0</v>
      </c>
      <c r="U231" s="58">
        <f>SUMIFS(rptDeteccionMensual!$X$7:$X$9914,rptDeteccionMensual!$L$7:$L$9914,'Casos presuntivos '!$J$1,rptDeteccionMensual!$E$7:$E$9914,'Casos presuntivos '!$G231)</f>
        <v>0</v>
      </c>
      <c r="V231" s="61">
        <f t="shared" si="12"/>
        <v>0</v>
      </c>
      <c r="W231" s="42">
        <f>SUMIFS(rptDeteccionMensual!$M$7:$M$9914,rptDeteccionMensual!$L$7:$L$9914,'Casos presuntivos '!$W$1,rptDeteccionMensual!$E$7:$E$9914,'Casos presuntivos '!$G231)</f>
        <v>0</v>
      </c>
      <c r="X231" s="42">
        <f>SUMIFS(rptDeteccionMensual!$N$7:$N$9914,rptDeteccionMensual!$L$7:$L$9914,'Casos presuntivos '!$W$1,rptDeteccionMensual!$E$7:$E$9914,'Casos presuntivos '!$G231)</f>
        <v>0</v>
      </c>
      <c r="Y231" s="42">
        <f>SUMIFS(rptDeteccionMensual!$O$7:$O$9914,rptDeteccionMensual!$L$7:$L$9914,'Casos presuntivos '!$W$1,rptDeteccionMensual!$E$7:$E$9914,'Casos presuntivos '!$G231)</f>
        <v>0</v>
      </c>
      <c r="Z231" s="42">
        <f>SUMIFS(rptDeteccionMensual!$P$7:$P$9914,rptDeteccionMensual!$L$7:$L$9914,'Casos presuntivos '!$W$1,rptDeteccionMensual!$E$7:$E$9914,'Casos presuntivos '!$G231)</f>
        <v>0</v>
      </c>
      <c r="AA231" s="42">
        <f>SUMIFS(rptDeteccionMensual!$Q$7:$Q$9914,rptDeteccionMensual!$L$7:$L$9914,'Casos presuntivos '!$W$1,rptDeteccionMensual!$E$7:$E$9914,'Casos presuntivos '!$G231)</f>
        <v>0</v>
      </c>
      <c r="AB231" s="42">
        <f>SUMIFS(rptDeteccionMensual!$R$7:$R$9914,rptDeteccionMensual!$L$7:$L$9914,'Casos presuntivos '!$W$1,rptDeteccionMensual!$E$7:$E$9914,'Casos presuntivos '!$G231)</f>
        <v>0</v>
      </c>
      <c r="AC231" s="42">
        <f>SUMIFS(rptDeteccionMensual!$S$7:$S$9914,rptDeteccionMensual!$L$7:$L$9914,'Casos presuntivos '!$W$1,rptDeteccionMensual!$E$7:$E$9914,'Casos presuntivos '!$G231)</f>
        <v>0</v>
      </c>
      <c r="AD231" s="42">
        <f>SUMIFS(rptDeteccionMensual!$T$7:$T$9914,rptDeteccionMensual!$L$7:$L$9914,'Casos presuntivos '!$W$1,rptDeteccionMensual!$E$7:$E$9914,'Casos presuntivos '!$G231)</f>
        <v>0</v>
      </c>
      <c r="AE231" s="42">
        <f>SUMIFS(rptDeteccionMensual!$U$7:$U$9914,rptDeteccionMensual!$L$7:$L$9914,'Casos presuntivos '!$W$1,rptDeteccionMensual!$E$7:$E$9914,'Casos presuntivos '!$G231)</f>
        <v>0</v>
      </c>
      <c r="AF231" s="42">
        <f>SUMIFS(rptDeteccionMensual!$V$7:$V$9914,rptDeteccionMensual!$L$7:$L$9914,'Casos presuntivos '!$W$1,rptDeteccionMensual!$E$7:$E$9914,'Casos presuntivos '!$G231)</f>
        <v>0</v>
      </c>
      <c r="AG231" s="42">
        <f>SUMIFS(rptDeteccionMensual!$W$7:$W$9914,rptDeteccionMensual!$L$7:$L$9914,'Casos presuntivos '!W$1,rptDeteccionMensual!$E$7:$E$9914,'Casos presuntivos '!$G231)</f>
        <v>0</v>
      </c>
      <c r="AH231" s="42">
        <f>SUMIFS(rptDeteccionMensual!$X$7:$X$9914,rptDeteccionMensual!$L$7:$L$9914,'Casos presuntivos '!$W$1,rptDeteccionMensual!$E$7:$E$9914,'Casos presuntivos 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SUMIFS(rptDeteccionMensual!$M$7:$M$9914,rptDeteccionMensual!$L$7:$L$9914,'Casos presuntivos '!$J$1,rptDeteccionMensual!$E$7:$E$9914,'Casos presuntivos '!$G232)</f>
        <v>0</v>
      </c>
      <c r="K232" s="42">
        <f>SUMIFS(rptDeteccionMensual!$N$7:$N$9914,rptDeteccionMensual!$L$7:$L$9914,'Casos presuntivos '!$J$1,rptDeteccionMensual!$E$7:$E$9914,'Casos presuntivos '!$G232)</f>
        <v>0</v>
      </c>
      <c r="L232" s="42">
        <f>SUMIFS(rptDeteccionMensual!$O$7:$O$9914,rptDeteccionMensual!$L$7:$L$9914,'Casos presuntivos '!$J$1,rptDeteccionMensual!$E$7:$E$9914,'Casos presuntivos '!$G232)</f>
        <v>0</v>
      </c>
      <c r="M232" s="42">
        <f>SUMIFS(rptDeteccionMensual!$P$7:$P$9914,rptDeteccionMensual!$L$7:$L$9914,'Casos presuntivos '!$J$1,rptDeteccionMensual!$E$7:$E$9914,'Casos presuntivos '!$G232)</f>
        <v>0</v>
      </c>
      <c r="N232" s="42">
        <f>SUMIFS(rptDeteccionMensual!$Q$7:$Q$9914,rptDeteccionMensual!$L$7:$L$9914,'Casos presuntivos '!$J$1,rptDeteccionMensual!$E$7:$E$9914,'Casos presuntivos '!$G232)</f>
        <v>0</v>
      </c>
      <c r="O232" s="42">
        <f>SUMIFS(rptDeteccionMensual!$R$7:$R$9914,rptDeteccionMensual!$L$7:$L$9914,'Casos presuntivos '!$J$1,rptDeteccionMensual!$E$7:$E$9914,'Casos presuntivos '!$G232)</f>
        <v>0</v>
      </c>
      <c r="P232" s="42">
        <f>SUMIFS(rptDeteccionMensual!$S$7:$S$9914,rptDeteccionMensual!$L$7:$L$9914,'Casos presuntivos '!$J$1,rptDeteccionMensual!$E$7:$E$9914,'Casos presuntivos '!$G232)</f>
        <v>0</v>
      </c>
      <c r="Q232" s="42">
        <f>SUMIFS(rptDeteccionMensual!$T$7:$T$9914,rptDeteccionMensual!$L$7:$L$9914,'Casos presuntivos '!$J$1,rptDeteccionMensual!$E$7:$E$9914,'Casos presuntivos '!$G232)</f>
        <v>0</v>
      </c>
      <c r="R232" s="42">
        <f>SUMIFS(rptDeteccionMensual!$U$7:$U$9914,rptDeteccionMensual!$L$7:$L$9914,'Casos presuntivos '!$J$1,rptDeteccionMensual!$E$7:$E$9914,'Casos presuntivos '!$G232)</f>
        <v>0</v>
      </c>
      <c r="S232" s="42">
        <f>SUMIFS(rptDeteccionMensual!$V$7:$V$9914,rptDeteccionMensual!$L$7:$L$9914,'Casos presuntivos '!$J$1,rptDeteccionMensual!$E$7:$E$9914,'Casos presuntivos '!$G232)</f>
        <v>0</v>
      </c>
      <c r="T232" s="42">
        <f>SUMIFS(rptDeteccionMensual!$W$7:$W$9914,rptDeteccionMensual!$L$7:$L$9914,'Casos presuntivos '!$J$1,rptDeteccionMensual!$E$7:$E$9914,'Casos presuntivos '!$G232)</f>
        <v>0</v>
      </c>
      <c r="U232" s="58">
        <f>SUMIFS(rptDeteccionMensual!$X$7:$X$9914,rptDeteccionMensual!$L$7:$L$9914,'Casos presuntivos '!$J$1,rptDeteccionMensual!$E$7:$E$9914,'Casos presuntivos '!$G232)</f>
        <v>0</v>
      </c>
      <c r="V232" s="61">
        <f t="shared" si="12"/>
        <v>0</v>
      </c>
      <c r="W232" s="42">
        <f>SUMIFS(rptDeteccionMensual!$M$7:$M$9914,rptDeteccionMensual!$L$7:$L$9914,'Casos presuntivos '!$W$1,rptDeteccionMensual!$E$7:$E$9914,'Casos presuntivos '!$G232)</f>
        <v>0</v>
      </c>
      <c r="X232" s="42">
        <f>SUMIFS(rptDeteccionMensual!$N$7:$N$9914,rptDeteccionMensual!$L$7:$L$9914,'Casos presuntivos '!$W$1,rptDeteccionMensual!$E$7:$E$9914,'Casos presuntivos '!$G232)</f>
        <v>0</v>
      </c>
      <c r="Y232" s="42">
        <f>SUMIFS(rptDeteccionMensual!$O$7:$O$9914,rptDeteccionMensual!$L$7:$L$9914,'Casos presuntivos '!$W$1,rptDeteccionMensual!$E$7:$E$9914,'Casos presuntivos '!$G232)</f>
        <v>0</v>
      </c>
      <c r="Z232" s="42">
        <f>SUMIFS(rptDeteccionMensual!$P$7:$P$9914,rptDeteccionMensual!$L$7:$L$9914,'Casos presuntivos '!$W$1,rptDeteccionMensual!$E$7:$E$9914,'Casos presuntivos '!$G232)</f>
        <v>0</v>
      </c>
      <c r="AA232" s="42">
        <f>SUMIFS(rptDeteccionMensual!$Q$7:$Q$9914,rptDeteccionMensual!$L$7:$L$9914,'Casos presuntivos '!$W$1,rptDeteccionMensual!$E$7:$E$9914,'Casos presuntivos '!$G232)</f>
        <v>0</v>
      </c>
      <c r="AB232" s="42">
        <f>SUMIFS(rptDeteccionMensual!$R$7:$R$9914,rptDeteccionMensual!$L$7:$L$9914,'Casos presuntivos '!$W$1,rptDeteccionMensual!$E$7:$E$9914,'Casos presuntivos '!$G232)</f>
        <v>0</v>
      </c>
      <c r="AC232" s="42">
        <f>SUMIFS(rptDeteccionMensual!$S$7:$S$9914,rptDeteccionMensual!$L$7:$L$9914,'Casos presuntivos '!$W$1,rptDeteccionMensual!$E$7:$E$9914,'Casos presuntivos '!$G232)</f>
        <v>0</v>
      </c>
      <c r="AD232" s="42">
        <f>SUMIFS(rptDeteccionMensual!$T$7:$T$9914,rptDeteccionMensual!$L$7:$L$9914,'Casos presuntivos '!$W$1,rptDeteccionMensual!$E$7:$E$9914,'Casos presuntivos '!$G232)</f>
        <v>0</v>
      </c>
      <c r="AE232" s="42">
        <f>SUMIFS(rptDeteccionMensual!$U$7:$U$9914,rptDeteccionMensual!$L$7:$L$9914,'Casos presuntivos '!$W$1,rptDeteccionMensual!$E$7:$E$9914,'Casos presuntivos '!$G232)</f>
        <v>0</v>
      </c>
      <c r="AF232" s="42">
        <f>SUMIFS(rptDeteccionMensual!$V$7:$V$9914,rptDeteccionMensual!$L$7:$L$9914,'Casos presuntivos '!$W$1,rptDeteccionMensual!$E$7:$E$9914,'Casos presuntivos '!$G232)</f>
        <v>0</v>
      </c>
      <c r="AG232" s="42">
        <f>SUMIFS(rptDeteccionMensual!$W$7:$W$9914,rptDeteccionMensual!$L$7:$L$9914,'Casos presuntivos '!W$1,rptDeteccionMensual!$E$7:$E$9914,'Casos presuntivos '!$G232)</f>
        <v>0</v>
      </c>
      <c r="AH232" s="42">
        <f>SUMIFS(rptDeteccionMensual!$X$7:$X$9914,rptDeteccionMensual!$L$7:$L$9914,'Casos presuntivos '!$W$1,rptDeteccionMensual!$E$7:$E$9914,'Casos presuntivos 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SUMIFS(rptDeteccionMensual!$M$7:$M$9914,rptDeteccionMensual!$L$7:$L$9914,'Casos presuntivos '!$J$1,rptDeteccionMensual!$E$7:$E$9914,'Casos presuntivos '!$G233)</f>
        <v>0</v>
      </c>
      <c r="K233" s="42">
        <f>SUMIFS(rptDeteccionMensual!$N$7:$N$9914,rptDeteccionMensual!$L$7:$L$9914,'Casos presuntivos '!$J$1,rptDeteccionMensual!$E$7:$E$9914,'Casos presuntivos '!$G233)</f>
        <v>0</v>
      </c>
      <c r="L233" s="42">
        <f>SUMIFS(rptDeteccionMensual!$O$7:$O$9914,rptDeteccionMensual!$L$7:$L$9914,'Casos presuntivos '!$J$1,rptDeteccionMensual!$E$7:$E$9914,'Casos presuntivos '!$G233)</f>
        <v>0</v>
      </c>
      <c r="M233" s="42">
        <f>SUMIFS(rptDeteccionMensual!$P$7:$P$9914,rptDeteccionMensual!$L$7:$L$9914,'Casos presuntivos '!$J$1,rptDeteccionMensual!$E$7:$E$9914,'Casos presuntivos '!$G233)</f>
        <v>0</v>
      </c>
      <c r="N233" s="42">
        <f>SUMIFS(rptDeteccionMensual!$Q$7:$Q$9914,rptDeteccionMensual!$L$7:$L$9914,'Casos presuntivos '!$J$1,rptDeteccionMensual!$E$7:$E$9914,'Casos presuntivos '!$G233)</f>
        <v>0</v>
      </c>
      <c r="O233" s="42">
        <f>SUMIFS(rptDeteccionMensual!$R$7:$R$9914,rptDeteccionMensual!$L$7:$L$9914,'Casos presuntivos '!$J$1,rptDeteccionMensual!$E$7:$E$9914,'Casos presuntivos '!$G233)</f>
        <v>0</v>
      </c>
      <c r="P233" s="42">
        <f>SUMIFS(rptDeteccionMensual!$S$7:$S$9914,rptDeteccionMensual!$L$7:$L$9914,'Casos presuntivos '!$J$1,rptDeteccionMensual!$E$7:$E$9914,'Casos presuntivos '!$G233)</f>
        <v>0</v>
      </c>
      <c r="Q233" s="42">
        <f>SUMIFS(rptDeteccionMensual!$T$7:$T$9914,rptDeteccionMensual!$L$7:$L$9914,'Casos presuntivos '!$J$1,rptDeteccionMensual!$E$7:$E$9914,'Casos presuntivos '!$G233)</f>
        <v>0</v>
      </c>
      <c r="R233" s="42">
        <f>SUMIFS(rptDeteccionMensual!$U$7:$U$9914,rptDeteccionMensual!$L$7:$L$9914,'Casos presuntivos '!$J$1,rptDeteccionMensual!$E$7:$E$9914,'Casos presuntivos '!$G233)</f>
        <v>0</v>
      </c>
      <c r="S233" s="42">
        <f>SUMIFS(rptDeteccionMensual!$V$7:$V$9914,rptDeteccionMensual!$L$7:$L$9914,'Casos presuntivos '!$J$1,rptDeteccionMensual!$E$7:$E$9914,'Casos presuntivos '!$G233)</f>
        <v>0</v>
      </c>
      <c r="T233" s="42">
        <f>SUMIFS(rptDeteccionMensual!$W$7:$W$9914,rptDeteccionMensual!$L$7:$L$9914,'Casos presuntivos '!$J$1,rptDeteccionMensual!$E$7:$E$9914,'Casos presuntivos '!$G233)</f>
        <v>0</v>
      </c>
      <c r="U233" s="58">
        <f>SUMIFS(rptDeteccionMensual!$X$7:$X$9914,rptDeteccionMensual!$L$7:$L$9914,'Casos presuntivos '!$J$1,rptDeteccionMensual!$E$7:$E$9914,'Casos presuntivos '!$G233)</f>
        <v>0</v>
      </c>
      <c r="V233" s="61">
        <f t="shared" si="12"/>
        <v>0</v>
      </c>
      <c r="W233" s="42">
        <f>SUMIFS(rptDeteccionMensual!$M$7:$M$9914,rptDeteccionMensual!$L$7:$L$9914,'Casos presuntivos '!$W$1,rptDeteccionMensual!$E$7:$E$9914,'Casos presuntivos '!$G233)</f>
        <v>0</v>
      </c>
      <c r="X233" s="42">
        <f>SUMIFS(rptDeteccionMensual!$N$7:$N$9914,rptDeteccionMensual!$L$7:$L$9914,'Casos presuntivos '!$W$1,rptDeteccionMensual!$E$7:$E$9914,'Casos presuntivos '!$G233)</f>
        <v>0</v>
      </c>
      <c r="Y233" s="42">
        <f>SUMIFS(rptDeteccionMensual!$O$7:$O$9914,rptDeteccionMensual!$L$7:$L$9914,'Casos presuntivos '!$W$1,rptDeteccionMensual!$E$7:$E$9914,'Casos presuntivos '!$G233)</f>
        <v>0</v>
      </c>
      <c r="Z233" s="42">
        <f>SUMIFS(rptDeteccionMensual!$P$7:$P$9914,rptDeteccionMensual!$L$7:$L$9914,'Casos presuntivos '!$W$1,rptDeteccionMensual!$E$7:$E$9914,'Casos presuntivos '!$G233)</f>
        <v>0</v>
      </c>
      <c r="AA233" s="42">
        <f>SUMIFS(rptDeteccionMensual!$Q$7:$Q$9914,rptDeteccionMensual!$L$7:$L$9914,'Casos presuntivos '!$W$1,rptDeteccionMensual!$E$7:$E$9914,'Casos presuntivos '!$G233)</f>
        <v>0</v>
      </c>
      <c r="AB233" s="42">
        <f>SUMIFS(rptDeteccionMensual!$R$7:$R$9914,rptDeteccionMensual!$L$7:$L$9914,'Casos presuntivos '!$W$1,rptDeteccionMensual!$E$7:$E$9914,'Casos presuntivos '!$G233)</f>
        <v>0</v>
      </c>
      <c r="AC233" s="42">
        <f>SUMIFS(rptDeteccionMensual!$S$7:$S$9914,rptDeteccionMensual!$L$7:$L$9914,'Casos presuntivos '!$W$1,rptDeteccionMensual!$E$7:$E$9914,'Casos presuntivos '!$G233)</f>
        <v>0</v>
      </c>
      <c r="AD233" s="42">
        <f>SUMIFS(rptDeteccionMensual!$T$7:$T$9914,rptDeteccionMensual!$L$7:$L$9914,'Casos presuntivos '!$W$1,rptDeteccionMensual!$E$7:$E$9914,'Casos presuntivos '!$G233)</f>
        <v>0</v>
      </c>
      <c r="AE233" s="42">
        <f>SUMIFS(rptDeteccionMensual!$U$7:$U$9914,rptDeteccionMensual!$L$7:$L$9914,'Casos presuntivos '!$W$1,rptDeteccionMensual!$E$7:$E$9914,'Casos presuntivos '!$G233)</f>
        <v>0</v>
      </c>
      <c r="AF233" s="42">
        <f>SUMIFS(rptDeteccionMensual!$V$7:$V$9914,rptDeteccionMensual!$L$7:$L$9914,'Casos presuntivos '!$W$1,rptDeteccionMensual!$E$7:$E$9914,'Casos presuntivos '!$G233)</f>
        <v>0</v>
      </c>
      <c r="AG233" s="42">
        <f>SUMIFS(rptDeteccionMensual!$W$7:$W$9914,rptDeteccionMensual!$L$7:$L$9914,'Casos presuntivos '!W$1,rptDeteccionMensual!$E$7:$E$9914,'Casos presuntivos '!$G233)</f>
        <v>0</v>
      </c>
      <c r="AH233" s="42">
        <f>SUMIFS(rptDeteccionMensual!$X$7:$X$9914,rptDeteccionMensual!$L$7:$L$9914,'Casos presuntivos '!$W$1,rptDeteccionMensual!$E$7:$E$9914,'Casos presuntivos 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SUMIFS(rptDeteccionMensual!$M$7:$M$9914,rptDeteccionMensual!$L$7:$L$9914,'Casos presuntivos '!$J$1,rptDeteccionMensual!$E$7:$E$9914,'Casos presuntivos '!$G234)</f>
        <v>0</v>
      </c>
      <c r="K234" s="42">
        <f>SUMIFS(rptDeteccionMensual!$N$7:$N$9914,rptDeteccionMensual!$L$7:$L$9914,'Casos presuntivos '!$J$1,rptDeteccionMensual!$E$7:$E$9914,'Casos presuntivos '!$G234)</f>
        <v>0</v>
      </c>
      <c r="L234" s="42">
        <f>SUMIFS(rptDeteccionMensual!$O$7:$O$9914,rptDeteccionMensual!$L$7:$L$9914,'Casos presuntivos '!$J$1,rptDeteccionMensual!$E$7:$E$9914,'Casos presuntivos '!$G234)</f>
        <v>0</v>
      </c>
      <c r="M234" s="42">
        <f>SUMIFS(rptDeteccionMensual!$P$7:$P$9914,rptDeteccionMensual!$L$7:$L$9914,'Casos presuntivos '!$J$1,rptDeteccionMensual!$E$7:$E$9914,'Casos presuntivos '!$G234)</f>
        <v>0</v>
      </c>
      <c r="N234" s="42">
        <f>SUMIFS(rptDeteccionMensual!$Q$7:$Q$9914,rptDeteccionMensual!$L$7:$L$9914,'Casos presuntivos '!$J$1,rptDeteccionMensual!$E$7:$E$9914,'Casos presuntivos '!$G234)</f>
        <v>0</v>
      </c>
      <c r="O234" s="42">
        <f>SUMIFS(rptDeteccionMensual!$R$7:$R$9914,rptDeteccionMensual!$L$7:$L$9914,'Casos presuntivos '!$J$1,rptDeteccionMensual!$E$7:$E$9914,'Casos presuntivos '!$G234)</f>
        <v>0</v>
      </c>
      <c r="P234" s="42">
        <f>SUMIFS(rptDeteccionMensual!$S$7:$S$9914,rptDeteccionMensual!$L$7:$L$9914,'Casos presuntivos '!$J$1,rptDeteccionMensual!$E$7:$E$9914,'Casos presuntivos '!$G234)</f>
        <v>0</v>
      </c>
      <c r="Q234" s="42">
        <f>SUMIFS(rptDeteccionMensual!$T$7:$T$9914,rptDeteccionMensual!$L$7:$L$9914,'Casos presuntivos '!$J$1,rptDeteccionMensual!$E$7:$E$9914,'Casos presuntivos '!$G234)</f>
        <v>0</v>
      </c>
      <c r="R234" s="42">
        <f>SUMIFS(rptDeteccionMensual!$U$7:$U$9914,rptDeteccionMensual!$L$7:$L$9914,'Casos presuntivos '!$J$1,rptDeteccionMensual!$E$7:$E$9914,'Casos presuntivos '!$G234)</f>
        <v>0</v>
      </c>
      <c r="S234" s="42">
        <f>SUMIFS(rptDeteccionMensual!$V$7:$V$9914,rptDeteccionMensual!$L$7:$L$9914,'Casos presuntivos '!$J$1,rptDeteccionMensual!$E$7:$E$9914,'Casos presuntivos '!$G234)</f>
        <v>0</v>
      </c>
      <c r="T234" s="42">
        <f>SUMIFS(rptDeteccionMensual!$W$7:$W$9914,rptDeteccionMensual!$L$7:$L$9914,'Casos presuntivos '!$J$1,rptDeteccionMensual!$E$7:$E$9914,'Casos presuntivos '!$G234)</f>
        <v>0</v>
      </c>
      <c r="U234" s="58">
        <f>SUMIFS(rptDeteccionMensual!$X$7:$X$9914,rptDeteccionMensual!$L$7:$L$9914,'Casos presuntivos '!$J$1,rptDeteccionMensual!$E$7:$E$9914,'Casos presuntivos '!$G234)</f>
        <v>0</v>
      </c>
      <c r="V234" s="61">
        <f t="shared" si="12"/>
        <v>0</v>
      </c>
      <c r="W234" s="42">
        <f>SUMIFS(rptDeteccionMensual!$M$7:$M$9914,rptDeteccionMensual!$L$7:$L$9914,'Casos presuntivos '!$W$1,rptDeteccionMensual!$E$7:$E$9914,'Casos presuntivos '!$G234)</f>
        <v>0</v>
      </c>
      <c r="X234" s="42">
        <f>SUMIFS(rptDeteccionMensual!$N$7:$N$9914,rptDeteccionMensual!$L$7:$L$9914,'Casos presuntivos '!$W$1,rptDeteccionMensual!$E$7:$E$9914,'Casos presuntivos '!$G234)</f>
        <v>0</v>
      </c>
      <c r="Y234" s="42">
        <f>SUMIFS(rptDeteccionMensual!$O$7:$O$9914,rptDeteccionMensual!$L$7:$L$9914,'Casos presuntivos '!$W$1,rptDeteccionMensual!$E$7:$E$9914,'Casos presuntivos '!$G234)</f>
        <v>0</v>
      </c>
      <c r="Z234" s="42">
        <f>SUMIFS(rptDeteccionMensual!$P$7:$P$9914,rptDeteccionMensual!$L$7:$L$9914,'Casos presuntivos '!$W$1,rptDeteccionMensual!$E$7:$E$9914,'Casos presuntivos '!$G234)</f>
        <v>0</v>
      </c>
      <c r="AA234" s="42">
        <f>SUMIFS(rptDeteccionMensual!$Q$7:$Q$9914,rptDeteccionMensual!$L$7:$L$9914,'Casos presuntivos '!$W$1,rptDeteccionMensual!$E$7:$E$9914,'Casos presuntivos '!$G234)</f>
        <v>0</v>
      </c>
      <c r="AB234" s="42">
        <f>SUMIFS(rptDeteccionMensual!$R$7:$R$9914,rptDeteccionMensual!$L$7:$L$9914,'Casos presuntivos '!$W$1,rptDeteccionMensual!$E$7:$E$9914,'Casos presuntivos '!$G234)</f>
        <v>0</v>
      </c>
      <c r="AC234" s="42">
        <f>SUMIFS(rptDeteccionMensual!$S$7:$S$9914,rptDeteccionMensual!$L$7:$L$9914,'Casos presuntivos '!$W$1,rptDeteccionMensual!$E$7:$E$9914,'Casos presuntivos '!$G234)</f>
        <v>0</v>
      </c>
      <c r="AD234" s="42">
        <f>SUMIFS(rptDeteccionMensual!$T$7:$T$9914,rptDeteccionMensual!$L$7:$L$9914,'Casos presuntivos '!$W$1,rptDeteccionMensual!$E$7:$E$9914,'Casos presuntivos '!$G234)</f>
        <v>0</v>
      </c>
      <c r="AE234" s="42">
        <f>SUMIFS(rptDeteccionMensual!$U$7:$U$9914,rptDeteccionMensual!$L$7:$L$9914,'Casos presuntivos '!$W$1,rptDeteccionMensual!$E$7:$E$9914,'Casos presuntivos '!$G234)</f>
        <v>0</v>
      </c>
      <c r="AF234" s="42">
        <f>SUMIFS(rptDeteccionMensual!$V$7:$V$9914,rptDeteccionMensual!$L$7:$L$9914,'Casos presuntivos '!$W$1,rptDeteccionMensual!$E$7:$E$9914,'Casos presuntivos '!$G234)</f>
        <v>0</v>
      </c>
      <c r="AG234" s="42">
        <f>SUMIFS(rptDeteccionMensual!$W$7:$W$9914,rptDeteccionMensual!$L$7:$L$9914,'Casos presuntivos '!W$1,rptDeteccionMensual!$E$7:$E$9914,'Casos presuntivos '!$G234)</f>
        <v>0</v>
      </c>
      <c r="AH234" s="42">
        <f>SUMIFS(rptDeteccionMensual!$X$7:$X$9914,rptDeteccionMensual!$L$7:$L$9914,'Casos presuntivos '!$W$1,rptDeteccionMensual!$E$7:$E$9914,'Casos presuntivos 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SUMIFS(rptDeteccionMensual!$M$7:$M$9914,rptDeteccionMensual!$L$7:$L$9914,'Casos presuntivos '!$J$1,rptDeteccionMensual!$E$7:$E$9914,'Casos presuntivos '!$G235)</f>
        <v>0</v>
      </c>
      <c r="K235" s="42">
        <f>SUMIFS(rptDeteccionMensual!$N$7:$N$9914,rptDeteccionMensual!$L$7:$L$9914,'Casos presuntivos '!$J$1,rptDeteccionMensual!$E$7:$E$9914,'Casos presuntivos '!$G235)</f>
        <v>0</v>
      </c>
      <c r="L235" s="42">
        <f>SUMIFS(rptDeteccionMensual!$O$7:$O$9914,rptDeteccionMensual!$L$7:$L$9914,'Casos presuntivos '!$J$1,rptDeteccionMensual!$E$7:$E$9914,'Casos presuntivos '!$G235)</f>
        <v>0</v>
      </c>
      <c r="M235" s="42">
        <f>SUMIFS(rptDeteccionMensual!$P$7:$P$9914,rptDeteccionMensual!$L$7:$L$9914,'Casos presuntivos '!$J$1,rptDeteccionMensual!$E$7:$E$9914,'Casos presuntivos '!$G235)</f>
        <v>0</v>
      </c>
      <c r="N235" s="42">
        <f>SUMIFS(rptDeteccionMensual!$Q$7:$Q$9914,rptDeteccionMensual!$L$7:$L$9914,'Casos presuntivos '!$J$1,rptDeteccionMensual!$E$7:$E$9914,'Casos presuntivos '!$G235)</f>
        <v>0</v>
      </c>
      <c r="O235" s="42">
        <f>SUMIFS(rptDeteccionMensual!$R$7:$R$9914,rptDeteccionMensual!$L$7:$L$9914,'Casos presuntivos '!$J$1,rptDeteccionMensual!$E$7:$E$9914,'Casos presuntivos '!$G235)</f>
        <v>0</v>
      </c>
      <c r="P235" s="42">
        <f>SUMIFS(rptDeteccionMensual!$S$7:$S$9914,rptDeteccionMensual!$L$7:$L$9914,'Casos presuntivos '!$J$1,rptDeteccionMensual!$E$7:$E$9914,'Casos presuntivos '!$G235)</f>
        <v>0</v>
      </c>
      <c r="Q235" s="42">
        <f>SUMIFS(rptDeteccionMensual!$T$7:$T$9914,rptDeteccionMensual!$L$7:$L$9914,'Casos presuntivos '!$J$1,rptDeteccionMensual!$E$7:$E$9914,'Casos presuntivos '!$G235)</f>
        <v>0</v>
      </c>
      <c r="R235" s="42">
        <f>SUMIFS(rptDeteccionMensual!$U$7:$U$9914,rptDeteccionMensual!$L$7:$L$9914,'Casos presuntivos '!$J$1,rptDeteccionMensual!$E$7:$E$9914,'Casos presuntivos '!$G235)</f>
        <v>0</v>
      </c>
      <c r="S235" s="42">
        <f>SUMIFS(rptDeteccionMensual!$V$7:$V$9914,rptDeteccionMensual!$L$7:$L$9914,'Casos presuntivos '!$J$1,rptDeteccionMensual!$E$7:$E$9914,'Casos presuntivos '!$G235)</f>
        <v>0</v>
      </c>
      <c r="T235" s="42">
        <f>SUMIFS(rptDeteccionMensual!$W$7:$W$9914,rptDeteccionMensual!$L$7:$L$9914,'Casos presuntivos '!$J$1,rptDeteccionMensual!$E$7:$E$9914,'Casos presuntivos '!$G235)</f>
        <v>0</v>
      </c>
      <c r="U235" s="58">
        <f>SUMIFS(rptDeteccionMensual!$X$7:$X$9914,rptDeteccionMensual!$L$7:$L$9914,'Casos presuntivos '!$J$1,rptDeteccionMensual!$E$7:$E$9914,'Casos presuntivos '!$G235)</f>
        <v>0</v>
      </c>
      <c r="V235" s="61">
        <f t="shared" si="12"/>
        <v>0</v>
      </c>
      <c r="W235" s="42">
        <f>SUMIFS(rptDeteccionMensual!$M$7:$M$9914,rptDeteccionMensual!$L$7:$L$9914,'Casos presuntivos '!$W$1,rptDeteccionMensual!$E$7:$E$9914,'Casos presuntivos '!$G235)</f>
        <v>0</v>
      </c>
      <c r="X235" s="42">
        <f>SUMIFS(rptDeteccionMensual!$N$7:$N$9914,rptDeteccionMensual!$L$7:$L$9914,'Casos presuntivos '!$W$1,rptDeteccionMensual!$E$7:$E$9914,'Casos presuntivos '!$G235)</f>
        <v>0</v>
      </c>
      <c r="Y235" s="42">
        <f>SUMIFS(rptDeteccionMensual!$O$7:$O$9914,rptDeteccionMensual!$L$7:$L$9914,'Casos presuntivos '!$W$1,rptDeteccionMensual!$E$7:$E$9914,'Casos presuntivos '!$G235)</f>
        <v>0</v>
      </c>
      <c r="Z235" s="42">
        <f>SUMIFS(rptDeteccionMensual!$P$7:$P$9914,rptDeteccionMensual!$L$7:$L$9914,'Casos presuntivos '!$W$1,rptDeteccionMensual!$E$7:$E$9914,'Casos presuntivos '!$G235)</f>
        <v>0</v>
      </c>
      <c r="AA235" s="42">
        <f>SUMIFS(rptDeteccionMensual!$Q$7:$Q$9914,rptDeteccionMensual!$L$7:$L$9914,'Casos presuntivos '!$W$1,rptDeteccionMensual!$E$7:$E$9914,'Casos presuntivos '!$G235)</f>
        <v>0</v>
      </c>
      <c r="AB235" s="42">
        <f>SUMIFS(rptDeteccionMensual!$R$7:$R$9914,rptDeteccionMensual!$L$7:$L$9914,'Casos presuntivos '!$W$1,rptDeteccionMensual!$E$7:$E$9914,'Casos presuntivos '!$G235)</f>
        <v>0</v>
      </c>
      <c r="AC235" s="42">
        <f>SUMIFS(rptDeteccionMensual!$S$7:$S$9914,rptDeteccionMensual!$L$7:$L$9914,'Casos presuntivos '!$W$1,rptDeteccionMensual!$E$7:$E$9914,'Casos presuntivos '!$G235)</f>
        <v>0</v>
      </c>
      <c r="AD235" s="42">
        <f>SUMIFS(rptDeteccionMensual!$T$7:$T$9914,rptDeteccionMensual!$L$7:$L$9914,'Casos presuntivos '!$W$1,rptDeteccionMensual!$E$7:$E$9914,'Casos presuntivos '!$G235)</f>
        <v>0</v>
      </c>
      <c r="AE235" s="42">
        <f>SUMIFS(rptDeteccionMensual!$U$7:$U$9914,rptDeteccionMensual!$L$7:$L$9914,'Casos presuntivos '!$W$1,rptDeteccionMensual!$E$7:$E$9914,'Casos presuntivos '!$G235)</f>
        <v>0</v>
      </c>
      <c r="AF235" s="42">
        <f>SUMIFS(rptDeteccionMensual!$V$7:$V$9914,rptDeteccionMensual!$L$7:$L$9914,'Casos presuntivos '!$W$1,rptDeteccionMensual!$E$7:$E$9914,'Casos presuntivos '!$G235)</f>
        <v>0</v>
      </c>
      <c r="AG235" s="42">
        <f>SUMIFS(rptDeteccionMensual!$W$7:$W$9914,rptDeteccionMensual!$L$7:$L$9914,'Casos presuntivos '!W$1,rptDeteccionMensual!$E$7:$E$9914,'Casos presuntivos '!$G235)</f>
        <v>0</v>
      </c>
      <c r="AH235" s="42">
        <f>SUMIFS(rptDeteccionMensual!$X$7:$X$9914,rptDeteccionMensual!$L$7:$L$9914,'Casos presuntivos '!$W$1,rptDeteccionMensual!$E$7:$E$9914,'Casos presuntivos 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SUMIFS(rptDeteccionMensual!$M$7:$M$9914,rptDeteccionMensual!$L$7:$L$9914,'Casos presuntivos '!$J$1,rptDeteccionMensual!$E$7:$E$9914,'Casos presuntivos '!$G236)</f>
        <v>0</v>
      </c>
      <c r="K236" s="42">
        <f>SUMIFS(rptDeteccionMensual!$N$7:$N$9914,rptDeteccionMensual!$L$7:$L$9914,'Casos presuntivos '!$J$1,rptDeteccionMensual!$E$7:$E$9914,'Casos presuntivos '!$G236)</f>
        <v>0</v>
      </c>
      <c r="L236" s="42">
        <f>SUMIFS(rptDeteccionMensual!$O$7:$O$9914,rptDeteccionMensual!$L$7:$L$9914,'Casos presuntivos '!$J$1,rptDeteccionMensual!$E$7:$E$9914,'Casos presuntivos '!$G236)</f>
        <v>0</v>
      </c>
      <c r="M236" s="42">
        <f>SUMIFS(rptDeteccionMensual!$P$7:$P$9914,rptDeteccionMensual!$L$7:$L$9914,'Casos presuntivos '!$J$1,rptDeteccionMensual!$E$7:$E$9914,'Casos presuntivos '!$G236)</f>
        <v>0</v>
      </c>
      <c r="N236" s="42">
        <f>SUMIFS(rptDeteccionMensual!$Q$7:$Q$9914,rptDeteccionMensual!$L$7:$L$9914,'Casos presuntivos '!$J$1,rptDeteccionMensual!$E$7:$E$9914,'Casos presuntivos '!$G236)</f>
        <v>0</v>
      </c>
      <c r="O236" s="42">
        <f>SUMIFS(rptDeteccionMensual!$R$7:$R$9914,rptDeteccionMensual!$L$7:$L$9914,'Casos presuntivos '!$J$1,rptDeteccionMensual!$E$7:$E$9914,'Casos presuntivos '!$G236)</f>
        <v>0</v>
      </c>
      <c r="P236" s="42">
        <f>SUMIFS(rptDeteccionMensual!$S$7:$S$9914,rptDeteccionMensual!$L$7:$L$9914,'Casos presuntivos '!$J$1,rptDeteccionMensual!$E$7:$E$9914,'Casos presuntivos '!$G236)</f>
        <v>0</v>
      </c>
      <c r="Q236" s="42">
        <f>SUMIFS(rptDeteccionMensual!$T$7:$T$9914,rptDeteccionMensual!$L$7:$L$9914,'Casos presuntivos '!$J$1,rptDeteccionMensual!$E$7:$E$9914,'Casos presuntivos '!$G236)</f>
        <v>0</v>
      </c>
      <c r="R236" s="42">
        <f>SUMIFS(rptDeteccionMensual!$U$7:$U$9914,rptDeteccionMensual!$L$7:$L$9914,'Casos presuntivos '!$J$1,rptDeteccionMensual!$E$7:$E$9914,'Casos presuntivos '!$G236)</f>
        <v>0</v>
      </c>
      <c r="S236" s="42">
        <f>SUMIFS(rptDeteccionMensual!$V$7:$V$9914,rptDeteccionMensual!$L$7:$L$9914,'Casos presuntivos '!$J$1,rptDeteccionMensual!$E$7:$E$9914,'Casos presuntivos '!$G236)</f>
        <v>0</v>
      </c>
      <c r="T236" s="42">
        <f>SUMIFS(rptDeteccionMensual!$W$7:$W$9914,rptDeteccionMensual!$L$7:$L$9914,'Casos presuntivos '!$J$1,rptDeteccionMensual!$E$7:$E$9914,'Casos presuntivos '!$G236)</f>
        <v>0</v>
      </c>
      <c r="U236" s="58">
        <f>SUMIFS(rptDeteccionMensual!$X$7:$X$9914,rptDeteccionMensual!$L$7:$L$9914,'Casos presuntivos '!$J$1,rptDeteccionMensual!$E$7:$E$9914,'Casos presuntivos '!$G236)</f>
        <v>0</v>
      </c>
      <c r="V236" s="61">
        <f t="shared" si="12"/>
        <v>0</v>
      </c>
      <c r="W236" s="42">
        <f>SUMIFS(rptDeteccionMensual!$M$7:$M$9914,rptDeteccionMensual!$L$7:$L$9914,'Casos presuntivos '!$W$1,rptDeteccionMensual!$E$7:$E$9914,'Casos presuntivos '!$G236)</f>
        <v>0</v>
      </c>
      <c r="X236" s="42">
        <f>SUMIFS(rptDeteccionMensual!$N$7:$N$9914,rptDeteccionMensual!$L$7:$L$9914,'Casos presuntivos '!$W$1,rptDeteccionMensual!$E$7:$E$9914,'Casos presuntivos '!$G236)</f>
        <v>0</v>
      </c>
      <c r="Y236" s="42">
        <f>SUMIFS(rptDeteccionMensual!$O$7:$O$9914,rptDeteccionMensual!$L$7:$L$9914,'Casos presuntivos '!$W$1,rptDeteccionMensual!$E$7:$E$9914,'Casos presuntivos '!$G236)</f>
        <v>0</v>
      </c>
      <c r="Z236" s="42">
        <f>SUMIFS(rptDeteccionMensual!$P$7:$P$9914,rptDeteccionMensual!$L$7:$L$9914,'Casos presuntivos '!$W$1,rptDeteccionMensual!$E$7:$E$9914,'Casos presuntivos '!$G236)</f>
        <v>0</v>
      </c>
      <c r="AA236" s="42">
        <f>SUMIFS(rptDeteccionMensual!$Q$7:$Q$9914,rptDeteccionMensual!$L$7:$L$9914,'Casos presuntivos '!$W$1,rptDeteccionMensual!$E$7:$E$9914,'Casos presuntivos '!$G236)</f>
        <v>0</v>
      </c>
      <c r="AB236" s="42">
        <f>SUMIFS(rptDeteccionMensual!$R$7:$R$9914,rptDeteccionMensual!$L$7:$L$9914,'Casos presuntivos '!$W$1,rptDeteccionMensual!$E$7:$E$9914,'Casos presuntivos '!$G236)</f>
        <v>0</v>
      </c>
      <c r="AC236" s="42">
        <f>SUMIFS(rptDeteccionMensual!$S$7:$S$9914,rptDeteccionMensual!$L$7:$L$9914,'Casos presuntivos '!$W$1,rptDeteccionMensual!$E$7:$E$9914,'Casos presuntivos '!$G236)</f>
        <v>0</v>
      </c>
      <c r="AD236" s="42">
        <f>SUMIFS(rptDeteccionMensual!$T$7:$T$9914,rptDeteccionMensual!$L$7:$L$9914,'Casos presuntivos '!$W$1,rptDeteccionMensual!$E$7:$E$9914,'Casos presuntivos '!$G236)</f>
        <v>0</v>
      </c>
      <c r="AE236" s="42">
        <f>SUMIFS(rptDeteccionMensual!$U$7:$U$9914,rptDeteccionMensual!$L$7:$L$9914,'Casos presuntivos '!$W$1,rptDeteccionMensual!$E$7:$E$9914,'Casos presuntivos '!$G236)</f>
        <v>0</v>
      </c>
      <c r="AF236" s="42">
        <f>SUMIFS(rptDeteccionMensual!$V$7:$V$9914,rptDeteccionMensual!$L$7:$L$9914,'Casos presuntivos '!$W$1,rptDeteccionMensual!$E$7:$E$9914,'Casos presuntivos '!$G236)</f>
        <v>0</v>
      </c>
      <c r="AG236" s="42">
        <f>SUMIFS(rptDeteccionMensual!$W$7:$W$9914,rptDeteccionMensual!$L$7:$L$9914,'Casos presuntivos '!W$1,rptDeteccionMensual!$E$7:$E$9914,'Casos presuntivos '!$G236)</f>
        <v>0</v>
      </c>
      <c r="AH236" s="42">
        <f>SUMIFS(rptDeteccionMensual!$X$7:$X$9914,rptDeteccionMensual!$L$7:$L$9914,'Casos presuntivos '!$W$1,rptDeteccionMensual!$E$7:$E$9914,'Casos presuntivos 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SUMIFS(rptDeteccionMensual!$M$7:$M$9914,rptDeteccionMensual!$L$7:$L$9914,'Casos presuntivos '!$J$1,rptDeteccionMensual!$E$7:$E$9914,'Casos presuntivos '!$G237)</f>
        <v>0</v>
      </c>
      <c r="K237" s="42">
        <f>SUMIFS(rptDeteccionMensual!$N$7:$N$9914,rptDeteccionMensual!$L$7:$L$9914,'Casos presuntivos '!$J$1,rptDeteccionMensual!$E$7:$E$9914,'Casos presuntivos '!$G237)</f>
        <v>0</v>
      </c>
      <c r="L237" s="42">
        <f>SUMIFS(rptDeteccionMensual!$O$7:$O$9914,rptDeteccionMensual!$L$7:$L$9914,'Casos presuntivos '!$J$1,rptDeteccionMensual!$E$7:$E$9914,'Casos presuntivos '!$G237)</f>
        <v>0</v>
      </c>
      <c r="M237" s="42">
        <f>SUMIFS(rptDeteccionMensual!$P$7:$P$9914,rptDeteccionMensual!$L$7:$L$9914,'Casos presuntivos '!$J$1,rptDeteccionMensual!$E$7:$E$9914,'Casos presuntivos '!$G237)</f>
        <v>0</v>
      </c>
      <c r="N237" s="42">
        <f>SUMIFS(rptDeteccionMensual!$Q$7:$Q$9914,rptDeteccionMensual!$L$7:$L$9914,'Casos presuntivos '!$J$1,rptDeteccionMensual!$E$7:$E$9914,'Casos presuntivos '!$G237)</f>
        <v>0</v>
      </c>
      <c r="O237" s="42">
        <f>SUMIFS(rptDeteccionMensual!$R$7:$R$9914,rptDeteccionMensual!$L$7:$L$9914,'Casos presuntivos '!$J$1,rptDeteccionMensual!$E$7:$E$9914,'Casos presuntivos '!$G237)</f>
        <v>0</v>
      </c>
      <c r="P237" s="42">
        <f>SUMIFS(rptDeteccionMensual!$S$7:$S$9914,rptDeteccionMensual!$L$7:$L$9914,'Casos presuntivos '!$J$1,rptDeteccionMensual!$E$7:$E$9914,'Casos presuntivos '!$G237)</f>
        <v>0</v>
      </c>
      <c r="Q237" s="42">
        <f>SUMIFS(rptDeteccionMensual!$T$7:$T$9914,rptDeteccionMensual!$L$7:$L$9914,'Casos presuntivos '!$J$1,rptDeteccionMensual!$E$7:$E$9914,'Casos presuntivos '!$G237)</f>
        <v>0</v>
      </c>
      <c r="R237" s="42">
        <f>SUMIFS(rptDeteccionMensual!$U$7:$U$9914,rptDeteccionMensual!$L$7:$L$9914,'Casos presuntivos '!$J$1,rptDeteccionMensual!$E$7:$E$9914,'Casos presuntivos '!$G237)</f>
        <v>0</v>
      </c>
      <c r="S237" s="42">
        <f>SUMIFS(rptDeteccionMensual!$V$7:$V$9914,rptDeteccionMensual!$L$7:$L$9914,'Casos presuntivos '!$J$1,rptDeteccionMensual!$E$7:$E$9914,'Casos presuntivos '!$G237)</f>
        <v>0</v>
      </c>
      <c r="T237" s="42">
        <f>SUMIFS(rptDeteccionMensual!$W$7:$W$9914,rptDeteccionMensual!$L$7:$L$9914,'Casos presuntivos '!$J$1,rptDeteccionMensual!$E$7:$E$9914,'Casos presuntivos '!$G237)</f>
        <v>0</v>
      </c>
      <c r="U237" s="58">
        <f>SUMIFS(rptDeteccionMensual!$X$7:$X$9914,rptDeteccionMensual!$L$7:$L$9914,'Casos presuntivos '!$J$1,rptDeteccionMensual!$E$7:$E$9914,'Casos presuntivos '!$G237)</f>
        <v>0</v>
      </c>
      <c r="V237" s="61">
        <f t="shared" si="12"/>
        <v>0</v>
      </c>
      <c r="W237" s="42">
        <f>SUMIFS(rptDeteccionMensual!$M$7:$M$9914,rptDeteccionMensual!$L$7:$L$9914,'Casos presuntivos '!$W$1,rptDeteccionMensual!$E$7:$E$9914,'Casos presuntivos '!$G237)</f>
        <v>0</v>
      </c>
      <c r="X237" s="42">
        <f>SUMIFS(rptDeteccionMensual!$N$7:$N$9914,rptDeteccionMensual!$L$7:$L$9914,'Casos presuntivos '!$W$1,rptDeteccionMensual!$E$7:$E$9914,'Casos presuntivos '!$G237)</f>
        <v>0</v>
      </c>
      <c r="Y237" s="42">
        <f>SUMIFS(rptDeteccionMensual!$O$7:$O$9914,rptDeteccionMensual!$L$7:$L$9914,'Casos presuntivos '!$W$1,rptDeteccionMensual!$E$7:$E$9914,'Casos presuntivos '!$G237)</f>
        <v>0</v>
      </c>
      <c r="Z237" s="42">
        <f>SUMIFS(rptDeteccionMensual!$P$7:$P$9914,rptDeteccionMensual!$L$7:$L$9914,'Casos presuntivos '!$W$1,rptDeteccionMensual!$E$7:$E$9914,'Casos presuntivos '!$G237)</f>
        <v>0</v>
      </c>
      <c r="AA237" s="42">
        <f>SUMIFS(rptDeteccionMensual!$Q$7:$Q$9914,rptDeteccionMensual!$L$7:$L$9914,'Casos presuntivos '!$W$1,rptDeteccionMensual!$E$7:$E$9914,'Casos presuntivos '!$G237)</f>
        <v>0</v>
      </c>
      <c r="AB237" s="42">
        <f>SUMIFS(rptDeteccionMensual!$R$7:$R$9914,rptDeteccionMensual!$L$7:$L$9914,'Casos presuntivos '!$W$1,rptDeteccionMensual!$E$7:$E$9914,'Casos presuntivos '!$G237)</f>
        <v>0</v>
      </c>
      <c r="AC237" s="42">
        <f>SUMIFS(rptDeteccionMensual!$S$7:$S$9914,rptDeteccionMensual!$L$7:$L$9914,'Casos presuntivos '!$W$1,rptDeteccionMensual!$E$7:$E$9914,'Casos presuntivos '!$G237)</f>
        <v>0</v>
      </c>
      <c r="AD237" s="42">
        <f>SUMIFS(rptDeteccionMensual!$T$7:$T$9914,rptDeteccionMensual!$L$7:$L$9914,'Casos presuntivos '!$W$1,rptDeteccionMensual!$E$7:$E$9914,'Casos presuntivos '!$G237)</f>
        <v>0</v>
      </c>
      <c r="AE237" s="42">
        <f>SUMIFS(rptDeteccionMensual!$U$7:$U$9914,rptDeteccionMensual!$L$7:$L$9914,'Casos presuntivos '!$W$1,rptDeteccionMensual!$E$7:$E$9914,'Casos presuntivos '!$G237)</f>
        <v>0</v>
      </c>
      <c r="AF237" s="42">
        <f>SUMIFS(rptDeteccionMensual!$V$7:$V$9914,rptDeteccionMensual!$L$7:$L$9914,'Casos presuntivos '!$W$1,rptDeteccionMensual!$E$7:$E$9914,'Casos presuntivos '!$G237)</f>
        <v>0</v>
      </c>
      <c r="AG237" s="42">
        <f>SUMIFS(rptDeteccionMensual!$W$7:$W$9914,rptDeteccionMensual!$L$7:$L$9914,'Casos presuntivos '!W$1,rptDeteccionMensual!$E$7:$E$9914,'Casos presuntivos '!$G237)</f>
        <v>0</v>
      </c>
      <c r="AH237" s="42">
        <f>SUMIFS(rptDeteccionMensual!$X$7:$X$9914,rptDeteccionMensual!$L$7:$L$9914,'Casos presuntivos '!$W$1,rptDeteccionMensual!$E$7:$E$9914,'Casos presuntivos 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SUMIFS(rptDeteccionMensual!$M$7:$M$9914,rptDeteccionMensual!$L$7:$L$9914,'Casos presuntivos '!$J$1,rptDeteccionMensual!$E$7:$E$9914,'Casos presuntivos '!$G238)</f>
        <v>0</v>
      </c>
      <c r="K238" s="42">
        <f>SUMIFS(rptDeteccionMensual!$N$7:$N$9914,rptDeteccionMensual!$L$7:$L$9914,'Casos presuntivos '!$J$1,rptDeteccionMensual!$E$7:$E$9914,'Casos presuntivos '!$G238)</f>
        <v>0</v>
      </c>
      <c r="L238" s="42">
        <f>SUMIFS(rptDeteccionMensual!$O$7:$O$9914,rptDeteccionMensual!$L$7:$L$9914,'Casos presuntivos '!$J$1,rptDeteccionMensual!$E$7:$E$9914,'Casos presuntivos '!$G238)</f>
        <v>0</v>
      </c>
      <c r="M238" s="42">
        <f>SUMIFS(rptDeteccionMensual!$P$7:$P$9914,rptDeteccionMensual!$L$7:$L$9914,'Casos presuntivos '!$J$1,rptDeteccionMensual!$E$7:$E$9914,'Casos presuntivos '!$G238)</f>
        <v>0</v>
      </c>
      <c r="N238" s="42">
        <f>SUMIFS(rptDeteccionMensual!$Q$7:$Q$9914,rptDeteccionMensual!$L$7:$L$9914,'Casos presuntivos '!$J$1,rptDeteccionMensual!$E$7:$E$9914,'Casos presuntivos '!$G238)</f>
        <v>0</v>
      </c>
      <c r="O238" s="42">
        <f>SUMIFS(rptDeteccionMensual!$R$7:$R$9914,rptDeteccionMensual!$L$7:$L$9914,'Casos presuntivos '!$J$1,rptDeteccionMensual!$E$7:$E$9914,'Casos presuntivos '!$G238)</f>
        <v>0</v>
      </c>
      <c r="P238" s="42">
        <f>SUMIFS(rptDeteccionMensual!$S$7:$S$9914,rptDeteccionMensual!$L$7:$L$9914,'Casos presuntivos '!$J$1,rptDeteccionMensual!$E$7:$E$9914,'Casos presuntivos '!$G238)</f>
        <v>0</v>
      </c>
      <c r="Q238" s="42">
        <f>SUMIFS(rptDeteccionMensual!$T$7:$T$9914,rptDeteccionMensual!$L$7:$L$9914,'Casos presuntivos '!$J$1,rptDeteccionMensual!$E$7:$E$9914,'Casos presuntivos '!$G238)</f>
        <v>0</v>
      </c>
      <c r="R238" s="42">
        <f>SUMIFS(rptDeteccionMensual!$U$7:$U$9914,rptDeteccionMensual!$L$7:$L$9914,'Casos presuntivos '!$J$1,rptDeteccionMensual!$E$7:$E$9914,'Casos presuntivos '!$G238)</f>
        <v>0</v>
      </c>
      <c r="S238" s="42">
        <f>SUMIFS(rptDeteccionMensual!$V$7:$V$9914,rptDeteccionMensual!$L$7:$L$9914,'Casos presuntivos '!$J$1,rptDeteccionMensual!$E$7:$E$9914,'Casos presuntivos '!$G238)</f>
        <v>0</v>
      </c>
      <c r="T238" s="42">
        <f>SUMIFS(rptDeteccionMensual!$W$7:$W$9914,rptDeteccionMensual!$L$7:$L$9914,'Casos presuntivos '!$J$1,rptDeteccionMensual!$E$7:$E$9914,'Casos presuntivos '!$G238)</f>
        <v>0</v>
      </c>
      <c r="U238" s="58">
        <f>SUMIFS(rptDeteccionMensual!$X$7:$X$9914,rptDeteccionMensual!$L$7:$L$9914,'Casos presuntivos '!$J$1,rptDeteccionMensual!$E$7:$E$9914,'Casos presuntivos '!$G238)</f>
        <v>0</v>
      </c>
      <c r="V238" s="61">
        <f t="shared" si="12"/>
        <v>0</v>
      </c>
      <c r="W238" s="42">
        <f>SUMIFS(rptDeteccionMensual!$M$7:$M$9914,rptDeteccionMensual!$L$7:$L$9914,'Casos presuntivos '!$W$1,rptDeteccionMensual!$E$7:$E$9914,'Casos presuntivos '!$G238)</f>
        <v>0</v>
      </c>
      <c r="X238" s="42">
        <f>SUMIFS(rptDeteccionMensual!$N$7:$N$9914,rptDeteccionMensual!$L$7:$L$9914,'Casos presuntivos '!$W$1,rptDeteccionMensual!$E$7:$E$9914,'Casos presuntivos '!$G238)</f>
        <v>0</v>
      </c>
      <c r="Y238" s="42">
        <f>SUMIFS(rptDeteccionMensual!$O$7:$O$9914,rptDeteccionMensual!$L$7:$L$9914,'Casos presuntivos '!$W$1,rptDeteccionMensual!$E$7:$E$9914,'Casos presuntivos '!$G238)</f>
        <v>0</v>
      </c>
      <c r="Z238" s="42">
        <f>SUMIFS(rptDeteccionMensual!$P$7:$P$9914,rptDeteccionMensual!$L$7:$L$9914,'Casos presuntivos '!$W$1,rptDeteccionMensual!$E$7:$E$9914,'Casos presuntivos '!$G238)</f>
        <v>0</v>
      </c>
      <c r="AA238" s="42">
        <f>SUMIFS(rptDeteccionMensual!$Q$7:$Q$9914,rptDeteccionMensual!$L$7:$L$9914,'Casos presuntivos '!$W$1,rptDeteccionMensual!$E$7:$E$9914,'Casos presuntivos '!$G238)</f>
        <v>0</v>
      </c>
      <c r="AB238" s="42">
        <f>SUMIFS(rptDeteccionMensual!$R$7:$R$9914,rptDeteccionMensual!$L$7:$L$9914,'Casos presuntivos '!$W$1,rptDeteccionMensual!$E$7:$E$9914,'Casos presuntivos '!$G238)</f>
        <v>0</v>
      </c>
      <c r="AC238" s="42">
        <f>SUMIFS(rptDeteccionMensual!$S$7:$S$9914,rptDeteccionMensual!$L$7:$L$9914,'Casos presuntivos '!$W$1,rptDeteccionMensual!$E$7:$E$9914,'Casos presuntivos '!$G238)</f>
        <v>0</v>
      </c>
      <c r="AD238" s="42">
        <f>SUMIFS(rptDeteccionMensual!$T$7:$T$9914,rptDeteccionMensual!$L$7:$L$9914,'Casos presuntivos '!$W$1,rptDeteccionMensual!$E$7:$E$9914,'Casos presuntivos '!$G238)</f>
        <v>0</v>
      </c>
      <c r="AE238" s="42">
        <f>SUMIFS(rptDeteccionMensual!$U$7:$U$9914,rptDeteccionMensual!$L$7:$L$9914,'Casos presuntivos '!$W$1,rptDeteccionMensual!$E$7:$E$9914,'Casos presuntivos '!$G238)</f>
        <v>0</v>
      </c>
      <c r="AF238" s="42">
        <f>SUMIFS(rptDeteccionMensual!$V$7:$V$9914,rptDeteccionMensual!$L$7:$L$9914,'Casos presuntivos '!$W$1,rptDeteccionMensual!$E$7:$E$9914,'Casos presuntivos '!$G238)</f>
        <v>0</v>
      </c>
      <c r="AG238" s="42">
        <f>SUMIFS(rptDeteccionMensual!$W$7:$W$9914,rptDeteccionMensual!$L$7:$L$9914,'Casos presuntivos '!W$1,rptDeteccionMensual!$E$7:$E$9914,'Casos presuntivos '!$G238)</f>
        <v>0</v>
      </c>
      <c r="AH238" s="42">
        <f>SUMIFS(rptDeteccionMensual!$X$7:$X$9914,rptDeteccionMensual!$L$7:$L$9914,'Casos presuntivos '!$W$1,rptDeteccionMensual!$E$7:$E$9914,'Casos presuntivos '!$G238)</f>
        <v>0</v>
      </c>
      <c r="AI238" s="61">
        <f t="shared" si="13"/>
        <v>0</v>
      </c>
      <c r="AJ238" s="43">
        <f t="shared" si="11"/>
        <v>0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SUMIFS(rptDeteccionMensual!$M$7:$M$9914,rptDeteccionMensual!$L$7:$L$9914,'Casos presuntivos '!$J$1,rptDeteccionMensual!$E$7:$E$9914,'Casos presuntivos '!$G239)</f>
        <v>0</v>
      </c>
      <c r="K239" s="42">
        <f>SUMIFS(rptDeteccionMensual!$N$7:$N$9914,rptDeteccionMensual!$L$7:$L$9914,'Casos presuntivos '!$J$1,rptDeteccionMensual!$E$7:$E$9914,'Casos presuntivos '!$G239)</f>
        <v>0</v>
      </c>
      <c r="L239" s="42">
        <f>SUMIFS(rptDeteccionMensual!$O$7:$O$9914,rptDeteccionMensual!$L$7:$L$9914,'Casos presuntivos '!$J$1,rptDeteccionMensual!$E$7:$E$9914,'Casos presuntivos '!$G239)</f>
        <v>0</v>
      </c>
      <c r="M239" s="42">
        <f>SUMIFS(rptDeteccionMensual!$P$7:$P$9914,rptDeteccionMensual!$L$7:$L$9914,'Casos presuntivos '!$J$1,rptDeteccionMensual!$E$7:$E$9914,'Casos presuntivos '!$G239)</f>
        <v>0</v>
      </c>
      <c r="N239" s="42">
        <f>SUMIFS(rptDeteccionMensual!$Q$7:$Q$9914,rptDeteccionMensual!$L$7:$L$9914,'Casos presuntivos '!$J$1,rptDeteccionMensual!$E$7:$E$9914,'Casos presuntivos '!$G239)</f>
        <v>0</v>
      </c>
      <c r="O239" s="42">
        <f>SUMIFS(rptDeteccionMensual!$R$7:$R$9914,rptDeteccionMensual!$L$7:$L$9914,'Casos presuntivos '!$J$1,rptDeteccionMensual!$E$7:$E$9914,'Casos presuntivos '!$G239)</f>
        <v>0</v>
      </c>
      <c r="P239" s="42">
        <f>SUMIFS(rptDeteccionMensual!$S$7:$S$9914,rptDeteccionMensual!$L$7:$L$9914,'Casos presuntivos '!$J$1,rptDeteccionMensual!$E$7:$E$9914,'Casos presuntivos '!$G239)</f>
        <v>0</v>
      </c>
      <c r="Q239" s="42">
        <f>SUMIFS(rptDeteccionMensual!$T$7:$T$9914,rptDeteccionMensual!$L$7:$L$9914,'Casos presuntivos '!$J$1,rptDeteccionMensual!$E$7:$E$9914,'Casos presuntivos '!$G239)</f>
        <v>0</v>
      </c>
      <c r="R239" s="42">
        <f>SUMIFS(rptDeteccionMensual!$U$7:$U$9914,rptDeteccionMensual!$L$7:$L$9914,'Casos presuntivos '!$J$1,rptDeteccionMensual!$E$7:$E$9914,'Casos presuntivos '!$G239)</f>
        <v>0</v>
      </c>
      <c r="S239" s="42">
        <f>SUMIFS(rptDeteccionMensual!$V$7:$V$9914,rptDeteccionMensual!$L$7:$L$9914,'Casos presuntivos '!$J$1,rptDeteccionMensual!$E$7:$E$9914,'Casos presuntivos '!$G239)</f>
        <v>0</v>
      </c>
      <c r="T239" s="42">
        <f>SUMIFS(rptDeteccionMensual!$W$7:$W$9914,rptDeteccionMensual!$L$7:$L$9914,'Casos presuntivos '!$J$1,rptDeteccionMensual!$E$7:$E$9914,'Casos presuntivos '!$G239)</f>
        <v>0</v>
      </c>
      <c r="U239" s="58">
        <f>SUMIFS(rptDeteccionMensual!$X$7:$X$9914,rptDeteccionMensual!$L$7:$L$9914,'Casos presuntivos '!$J$1,rptDeteccionMensual!$E$7:$E$9914,'Casos presuntivos '!$G239)</f>
        <v>0</v>
      </c>
      <c r="V239" s="61">
        <f t="shared" si="12"/>
        <v>0</v>
      </c>
      <c r="W239" s="42">
        <f>SUMIFS(rptDeteccionMensual!$M$7:$M$9914,rptDeteccionMensual!$L$7:$L$9914,'Casos presuntivos '!$W$1,rptDeteccionMensual!$E$7:$E$9914,'Casos presuntivos '!$G239)</f>
        <v>0</v>
      </c>
      <c r="X239" s="42">
        <f>SUMIFS(rptDeteccionMensual!$N$7:$N$9914,rptDeteccionMensual!$L$7:$L$9914,'Casos presuntivos '!$W$1,rptDeteccionMensual!$E$7:$E$9914,'Casos presuntivos '!$G239)</f>
        <v>0</v>
      </c>
      <c r="Y239" s="42">
        <f>SUMIFS(rptDeteccionMensual!$O$7:$O$9914,rptDeteccionMensual!$L$7:$L$9914,'Casos presuntivos '!$W$1,rptDeteccionMensual!$E$7:$E$9914,'Casos presuntivos '!$G239)</f>
        <v>0</v>
      </c>
      <c r="Z239" s="42">
        <f>SUMIFS(rptDeteccionMensual!$P$7:$P$9914,rptDeteccionMensual!$L$7:$L$9914,'Casos presuntivos '!$W$1,rptDeteccionMensual!$E$7:$E$9914,'Casos presuntivos '!$G239)</f>
        <v>0</v>
      </c>
      <c r="AA239" s="42">
        <f>SUMIFS(rptDeteccionMensual!$Q$7:$Q$9914,rptDeteccionMensual!$L$7:$L$9914,'Casos presuntivos '!$W$1,rptDeteccionMensual!$E$7:$E$9914,'Casos presuntivos '!$G239)</f>
        <v>0</v>
      </c>
      <c r="AB239" s="42">
        <f>SUMIFS(rptDeteccionMensual!$R$7:$R$9914,rptDeteccionMensual!$L$7:$L$9914,'Casos presuntivos '!$W$1,rptDeteccionMensual!$E$7:$E$9914,'Casos presuntivos '!$G239)</f>
        <v>0</v>
      </c>
      <c r="AC239" s="42">
        <f>SUMIFS(rptDeteccionMensual!$S$7:$S$9914,rptDeteccionMensual!$L$7:$L$9914,'Casos presuntivos '!$W$1,rptDeteccionMensual!$E$7:$E$9914,'Casos presuntivos '!$G239)</f>
        <v>0</v>
      </c>
      <c r="AD239" s="42">
        <f>SUMIFS(rptDeteccionMensual!$T$7:$T$9914,rptDeteccionMensual!$L$7:$L$9914,'Casos presuntivos '!$W$1,rptDeteccionMensual!$E$7:$E$9914,'Casos presuntivos '!$G239)</f>
        <v>0</v>
      </c>
      <c r="AE239" s="42">
        <f>SUMIFS(rptDeteccionMensual!$U$7:$U$9914,rptDeteccionMensual!$L$7:$L$9914,'Casos presuntivos '!$W$1,rptDeteccionMensual!$E$7:$E$9914,'Casos presuntivos '!$G239)</f>
        <v>0</v>
      </c>
      <c r="AF239" s="42">
        <f>SUMIFS(rptDeteccionMensual!$V$7:$V$9914,rptDeteccionMensual!$L$7:$L$9914,'Casos presuntivos '!$W$1,rptDeteccionMensual!$E$7:$E$9914,'Casos presuntivos '!$G239)</f>
        <v>0</v>
      </c>
      <c r="AG239" s="42">
        <f>SUMIFS(rptDeteccionMensual!$W$7:$W$9914,rptDeteccionMensual!$L$7:$L$9914,'Casos presuntivos '!W$1,rptDeteccionMensual!$E$7:$E$9914,'Casos presuntivos '!$G239)</f>
        <v>0</v>
      </c>
      <c r="AH239" s="42">
        <f>SUMIFS(rptDeteccionMensual!$X$7:$X$9914,rptDeteccionMensual!$L$7:$L$9914,'Casos presuntivos '!$W$1,rptDeteccionMensual!$E$7:$E$9914,'Casos presuntivos 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SUMIFS(rptDeteccionMensual!$M$7:$M$9914,rptDeteccionMensual!$L$7:$L$9914,'Casos presuntivos '!$J$1,rptDeteccionMensual!$E$7:$E$9914,'Casos presuntivos '!$G240)</f>
        <v>0</v>
      </c>
      <c r="K240" s="42">
        <f>SUMIFS(rptDeteccionMensual!$N$7:$N$9914,rptDeteccionMensual!$L$7:$L$9914,'Casos presuntivos '!$J$1,rptDeteccionMensual!$E$7:$E$9914,'Casos presuntivos '!$G240)</f>
        <v>0</v>
      </c>
      <c r="L240" s="42">
        <f>SUMIFS(rptDeteccionMensual!$O$7:$O$9914,rptDeteccionMensual!$L$7:$L$9914,'Casos presuntivos '!$J$1,rptDeteccionMensual!$E$7:$E$9914,'Casos presuntivos '!$G240)</f>
        <v>0</v>
      </c>
      <c r="M240" s="42">
        <f>SUMIFS(rptDeteccionMensual!$P$7:$P$9914,rptDeteccionMensual!$L$7:$L$9914,'Casos presuntivos '!$J$1,rptDeteccionMensual!$E$7:$E$9914,'Casos presuntivos '!$G240)</f>
        <v>0</v>
      </c>
      <c r="N240" s="42">
        <f>SUMIFS(rptDeteccionMensual!$Q$7:$Q$9914,rptDeteccionMensual!$L$7:$L$9914,'Casos presuntivos '!$J$1,rptDeteccionMensual!$E$7:$E$9914,'Casos presuntivos '!$G240)</f>
        <v>0</v>
      </c>
      <c r="O240" s="42">
        <f>SUMIFS(rptDeteccionMensual!$R$7:$R$9914,rptDeteccionMensual!$L$7:$L$9914,'Casos presuntivos '!$J$1,rptDeteccionMensual!$E$7:$E$9914,'Casos presuntivos '!$G240)</f>
        <v>0</v>
      </c>
      <c r="P240" s="42">
        <f>SUMIFS(rptDeteccionMensual!$S$7:$S$9914,rptDeteccionMensual!$L$7:$L$9914,'Casos presuntivos '!$J$1,rptDeteccionMensual!$E$7:$E$9914,'Casos presuntivos '!$G240)</f>
        <v>0</v>
      </c>
      <c r="Q240" s="42">
        <f>SUMIFS(rptDeteccionMensual!$T$7:$T$9914,rptDeteccionMensual!$L$7:$L$9914,'Casos presuntivos '!$J$1,rptDeteccionMensual!$E$7:$E$9914,'Casos presuntivos '!$G240)</f>
        <v>0</v>
      </c>
      <c r="R240" s="42">
        <f>SUMIFS(rptDeteccionMensual!$U$7:$U$9914,rptDeteccionMensual!$L$7:$L$9914,'Casos presuntivos '!$J$1,rptDeteccionMensual!$E$7:$E$9914,'Casos presuntivos '!$G240)</f>
        <v>0</v>
      </c>
      <c r="S240" s="42">
        <f>SUMIFS(rptDeteccionMensual!$V$7:$V$9914,rptDeteccionMensual!$L$7:$L$9914,'Casos presuntivos '!$J$1,rptDeteccionMensual!$E$7:$E$9914,'Casos presuntivos '!$G240)</f>
        <v>0</v>
      </c>
      <c r="T240" s="42">
        <f>SUMIFS(rptDeteccionMensual!$W$7:$W$9914,rptDeteccionMensual!$L$7:$L$9914,'Casos presuntivos '!$J$1,rptDeteccionMensual!$E$7:$E$9914,'Casos presuntivos '!$G240)</f>
        <v>0</v>
      </c>
      <c r="U240" s="58">
        <f>SUMIFS(rptDeteccionMensual!$X$7:$X$9914,rptDeteccionMensual!$L$7:$L$9914,'Casos presuntivos '!$J$1,rptDeteccionMensual!$E$7:$E$9914,'Casos presuntivos '!$G240)</f>
        <v>0</v>
      </c>
      <c r="V240" s="61">
        <f t="shared" si="12"/>
        <v>0</v>
      </c>
      <c r="W240" s="42">
        <f>SUMIFS(rptDeteccionMensual!$M$7:$M$9914,rptDeteccionMensual!$L$7:$L$9914,'Casos presuntivos '!$W$1,rptDeteccionMensual!$E$7:$E$9914,'Casos presuntivos '!$G240)</f>
        <v>0</v>
      </c>
      <c r="X240" s="42">
        <f>SUMIFS(rptDeteccionMensual!$N$7:$N$9914,rptDeteccionMensual!$L$7:$L$9914,'Casos presuntivos '!$W$1,rptDeteccionMensual!$E$7:$E$9914,'Casos presuntivos '!$G240)</f>
        <v>0</v>
      </c>
      <c r="Y240" s="42">
        <f>SUMIFS(rptDeteccionMensual!$O$7:$O$9914,rptDeteccionMensual!$L$7:$L$9914,'Casos presuntivos '!$W$1,rptDeteccionMensual!$E$7:$E$9914,'Casos presuntivos '!$G240)</f>
        <v>0</v>
      </c>
      <c r="Z240" s="42">
        <f>SUMIFS(rptDeteccionMensual!$P$7:$P$9914,rptDeteccionMensual!$L$7:$L$9914,'Casos presuntivos '!$W$1,rptDeteccionMensual!$E$7:$E$9914,'Casos presuntivos '!$G240)</f>
        <v>0</v>
      </c>
      <c r="AA240" s="42">
        <f>SUMIFS(rptDeteccionMensual!$Q$7:$Q$9914,rptDeteccionMensual!$L$7:$L$9914,'Casos presuntivos '!$W$1,rptDeteccionMensual!$E$7:$E$9914,'Casos presuntivos '!$G240)</f>
        <v>0</v>
      </c>
      <c r="AB240" s="42">
        <f>SUMIFS(rptDeteccionMensual!$R$7:$R$9914,rptDeteccionMensual!$L$7:$L$9914,'Casos presuntivos '!$W$1,rptDeteccionMensual!$E$7:$E$9914,'Casos presuntivos '!$G240)</f>
        <v>0</v>
      </c>
      <c r="AC240" s="42">
        <f>SUMIFS(rptDeteccionMensual!$S$7:$S$9914,rptDeteccionMensual!$L$7:$L$9914,'Casos presuntivos '!$W$1,rptDeteccionMensual!$E$7:$E$9914,'Casos presuntivos '!$G240)</f>
        <v>0</v>
      </c>
      <c r="AD240" s="42">
        <f>SUMIFS(rptDeteccionMensual!$T$7:$T$9914,rptDeteccionMensual!$L$7:$L$9914,'Casos presuntivos '!$W$1,rptDeteccionMensual!$E$7:$E$9914,'Casos presuntivos '!$G240)</f>
        <v>0</v>
      </c>
      <c r="AE240" s="42">
        <f>SUMIFS(rptDeteccionMensual!$U$7:$U$9914,rptDeteccionMensual!$L$7:$L$9914,'Casos presuntivos '!$W$1,rptDeteccionMensual!$E$7:$E$9914,'Casos presuntivos '!$G240)</f>
        <v>0</v>
      </c>
      <c r="AF240" s="42">
        <f>SUMIFS(rptDeteccionMensual!$V$7:$V$9914,rptDeteccionMensual!$L$7:$L$9914,'Casos presuntivos '!$W$1,rptDeteccionMensual!$E$7:$E$9914,'Casos presuntivos '!$G240)</f>
        <v>0</v>
      </c>
      <c r="AG240" s="42">
        <f>SUMIFS(rptDeteccionMensual!$W$7:$W$9914,rptDeteccionMensual!$L$7:$L$9914,'Casos presuntivos '!W$1,rptDeteccionMensual!$E$7:$E$9914,'Casos presuntivos '!$G240)</f>
        <v>0</v>
      </c>
      <c r="AH240" s="42">
        <f>SUMIFS(rptDeteccionMensual!$X$7:$X$9914,rptDeteccionMensual!$L$7:$L$9914,'Casos presuntivos '!$W$1,rptDeteccionMensual!$E$7:$E$9914,'Casos presuntivos 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SUMIFS(rptDeteccionMensual!$M$7:$M$9914,rptDeteccionMensual!$L$7:$L$9914,'Casos presuntivos '!$J$1,rptDeteccionMensual!$E$7:$E$9914,'Casos presuntivos '!$G241)</f>
        <v>0</v>
      </c>
      <c r="K241" s="42">
        <f>SUMIFS(rptDeteccionMensual!$N$7:$N$9914,rptDeteccionMensual!$L$7:$L$9914,'Casos presuntivos '!$J$1,rptDeteccionMensual!$E$7:$E$9914,'Casos presuntivos '!$G241)</f>
        <v>0</v>
      </c>
      <c r="L241" s="42">
        <f>SUMIFS(rptDeteccionMensual!$O$7:$O$9914,rptDeteccionMensual!$L$7:$L$9914,'Casos presuntivos '!$J$1,rptDeteccionMensual!$E$7:$E$9914,'Casos presuntivos '!$G241)</f>
        <v>0</v>
      </c>
      <c r="M241" s="42">
        <f>SUMIFS(rptDeteccionMensual!$P$7:$P$9914,rptDeteccionMensual!$L$7:$L$9914,'Casos presuntivos '!$J$1,rptDeteccionMensual!$E$7:$E$9914,'Casos presuntivos '!$G241)</f>
        <v>0</v>
      </c>
      <c r="N241" s="42">
        <f>SUMIFS(rptDeteccionMensual!$Q$7:$Q$9914,rptDeteccionMensual!$L$7:$L$9914,'Casos presuntivos '!$J$1,rptDeteccionMensual!$E$7:$E$9914,'Casos presuntivos '!$G241)</f>
        <v>0</v>
      </c>
      <c r="O241" s="42">
        <f>SUMIFS(rptDeteccionMensual!$R$7:$R$9914,rptDeteccionMensual!$L$7:$L$9914,'Casos presuntivos '!$J$1,rptDeteccionMensual!$E$7:$E$9914,'Casos presuntivos '!$G241)</f>
        <v>0</v>
      </c>
      <c r="P241" s="42">
        <f>SUMIFS(rptDeteccionMensual!$S$7:$S$9914,rptDeteccionMensual!$L$7:$L$9914,'Casos presuntivos '!$J$1,rptDeteccionMensual!$E$7:$E$9914,'Casos presuntivos '!$G241)</f>
        <v>0</v>
      </c>
      <c r="Q241" s="42">
        <f>SUMIFS(rptDeteccionMensual!$T$7:$T$9914,rptDeteccionMensual!$L$7:$L$9914,'Casos presuntivos '!$J$1,rptDeteccionMensual!$E$7:$E$9914,'Casos presuntivos '!$G241)</f>
        <v>0</v>
      </c>
      <c r="R241" s="42">
        <f>SUMIFS(rptDeteccionMensual!$U$7:$U$9914,rptDeteccionMensual!$L$7:$L$9914,'Casos presuntivos '!$J$1,rptDeteccionMensual!$E$7:$E$9914,'Casos presuntivos '!$G241)</f>
        <v>0</v>
      </c>
      <c r="S241" s="42">
        <f>SUMIFS(rptDeteccionMensual!$V$7:$V$9914,rptDeteccionMensual!$L$7:$L$9914,'Casos presuntivos '!$J$1,rptDeteccionMensual!$E$7:$E$9914,'Casos presuntivos '!$G241)</f>
        <v>0</v>
      </c>
      <c r="T241" s="42">
        <f>SUMIFS(rptDeteccionMensual!$W$7:$W$9914,rptDeteccionMensual!$L$7:$L$9914,'Casos presuntivos '!$J$1,rptDeteccionMensual!$E$7:$E$9914,'Casos presuntivos '!$G241)</f>
        <v>0</v>
      </c>
      <c r="U241" s="58">
        <f>SUMIFS(rptDeteccionMensual!$X$7:$X$9914,rptDeteccionMensual!$L$7:$L$9914,'Casos presuntivos '!$J$1,rptDeteccionMensual!$E$7:$E$9914,'Casos presuntivos '!$G241)</f>
        <v>0</v>
      </c>
      <c r="V241" s="61">
        <f t="shared" si="12"/>
        <v>0</v>
      </c>
      <c r="W241" s="42">
        <f>SUMIFS(rptDeteccionMensual!$M$7:$M$9914,rptDeteccionMensual!$L$7:$L$9914,'Casos presuntivos '!$W$1,rptDeteccionMensual!$E$7:$E$9914,'Casos presuntivos '!$G241)</f>
        <v>0</v>
      </c>
      <c r="X241" s="42">
        <f>SUMIFS(rptDeteccionMensual!$N$7:$N$9914,rptDeteccionMensual!$L$7:$L$9914,'Casos presuntivos '!$W$1,rptDeteccionMensual!$E$7:$E$9914,'Casos presuntivos '!$G241)</f>
        <v>0</v>
      </c>
      <c r="Y241" s="42">
        <f>SUMIFS(rptDeteccionMensual!$O$7:$O$9914,rptDeteccionMensual!$L$7:$L$9914,'Casos presuntivos '!$W$1,rptDeteccionMensual!$E$7:$E$9914,'Casos presuntivos '!$G241)</f>
        <v>0</v>
      </c>
      <c r="Z241" s="42">
        <f>SUMIFS(rptDeteccionMensual!$P$7:$P$9914,rptDeteccionMensual!$L$7:$L$9914,'Casos presuntivos '!$W$1,rptDeteccionMensual!$E$7:$E$9914,'Casos presuntivos '!$G241)</f>
        <v>0</v>
      </c>
      <c r="AA241" s="42">
        <f>SUMIFS(rptDeteccionMensual!$Q$7:$Q$9914,rptDeteccionMensual!$L$7:$L$9914,'Casos presuntivos '!$W$1,rptDeteccionMensual!$E$7:$E$9914,'Casos presuntivos '!$G241)</f>
        <v>0</v>
      </c>
      <c r="AB241" s="42">
        <f>SUMIFS(rptDeteccionMensual!$R$7:$R$9914,rptDeteccionMensual!$L$7:$L$9914,'Casos presuntivos '!$W$1,rptDeteccionMensual!$E$7:$E$9914,'Casos presuntivos '!$G241)</f>
        <v>0</v>
      </c>
      <c r="AC241" s="42">
        <f>SUMIFS(rptDeteccionMensual!$S$7:$S$9914,rptDeteccionMensual!$L$7:$L$9914,'Casos presuntivos '!$W$1,rptDeteccionMensual!$E$7:$E$9914,'Casos presuntivos '!$G241)</f>
        <v>0</v>
      </c>
      <c r="AD241" s="42">
        <f>SUMIFS(rptDeteccionMensual!$T$7:$T$9914,rptDeteccionMensual!$L$7:$L$9914,'Casos presuntivos '!$W$1,rptDeteccionMensual!$E$7:$E$9914,'Casos presuntivos '!$G241)</f>
        <v>0</v>
      </c>
      <c r="AE241" s="42">
        <f>SUMIFS(rptDeteccionMensual!$U$7:$U$9914,rptDeteccionMensual!$L$7:$L$9914,'Casos presuntivos '!$W$1,rptDeteccionMensual!$E$7:$E$9914,'Casos presuntivos '!$G241)</f>
        <v>0</v>
      </c>
      <c r="AF241" s="42">
        <f>SUMIFS(rptDeteccionMensual!$V$7:$V$9914,rptDeteccionMensual!$L$7:$L$9914,'Casos presuntivos '!$W$1,rptDeteccionMensual!$E$7:$E$9914,'Casos presuntivos '!$G241)</f>
        <v>0</v>
      </c>
      <c r="AG241" s="42">
        <f>SUMIFS(rptDeteccionMensual!$W$7:$W$9914,rptDeteccionMensual!$L$7:$L$9914,'Casos presuntivos '!W$1,rptDeteccionMensual!$E$7:$E$9914,'Casos presuntivos '!$G241)</f>
        <v>0</v>
      </c>
      <c r="AH241" s="42">
        <f>SUMIFS(rptDeteccionMensual!$X$7:$X$9914,rptDeteccionMensual!$L$7:$L$9914,'Casos presuntivos '!$W$1,rptDeteccionMensual!$E$7:$E$9914,'Casos presuntivos 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SUMIFS(rptDeteccionMensual!$M$7:$M$9914,rptDeteccionMensual!$L$7:$L$9914,'Casos presuntivos '!$J$1,rptDeteccionMensual!$E$7:$E$9914,'Casos presuntivos '!$G242)</f>
        <v>0</v>
      </c>
      <c r="K242" s="42">
        <f>SUMIFS(rptDeteccionMensual!$N$7:$N$9914,rptDeteccionMensual!$L$7:$L$9914,'Casos presuntivos '!$J$1,rptDeteccionMensual!$E$7:$E$9914,'Casos presuntivos '!$G242)</f>
        <v>0</v>
      </c>
      <c r="L242" s="42">
        <f>SUMIFS(rptDeteccionMensual!$O$7:$O$9914,rptDeteccionMensual!$L$7:$L$9914,'Casos presuntivos '!$J$1,rptDeteccionMensual!$E$7:$E$9914,'Casos presuntivos '!$G242)</f>
        <v>0</v>
      </c>
      <c r="M242" s="42">
        <f>SUMIFS(rptDeteccionMensual!$P$7:$P$9914,rptDeteccionMensual!$L$7:$L$9914,'Casos presuntivos '!$J$1,rptDeteccionMensual!$E$7:$E$9914,'Casos presuntivos '!$G242)</f>
        <v>0</v>
      </c>
      <c r="N242" s="42">
        <f>SUMIFS(rptDeteccionMensual!$Q$7:$Q$9914,rptDeteccionMensual!$L$7:$L$9914,'Casos presuntivos '!$J$1,rptDeteccionMensual!$E$7:$E$9914,'Casos presuntivos '!$G242)</f>
        <v>0</v>
      </c>
      <c r="O242" s="42">
        <f>SUMIFS(rptDeteccionMensual!$R$7:$R$9914,rptDeteccionMensual!$L$7:$L$9914,'Casos presuntivos '!$J$1,rptDeteccionMensual!$E$7:$E$9914,'Casos presuntivos '!$G242)</f>
        <v>0</v>
      </c>
      <c r="P242" s="42">
        <f>SUMIFS(rptDeteccionMensual!$S$7:$S$9914,rptDeteccionMensual!$L$7:$L$9914,'Casos presuntivos '!$J$1,rptDeteccionMensual!$E$7:$E$9914,'Casos presuntivos '!$G242)</f>
        <v>0</v>
      </c>
      <c r="Q242" s="42">
        <f>SUMIFS(rptDeteccionMensual!$T$7:$T$9914,rptDeteccionMensual!$L$7:$L$9914,'Casos presuntivos '!$J$1,rptDeteccionMensual!$E$7:$E$9914,'Casos presuntivos '!$G242)</f>
        <v>0</v>
      </c>
      <c r="R242" s="42">
        <f>SUMIFS(rptDeteccionMensual!$U$7:$U$9914,rptDeteccionMensual!$L$7:$L$9914,'Casos presuntivos '!$J$1,rptDeteccionMensual!$E$7:$E$9914,'Casos presuntivos '!$G242)</f>
        <v>0</v>
      </c>
      <c r="S242" s="42">
        <f>SUMIFS(rptDeteccionMensual!$V$7:$V$9914,rptDeteccionMensual!$L$7:$L$9914,'Casos presuntivos '!$J$1,rptDeteccionMensual!$E$7:$E$9914,'Casos presuntivos '!$G242)</f>
        <v>0</v>
      </c>
      <c r="T242" s="42">
        <f>SUMIFS(rptDeteccionMensual!$W$7:$W$9914,rptDeteccionMensual!$L$7:$L$9914,'Casos presuntivos '!$J$1,rptDeteccionMensual!$E$7:$E$9914,'Casos presuntivos '!$G242)</f>
        <v>0</v>
      </c>
      <c r="U242" s="58">
        <f>SUMIFS(rptDeteccionMensual!$X$7:$X$9914,rptDeteccionMensual!$L$7:$L$9914,'Casos presuntivos '!$J$1,rptDeteccionMensual!$E$7:$E$9914,'Casos presuntivos '!$G242)</f>
        <v>0</v>
      </c>
      <c r="V242" s="61">
        <f t="shared" si="12"/>
        <v>0</v>
      </c>
      <c r="W242" s="42">
        <f>SUMIFS(rptDeteccionMensual!$M$7:$M$9914,rptDeteccionMensual!$L$7:$L$9914,'Casos presuntivos '!$W$1,rptDeteccionMensual!$E$7:$E$9914,'Casos presuntivos '!$G242)</f>
        <v>0</v>
      </c>
      <c r="X242" s="42">
        <f>SUMIFS(rptDeteccionMensual!$N$7:$N$9914,rptDeteccionMensual!$L$7:$L$9914,'Casos presuntivos '!$W$1,rptDeteccionMensual!$E$7:$E$9914,'Casos presuntivos '!$G242)</f>
        <v>0</v>
      </c>
      <c r="Y242" s="42">
        <f>SUMIFS(rptDeteccionMensual!$O$7:$O$9914,rptDeteccionMensual!$L$7:$L$9914,'Casos presuntivos '!$W$1,rptDeteccionMensual!$E$7:$E$9914,'Casos presuntivos '!$G242)</f>
        <v>0</v>
      </c>
      <c r="Z242" s="42">
        <f>SUMIFS(rptDeteccionMensual!$P$7:$P$9914,rptDeteccionMensual!$L$7:$L$9914,'Casos presuntivos '!$W$1,rptDeteccionMensual!$E$7:$E$9914,'Casos presuntivos '!$G242)</f>
        <v>0</v>
      </c>
      <c r="AA242" s="42">
        <f>SUMIFS(rptDeteccionMensual!$Q$7:$Q$9914,rptDeteccionMensual!$L$7:$L$9914,'Casos presuntivos '!$W$1,rptDeteccionMensual!$E$7:$E$9914,'Casos presuntivos '!$G242)</f>
        <v>0</v>
      </c>
      <c r="AB242" s="42">
        <f>SUMIFS(rptDeteccionMensual!$R$7:$R$9914,rptDeteccionMensual!$L$7:$L$9914,'Casos presuntivos '!$W$1,rptDeteccionMensual!$E$7:$E$9914,'Casos presuntivos '!$G242)</f>
        <v>0</v>
      </c>
      <c r="AC242" s="42">
        <f>SUMIFS(rptDeteccionMensual!$S$7:$S$9914,rptDeteccionMensual!$L$7:$L$9914,'Casos presuntivos '!$W$1,rptDeteccionMensual!$E$7:$E$9914,'Casos presuntivos '!$G242)</f>
        <v>0</v>
      </c>
      <c r="AD242" s="42">
        <f>SUMIFS(rptDeteccionMensual!$T$7:$T$9914,rptDeteccionMensual!$L$7:$L$9914,'Casos presuntivos '!$W$1,rptDeteccionMensual!$E$7:$E$9914,'Casos presuntivos '!$G242)</f>
        <v>0</v>
      </c>
      <c r="AE242" s="42">
        <f>SUMIFS(rptDeteccionMensual!$U$7:$U$9914,rptDeteccionMensual!$L$7:$L$9914,'Casos presuntivos '!$W$1,rptDeteccionMensual!$E$7:$E$9914,'Casos presuntivos '!$G242)</f>
        <v>0</v>
      </c>
      <c r="AF242" s="42">
        <f>SUMIFS(rptDeteccionMensual!$V$7:$V$9914,rptDeteccionMensual!$L$7:$L$9914,'Casos presuntivos '!$W$1,rptDeteccionMensual!$E$7:$E$9914,'Casos presuntivos '!$G242)</f>
        <v>0</v>
      </c>
      <c r="AG242" s="42">
        <f>SUMIFS(rptDeteccionMensual!$W$7:$W$9914,rptDeteccionMensual!$L$7:$L$9914,'Casos presuntivos '!W$1,rptDeteccionMensual!$E$7:$E$9914,'Casos presuntivos '!$G242)</f>
        <v>0</v>
      </c>
      <c r="AH242" s="42">
        <f>SUMIFS(rptDeteccionMensual!$X$7:$X$9914,rptDeteccionMensual!$L$7:$L$9914,'Casos presuntivos '!$W$1,rptDeteccionMensual!$E$7:$E$9914,'Casos presuntivos 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SUMIFS(rptDeteccionMensual!$M$7:$M$9914,rptDeteccionMensual!$L$7:$L$9914,'Casos presuntivos '!$J$1,rptDeteccionMensual!$E$7:$E$9914,'Casos presuntivos '!$G243)</f>
        <v>0</v>
      </c>
      <c r="K243" s="42">
        <f>SUMIFS(rptDeteccionMensual!$N$7:$N$9914,rptDeteccionMensual!$L$7:$L$9914,'Casos presuntivos '!$J$1,rptDeteccionMensual!$E$7:$E$9914,'Casos presuntivos '!$G243)</f>
        <v>0</v>
      </c>
      <c r="L243" s="42">
        <f>SUMIFS(rptDeteccionMensual!$O$7:$O$9914,rptDeteccionMensual!$L$7:$L$9914,'Casos presuntivos '!$J$1,rptDeteccionMensual!$E$7:$E$9914,'Casos presuntivos '!$G243)</f>
        <v>0</v>
      </c>
      <c r="M243" s="42">
        <f>SUMIFS(rptDeteccionMensual!$P$7:$P$9914,rptDeteccionMensual!$L$7:$L$9914,'Casos presuntivos '!$J$1,rptDeteccionMensual!$E$7:$E$9914,'Casos presuntivos '!$G243)</f>
        <v>0</v>
      </c>
      <c r="N243" s="42">
        <f>SUMIFS(rptDeteccionMensual!$Q$7:$Q$9914,rptDeteccionMensual!$L$7:$L$9914,'Casos presuntivos '!$J$1,rptDeteccionMensual!$E$7:$E$9914,'Casos presuntivos '!$G243)</f>
        <v>0</v>
      </c>
      <c r="O243" s="42">
        <f>SUMIFS(rptDeteccionMensual!$R$7:$R$9914,rptDeteccionMensual!$L$7:$L$9914,'Casos presuntivos '!$J$1,rptDeteccionMensual!$E$7:$E$9914,'Casos presuntivos '!$G243)</f>
        <v>0</v>
      </c>
      <c r="P243" s="42">
        <f>SUMIFS(rptDeteccionMensual!$S$7:$S$9914,rptDeteccionMensual!$L$7:$L$9914,'Casos presuntivos '!$J$1,rptDeteccionMensual!$E$7:$E$9914,'Casos presuntivos '!$G243)</f>
        <v>0</v>
      </c>
      <c r="Q243" s="42">
        <f>SUMIFS(rptDeteccionMensual!$T$7:$T$9914,rptDeteccionMensual!$L$7:$L$9914,'Casos presuntivos '!$J$1,rptDeteccionMensual!$E$7:$E$9914,'Casos presuntivos '!$G243)</f>
        <v>0</v>
      </c>
      <c r="R243" s="42">
        <f>SUMIFS(rptDeteccionMensual!$U$7:$U$9914,rptDeteccionMensual!$L$7:$L$9914,'Casos presuntivos '!$J$1,rptDeteccionMensual!$E$7:$E$9914,'Casos presuntivos '!$G243)</f>
        <v>0</v>
      </c>
      <c r="S243" s="42">
        <f>SUMIFS(rptDeteccionMensual!$V$7:$V$9914,rptDeteccionMensual!$L$7:$L$9914,'Casos presuntivos '!$J$1,rptDeteccionMensual!$E$7:$E$9914,'Casos presuntivos '!$G243)</f>
        <v>0</v>
      </c>
      <c r="T243" s="42">
        <f>SUMIFS(rptDeteccionMensual!$W$7:$W$9914,rptDeteccionMensual!$L$7:$L$9914,'Casos presuntivos '!$J$1,rptDeteccionMensual!$E$7:$E$9914,'Casos presuntivos '!$G243)</f>
        <v>0</v>
      </c>
      <c r="U243" s="58">
        <f>SUMIFS(rptDeteccionMensual!$X$7:$X$9914,rptDeteccionMensual!$L$7:$L$9914,'Casos presuntivos '!$J$1,rptDeteccionMensual!$E$7:$E$9914,'Casos presuntivos '!$G243)</f>
        <v>0</v>
      </c>
      <c r="V243" s="61">
        <f t="shared" si="12"/>
        <v>0</v>
      </c>
      <c r="W243" s="42">
        <f>SUMIFS(rptDeteccionMensual!$M$7:$M$9914,rptDeteccionMensual!$L$7:$L$9914,'Casos presuntivos '!$W$1,rptDeteccionMensual!$E$7:$E$9914,'Casos presuntivos '!$G243)</f>
        <v>0</v>
      </c>
      <c r="X243" s="42">
        <f>SUMIFS(rptDeteccionMensual!$N$7:$N$9914,rptDeteccionMensual!$L$7:$L$9914,'Casos presuntivos '!$W$1,rptDeteccionMensual!$E$7:$E$9914,'Casos presuntivos '!$G243)</f>
        <v>0</v>
      </c>
      <c r="Y243" s="42">
        <f>SUMIFS(rptDeteccionMensual!$O$7:$O$9914,rptDeteccionMensual!$L$7:$L$9914,'Casos presuntivos '!$W$1,rptDeteccionMensual!$E$7:$E$9914,'Casos presuntivos '!$G243)</f>
        <v>0</v>
      </c>
      <c r="Z243" s="42">
        <f>SUMIFS(rptDeteccionMensual!$P$7:$P$9914,rptDeteccionMensual!$L$7:$L$9914,'Casos presuntivos '!$W$1,rptDeteccionMensual!$E$7:$E$9914,'Casos presuntivos '!$G243)</f>
        <v>0</v>
      </c>
      <c r="AA243" s="42">
        <f>SUMIFS(rptDeteccionMensual!$Q$7:$Q$9914,rptDeteccionMensual!$L$7:$L$9914,'Casos presuntivos '!$W$1,rptDeteccionMensual!$E$7:$E$9914,'Casos presuntivos '!$G243)</f>
        <v>0</v>
      </c>
      <c r="AB243" s="42">
        <f>SUMIFS(rptDeteccionMensual!$R$7:$R$9914,rptDeteccionMensual!$L$7:$L$9914,'Casos presuntivos '!$W$1,rptDeteccionMensual!$E$7:$E$9914,'Casos presuntivos '!$G243)</f>
        <v>0</v>
      </c>
      <c r="AC243" s="42">
        <f>SUMIFS(rptDeteccionMensual!$S$7:$S$9914,rptDeteccionMensual!$L$7:$L$9914,'Casos presuntivos '!$W$1,rptDeteccionMensual!$E$7:$E$9914,'Casos presuntivos '!$G243)</f>
        <v>0</v>
      </c>
      <c r="AD243" s="42">
        <f>SUMIFS(rptDeteccionMensual!$T$7:$T$9914,rptDeteccionMensual!$L$7:$L$9914,'Casos presuntivos '!$W$1,rptDeteccionMensual!$E$7:$E$9914,'Casos presuntivos '!$G243)</f>
        <v>0</v>
      </c>
      <c r="AE243" s="42">
        <f>SUMIFS(rptDeteccionMensual!$U$7:$U$9914,rptDeteccionMensual!$L$7:$L$9914,'Casos presuntivos '!$W$1,rptDeteccionMensual!$E$7:$E$9914,'Casos presuntivos '!$G243)</f>
        <v>0</v>
      </c>
      <c r="AF243" s="42">
        <f>SUMIFS(rptDeteccionMensual!$V$7:$V$9914,rptDeteccionMensual!$L$7:$L$9914,'Casos presuntivos '!$W$1,rptDeteccionMensual!$E$7:$E$9914,'Casos presuntivos '!$G243)</f>
        <v>0</v>
      </c>
      <c r="AG243" s="42">
        <f>SUMIFS(rptDeteccionMensual!$W$7:$W$9914,rptDeteccionMensual!$L$7:$L$9914,'Casos presuntivos '!W$1,rptDeteccionMensual!$E$7:$E$9914,'Casos presuntivos '!$G243)</f>
        <v>0</v>
      </c>
      <c r="AH243" s="42">
        <f>SUMIFS(rptDeteccionMensual!$X$7:$X$9914,rptDeteccionMensual!$L$7:$L$9914,'Casos presuntivos '!$W$1,rptDeteccionMensual!$E$7:$E$9914,'Casos presuntivos 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SUMIFS(rptDeteccionMensual!$M$7:$M$9914,rptDeteccionMensual!$L$7:$L$9914,'Casos presuntivos '!$J$1,rptDeteccionMensual!$E$7:$E$9914,'Casos presuntivos '!$G244)</f>
        <v>0</v>
      </c>
      <c r="K244" s="42">
        <f>SUMIFS(rptDeteccionMensual!$N$7:$N$9914,rptDeteccionMensual!$L$7:$L$9914,'Casos presuntivos '!$J$1,rptDeteccionMensual!$E$7:$E$9914,'Casos presuntivos '!$G244)</f>
        <v>0</v>
      </c>
      <c r="L244" s="42">
        <f>SUMIFS(rptDeteccionMensual!$O$7:$O$9914,rptDeteccionMensual!$L$7:$L$9914,'Casos presuntivos '!$J$1,rptDeteccionMensual!$E$7:$E$9914,'Casos presuntivos '!$G244)</f>
        <v>0</v>
      </c>
      <c r="M244" s="42">
        <f>SUMIFS(rptDeteccionMensual!$P$7:$P$9914,rptDeteccionMensual!$L$7:$L$9914,'Casos presuntivos '!$J$1,rptDeteccionMensual!$E$7:$E$9914,'Casos presuntivos '!$G244)</f>
        <v>0</v>
      </c>
      <c r="N244" s="42">
        <f>SUMIFS(rptDeteccionMensual!$Q$7:$Q$9914,rptDeteccionMensual!$L$7:$L$9914,'Casos presuntivos '!$J$1,rptDeteccionMensual!$E$7:$E$9914,'Casos presuntivos '!$G244)</f>
        <v>0</v>
      </c>
      <c r="O244" s="42">
        <f>SUMIFS(rptDeteccionMensual!$R$7:$R$9914,rptDeteccionMensual!$L$7:$L$9914,'Casos presuntivos '!$J$1,rptDeteccionMensual!$E$7:$E$9914,'Casos presuntivos '!$G244)</f>
        <v>0</v>
      </c>
      <c r="P244" s="42">
        <f>SUMIFS(rptDeteccionMensual!$S$7:$S$9914,rptDeteccionMensual!$L$7:$L$9914,'Casos presuntivos '!$J$1,rptDeteccionMensual!$E$7:$E$9914,'Casos presuntivos '!$G244)</f>
        <v>0</v>
      </c>
      <c r="Q244" s="42">
        <f>SUMIFS(rptDeteccionMensual!$T$7:$T$9914,rptDeteccionMensual!$L$7:$L$9914,'Casos presuntivos '!$J$1,rptDeteccionMensual!$E$7:$E$9914,'Casos presuntivos '!$G244)</f>
        <v>0</v>
      </c>
      <c r="R244" s="42">
        <f>SUMIFS(rptDeteccionMensual!$U$7:$U$9914,rptDeteccionMensual!$L$7:$L$9914,'Casos presuntivos '!$J$1,rptDeteccionMensual!$E$7:$E$9914,'Casos presuntivos '!$G244)</f>
        <v>0</v>
      </c>
      <c r="S244" s="42">
        <f>SUMIFS(rptDeteccionMensual!$V$7:$V$9914,rptDeteccionMensual!$L$7:$L$9914,'Casos presuntivos '!$J$1,rptDeteccionMensual!$E$7:$E$9914,'Casos presuntivos '!$G244)</f>
        <v>0</v>
      </c>
      <c r="T244" s="42">
        <f>SUMIFS(rptDeteccionMensual!$W$7:$W$9914,rptDeteccionMensual!$L$7:$L$9914,'Casos presuntivos '!$J$1,rptDeteccionMensual!$E$7:$E$9914,'Casos presuntivos '!$G244)</f>
        <v>0</v>
      </c>
      <c r="U244" s="58">
        <f>SUMIFS(rptDeteccionMensual!$X$7:$X$9914,rptDeteccionMensual!$L$7:$L$9914,'Casos presuntivos '!$J$1,rptDeteccionMensual!$E$7:$E$9914,'Casos presuntivos '!$G244)</f>
        <v>0</v>
      </c>
      <c r="V244" s="61">
        <f t="shared" si="12"/>
        <v>0</v>
      </c>
      <c r="W244" s="42">
        <f>SUMIFS(rptDeteccionMensual!$M$7:$M$9914,rptDeteccionMensual!$L$7:$L$9914,'Casos presuntivos '!$W$1,rptDeteccionMensual!$E$7:$E$9914,'Casos presuntivos '!$G244)</f>
        <v>0</v>
      </c>
      <c r="X244" s="42">
        <f>SUMIFS(rptDeteccionMensual!$N$7:$N$9914,rptDeteccionMensual!$L$7:$L$9914,'Casos presuntivos '!$W$1,rptDeteccionMensual!$E$7:$E$9914,'Casos presuntivos '!$G244)</f>
        <v>0</v>
      </c>
      <c r="Y244" s="42">
        <f>SUMIFS(rptDeteccionMensual!$O$7:$O$9914,rptDeteccionMensual!$L$7:$L$9914,'Casos presuntivos '!$W$1,rptDeteccionMensual!$E$7:$E$9914,'Casos presuntivos '!$G244)</f>
        <v>0</v>
      </c>
      <c r="Z244" s="42">
        <f>SUMIFS(rptDeteccionMensual!$P$7:$P$9914,rptDeteccionMensual!$L$7:$L$9914,'Casos presuntivos '!$W$1,rptDeteccionMensual!$E$7:$E$9914,'Casos presuntivos '!$G244)</f>
        <v>0</v>
      </c>
      <c r="AA244" s="42">
        <f>SUMIFS(rptDeteccionMensual!$Q$7:$Q$9914,rptDeteccionMensual!$L$7:$L$9914,'Casos presuntivos '!$W$1,rptDeteccionMensual!$E$7:$E$9914,'Casos presuntivos '!$G244)</f>
        <v>0</v>
      </c>
      <c r="AB244" s="42">
        <f>SUMIFS(rptDeteccionMensual!$R$7:$R$9914,rptDeteccionMensual!$L$7:$L$9914,'Casos presuntivos '!$W$1,rptDeteccionMensual!$E$7:$E$9914,'Casos presuntivos '!$G244)</f>
        <v>0</v>
      </c>
      <c r="AC244" s="42">
        <f>SUMIFS(rptDeteccionMensual!$S$7:$S$9914,rptDeteccionMensual!$L$7:$L$9914,'Casos presuntivos '!$W$1,rptDeteccionMensual!$E$7:$E$9914,'Casos presuntivos '!$G244)</f>
        <v>0</v>
      </c>
      <c r="AD244" s="42">
        <f>SUMIFS(rptDeteccionMensual!$T$7:$T$9914,rptDeteccionMensual!$L$7:$L$9914,'Casos presuntivos '!$W$1,rptDeteccionMensual!$E$7:$E$9914,'Casos presuntivos '!$G244)</f>
        <v>0</v>
      </c>
      <c r="AE244" s="42">
        <f>SUMIFS(rptDeteccionMensual!$U$7:$U$9914,rptDeteccionMensual!$L$7:$L$9914,'Casos presuntivos '!$W$1,rptDeteccionMensual!$E$7:$E$9914,'Casos presuntivos '!$G244)</f>
        <v>0</v>
      </c>
      <c r="AF244" s="42">
        <f>SUMIFS(rptDeteccionMensual!$V$7:$V$9914,rptDeteccionMensual!$L$7:$L$9914,'Casos presuntivos '!$W$1,rptDeteccionMensual!$E$7:$E$9914,'Casos presuntivos '!$G244)</f>
        <v>0</v>
      </c>
      <c r="AG244" s="42">
        <f>SUMIFS(rptDeteccionMensual!$W$7:$W$9914,rptDeteccionMensual!$L$7:$L$9914,'Casos presuntivos '!W$1,rptDeteccionMensual!$E$7:$E$9914,'Casos presuntivos '!$G244)</f>
        <v>0</v>
      </c>
      <c r="AH244" s="42">
        <f>SUMIFS(rptDeteccionMensual!$X$7:$X$9914,rptDeteccionMensual!$L$7:$L$9914,'Casos presuntivos '!$W$1,rptDeteccionMensual!$E$7:$E$9914,'Casos presuntivos 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SUMIFS(rptDeteccionMensual!$M$7:$M$9914,rptDeteccionMensual!$L$7:$L$9914,'Casos presuntivos '!$J$1,rptDeteccionMensual!$E$7:$E$9914,'Casos presuntivos '!$G245)</f>
        <v>0</v>
      </c>
      <c r="K245" s="42">
        <f>SUMIFS(rptDeteccionMensual!$N$7:$N$9914,rptDeteccionMensual!$L$7:$L$9914,'Casos presuntivos '!$J$1,rptDeteccionMensual!$E$7:$E$9914,'Casos presuntivos '!$G245)</f>
        <v>0</v>
      </c>
      <c r="L245" s="42">
        <f>SUMIFS(rptDeteccionMensual!$O$7:$O$9914,rptDeteccionMensual!$L$7:$L$9914,'Casos presuntivos '!$J$1,rptDeteccionMensual!$E$7:$E$9914,'Casos presuntivos '!$G245)</f>
        <v>0</v>
      </c>
      <c r="M245" s="42">
        <f>SUMIFS(rptDeteccionMensual!$P$7:$P$9914,rptDeteccionMensual!$L$7:$L$9914,'Casos presuntivos '!$J$1,rptDeteccionMensual!$E$7:$E$9914,'Casos presuntivos '!$G245)</f>
        <v>0</v>
      </c>
      <c r="N245" s="42">
        <f>SUMIFS(rptDeteccionMensual!$Q$7:$Q$9914,rptDeteccionMensual!$L$7:$L$9914,'Casos presuntivos '!$J$1,rptDeteccionMensual!$E$7:$E$9914,'Casos presuntivos '!$G245)</f>
        <v>0</v>
      </c>
      <c r="O245" s="42">
        <f>SUMIFS(rptDeteccionMensual!$R$7:$R$9914,rptDeteccionMensual!$L$7:$L$9914,'Casos presuntivos '!$J$1,rptDeteccionMensual!$E$7:$E$9914,'Casos presuntivos '!$G245)</f>
        <v>0</v>
      </c>
      <c r="P245" s="42">
        <f>SUMIFS(rptDeteccionMensual!$S$7:$S$9914,rptDeteccionMensual!$L$7:$L$9914,'Casos presuntivos '!$J$1,rptDeteccionMensual!$E$7:$E$9914,'Casos presuntivos '!$G245)</f>
        <v>0</v>
      </c>
      <c r="Q245" s="42">
        <f>SUMIFS(rptDeteccionMensual!$T$7:$T$9914,rptDeteccionMensual!$L$7:$L$9914,'Casos presuntivos '!$J$1,rptDeteccionMensual!$E$7:$E$9914,'Casos presuntivos '!$G245)</f>
        <v>0</v>
      </c>
      <c r="R245" s="42">
        <f>SUMIFS(rptDeteccionMensual!$U$7:$U$9914,rptDeteccionMensual!$L$7:$L$9914,'Casos presuntivos '!$J$1,rptDeteccionMensual!$E$7:$E$9914,'Casos presuntivos '!$G245)</f>
        <v>0</v>
      </c>
      <c r="S245" s="42">
        <f>SUMIFS(rptDeteccionMensual!$V$7:$V$9914,rptDeteccionMensual!$L$7:$L$9914,'Casos presuntivos '!$J$1,rptDeteccionMensual!$E$7:$E$9914,'Casos presuntivos '!$G245)</f>
        <v>0</v>
      </c>
      <c r="T245" s="42">
        <f>SUMIFS(rptDeteccionMensual!$W$7:$W$9914,rptDeteccionMensual!$L$7:$L$9914,'Casos presuntivos '!$J$1,rptDeteccionMensual!$E$7:$E$9914,'Casos presuntivos '!$G245)</f>
        <v>0</v>
      </c>
      <c r="U245" s="58">
        <f>SUMIFS(rptDeteccionMensual!$X$7:$X$9914,rptDeteccionMensual!$L$7:$L$9914,'Casos presuntivos '!$J$1,rptDeteccionMensual!$E$7:$E$9914,'Casos presuntivos '!$G245)</f>
        <v>0</v>
      </c>
      <c r="V245" s="61">
        <f t="shared" si="12"/>
        <v>0</v>
      </c>
      <c r="W245" s="42">
        <f>SUMIFS(rptDeteccionMensual!$M$7:$M$9914,rptDeteccionMensual!$L$7:$L$9914,'Casos presuntivos '!$W$1,rptDeteccionMensual!$E$7:$E$9914,'Casos presuntivos '!$G245)</f>
        <v>0</v>
      </c>
      <c r="X245" s="42">
        <f>SUMIFS(rptDeteccionMensual!$N$7:$N$9914,rptDeteccionMensual!$L$7:$L$9914,'Casos presuntivos '!$W$1,rptDeteccionMensual!$E$7:$E$9914,'Casos presuntivos '!$G245)</f>
        <v>0</v>
      </c>
      <c r="Y245" s="42">
        <f>SUMIFS(rptDeteccionMensual!$O$7:$O$9914,rptDeteccionMensual!$L$7:$L$9914,'Casos presuntivos '!$W$1,rptDeteccionMensual!$E$7:$E$9914,'Casos presuntivos '!$G245)</f>
        <v>0</v>
      </c>
      <c r="Z245" s="42">
        <f>SUMIFS(rptDeteccionMensual!$P$7:$P$9914,rptDeteccionMensual!$L$7:$L$9914,'Casos presuntivos '!$W$1,rptDeteccionMensual!$E$7:$E$9914,'Casos presuntivos '!$G245)</f>
        <v>0</v>
      </c>
      <c r="AA245" s="42">
        <f>SUMIFS(rptDeteccionMensual!$Q$7:$Q$9914,rptDeteccionMensual!$L$7:$L$9914,'Casos presuntivos '!$W$1,rptDeteccionMensual!$E$7:$E$9914,'Casos presuntivos '!$G245)</f>
        <v>0</v>
      </c>
      <c r="AB245" s="42">
        <f>SUMIFS(rptDeteccionMensual!$R$7:$R$9914,rptDeteccionMensual!$L$7:$L$9914,'Casos presuntivos '!$W$1,rptDeteccionMensual!$E$7:$E$9914,'Casos presuntivos '!$G245)</f>
        <v>0</v>
      </c>
      <c r="AC245" s="42">
        <f>SUMIFS(rptDeteccionMensual!$S$7:$S$9914,rptDeteccionMensual!$L$7:$L$9914,'Casos presuntivos '!$W$1,rptDeteccionMensual!$E$7:$E$9914,'Casos presuntivos '!$G245)</f>
        <v>0</v>
      </c>
      <c r="AD245" s="42">
        <f>SUMIFS(rptDeteccionMensual!$T$7:$T$9914,rptDeteccionMensual!$L$7:$L$9914,'Casos presuntivos '!$W$1,rptDeteccionMensual!$E$7:$E$9914,'Casos presuntivos '!$G245)</f>
        <v>0</v>
      </c>
      <c r="AE245" s="42">
        <f>SUMIFS(rptDeteccionMensual!$U$7:$U$9914,rptDeteccionMensual!$L$7:$L$9914,'Casos presuntivos '!$W$1,rptDeteccionMensual!$E$7:$E$9914,'Casos presuntivos '!$G245)</f>
        <v>0</v>
      </c>
      <c r="AF245" s="42">
        <f>SUMIFS(rptDeteccionMensual!$V$7:$V$9914,rptDeteccionMensual!$L$7:$L$9914,'Casos presuntivos '!$W$1,rptDeteccionMensual!$E$7:$E$9914,'Casos presuntivos '!$G245)</f>
        <v>0</v>
      </c>
      <c r="AG245" s="42">
        <f>SUMIFS(rptDeteccionMensual!$W$7:$W$9914,rptDeteccionMensual!$L$7:$L$9914,'Casos presuntivos '!W$1,rptDeteccionMensual!$E$7:$E$9914,'Casos presuntivos '!$G245)</f>
        <v>0</v>
      </c>
      <c r="AH245" s="42">
        <f>SUMIFS(rptDeteccionMensual!$X$7:$X$9914,rptDeteccionMensual!$L$7:$L$9914,'Casos presuntivos '!$W$1,rptDeteccionMensual!$E$7:$E$9914,'Casos presuntivos 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SUMIFS(rptDeteccionMensual!$M$7:$M$9914,rptDeteccionMensual!$L$7:$L$9914,'Casos presuntivos '!$J$1,rptDeteccionMensual!$E$7:$E$9914,'Casos presuntivos '!$G246)</f>
        <v>0</v>
      </c>
      <c r="K246" s="42">
        <f>SUMIFS(rptDeteccionMensual!$N$7:$N$9914,rptDeteccionMensual!$L$7:$L$9914,'Casos presuntivos '!$J$1,rptDeteccionMensual!$E$7:$E$9914,'Casos presuntivos '!$G246)</f>
        <v>0</v>
      </c>
      <c r="L246" s="42">
        <f>SUMIFS(rptDeteccionMensual!$O$7:$O$9914,rptDeteccionMensual!$L$7:$L$9914,'Casos presuntivos '!$J$1,rptDeteccionMensual!$E$7:$E$9914,'Casos presuntivos '!$G246)</f>
        <v>0</v>
      </c>
      <c r="M246" s="42">
        <f>SUMIFS(rptDeteccionMensual!$P$7:$P$9914,rptDeteccionMensual!$L$7:$L$9914,'Casos presuntivos '!$J$1,rptDeteccionMensual!$E$7:$E$9914,'Casos presuntivos '!$G246)</f>
        <v>0</v>
      </c>
      <c r="N246" s="42">
        <f>SUMIFS(rptDeteccionMensual!$Q$7:$Q$9914,rptDeteccionMensual!$L$7:$L$9914,'Casos presuntivos '!$J$1,rptDeteccionMensual!$E$7:$E$9914,'Casos presuntivos '!$G246)</f>
        <v>0</v>
      </c>
      <c r="O246" s="42">
        <f>SUMIFS(rptDeteccionMensual!$R$7:$R$9914,rptDeteccionMensual!$L$7:$L$9914,'Casos presuntivos '!$J$1,rptDeteccionMensual!$E$7:$E$9914,'Casos presuntivos '!$G246)</f>
        <v>0</v>
      </c>
      <c r="P246" s="42">
        <f>SUMIFS(rptDeteccionMensual!$S$7:$S$9914,rptDeteccionMensual!$L$7:$L$9914,'Casos presuntivos '!$J$1,rptDeteccionMensual!$E$7:$E$9914,'Casos presuntivos '!$G246)</f>
        <v>0</v>
      </c>
      <c r="Q246" s="42">
        <f>SUMIFS(rptDeteccionMensual!$T$7:$T$9914,rptDeteccionMensual!$L$7:$L$9914,'Casos presuntivos '!$J$1,rptDeteccionMensual!$E$7:$E$9914,'Casos presuntivos '!$G246)</f>
        <v>0</v>
      </c>
      <c r="R246" s="42">
        <f>SUMIFS(rptDeteccionMensual!$U$7:$U$9914,rptDeteccionMensual!$L$7:$L$9914,'Casos presuntivos '!$J$1,rptDeteccionMensual!$E$7:$E$9914,'Casos presuntivos '!$G246)</f>
        <v>0</v>
      </c>
      <c r="S246" s="42">
        <f>SUMIFS(rptDeteccionMensual!$V$7:$V$9914,rptDeteccionMensual!$L$7:$L$9914,'Casos presuntivos '!$J$1,rptDeteccionMensual!$E$7:$E$9914,'Casos presuntivos '!$G246)</f>
        <v>0</v>
      </c>
      <c r="T246" s="42">
        <f>SUMIFS(rptDeteccionMensual!$W$7:$W$9914,rptDeteccionMensual!$L$7:$L$9914,'Casos presuntivos '!$J$1,rptDeteccionMensual!$E$7:$E$9914,'Casos presuntivos '!$G246)</f>
        <v>0</v>
      </c>
      <c r="U246" s="58">
        <f>SUMIFS(rptDeteccionMensual!$X$7:$X$9914,rptDeteccionMensual!$L$7:$L$9914,'Casos presuntivos '!$J$1,rptDeteccionMensual!$E$7:$E$9914,'Casos presuntivos '!$G246)</f>
        <v>0</v>
      </c>
      <c r="V246" s="61">
        <f t="shared" si="12"/>
        <v>0</v>
      </c>
      <c r="W246" s="42">
        <f>SUMIFS(rptDeteccionMensual!$M$7:$M$9914,rptDeteccionMensual!$L$7:$L$9914,'Casos presuntivos '!$W$1,rptDeteccionMensual!$E$7:$E$9914,'Casos presuntivos '!$G246)</f>
        <v>0</v>
      </c>
      <c r="X246" s="42">
        <f>SUMIFS(rptDeteccionMensual!$N$7:$N$9914,rptDeteccionMensual!$L$7:$L$9914,'Casos presuntivos '!$W$1,rptDeteccionMensual!$E$7:$E$9914,'Casos presuntivos '!$G246)</f>
        <v>0</v>
      </c>
      <c r="Y246" s="42">
        <f>SUMIFS(rptDeteccionMensual!$O$7:$O$9914,rptDeteccionMensual!$L$7:$L$9914,'Casos presuntivos '!$W$1,rptDeteccionMensual!$E$7:$E$9914,'Casos presuntivos '!$G246)</f>
        <v>0</v>
      </c>
      <c r="Z246" s="42">
        <f>SUMIFS(rptDeteccionMensual!$P$7:$P$9914,rptDeteccionMensual!$L$7:$L$9914,'Casos presuntivos '!$W$1,rptDeteccionMensual!$E$7:$E$9914,'Casos presuntivos '!$G246)</f>
        <v>0</v>
      </c>
      <c r="AA246" s="42">
        <f>SUMIFS(rptDeteccionMensual!$Q$7:$Q$9914,rptDeteccionMensual!$L$7:$L$9914,'Casos presuntivos '!$W$1,rptDeteccionMensual!$E$7:$E$9914,'Casos presuntivos '!$G246)</f>
        <v>0</v>
      </c>
      <c r="AB246" s="42">
        <f>SUMIFS(rptDeteccionMensual!$R$7:$R$9914,rptDeteccionMensual!$L$7:$L$9914,'Casos presuntivos '!$W$1,rptDeteccionMensual!$E$7:$E$9914,'Casos presuntivos '!$G246)</f>
        <v>0</v>
      </c>
      <c r="AC246" s="42">
        <f>SUMIFS(rptDeteccionMensual!$S$7:$S$9914,rptDeteccionMensual!$L$7:$L$9914,'Casos presuntivos '!$W$1,rptDeteccionMensual!$E$7:$E$9914,'Casos presuntivos '!$G246)</f>
        <v>0</v>
      </c>
      <c r="AD246" s="42">
        <f>SUMIFS(rptDeteccionMensual!$T$7:$T$9914,rptDeteccionMensual!$L$7:$L$9914,'Casos presuntivos '!$W$1,rptDeteccionMensual!$E$7:$E$9914,'Casos presuntivos '!$G246)</f>
        <v>0</v>
      </c>
      <c r="AE246" s="42">
        <f>SUMIFS(rptDeteccionMensual!$U$7:$U$9914,rptDeteccionMensual!$L$7:$L$9914,'Casos presuntivos '!$W$1,rptDeteccionMensual!$E$7:$E$9914,'Casos presuntivos '!$G246)</f>
        <v>0</v>
      </c>
      <c r="AF246" s="42">
        <f>SUMIFS(rptDeteccionMensual!$V$7:$V$9914,rptDeteccionMensual!$L$7:$L$9914,'Casos presuntivos '!$W$1,rptDeteccionMensual!$E$7:$E$9914,'Casos presuntivos '!$G246)</f>
        <v>0</v>
      </c>
      <c r="AG246" s="42">
        <f>SUMIFS(rptDeteccionMensual!$W$7:$W$9914,rptDeteccionMensual!$L$7:$L$9914,'Casos presuntivos '!W$1,rptDeteccionMensual!$E$7:$E$9914,'Casos presuntivos '!$G246)</f>
        <v>0</v>
      </c>
      <c r="AH246" s="42">
        <f>SUMIFS(rptDeteccionMensual!$X$7:$X$9914,rptDeteccionMensual!$L$7:$L$9914,'Casos presuntivos '!$W$1,rptDeteccionMensual!$E$7:$E$9914,'Casos presuntivos '!$G246)</f>
        <v>0</v>
      </c>
      <c r="AI246" s="61">
        <f t="shared" si="13"/>
        <v>0</v>
      </c>
      <c r="AJ246" s="43">
        <f t="shared" si="11"/>
        <v>0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SUMIFS(rptDeteccionMensual!$M$7:$M$9914,rptDeteccionMensual!$L$7:$L$9914,'Casos presuntivos '!$J$1,rptDeteccionMensual!$E$7:$E$9914,'Casos presuntivos '!$G247)</f>
        <v>0</v>
      </c>
      <c r="K247" s="42">
        <f>SUMIFS(rptDeteccionMensual!$N$7:$N$9914,rptDeteccionMensual!$L$7:$L$9914,'Casos presuntivos '!$J$1,rptDeteccionMensual!$E$7:$E$9914,'Casos presuntivos '!$G247)</f>
        <v>0</v>
      </c>
      <c r="L247" s="42">
        <f>SUMIFS(rptDeteccionMensual!$O$7:$O$9914,rptDeteccionMensual!$L$7:$L$9914,'Casos presuntivos '!$J$1,rptDeteccionMensual!$E$7:$E$9914,'Casos presuntivos '!$G247)</f>
        <v>0</v>
      </c>
      <c r="M247" s="42">
        <f>SUMIFS(rptDeteccionMensual!$P$7:$P$9914,rptDeteccionMensual!$L$7:$L$9914,'Casos presuntivos '!$J$1,rptDeteccionMensual!$E$7:$E$9914,'Casos presuntivos '!$G247)</f>
        <v>0</v>
      </c>
      <c r="N247" s="42">
        <f>SUMIFS(rptDeteccionMensual!$Q$7:$Q$9914,rptDeteccionMensual!$L$7:$L$9914,'Casos presuntivos '!$J$1,rptDeteccionMensual!$E$7:$E$9914,'Casos presuntivos '!$G247)</f>
        <v>0</v>
      </c>
      <c r="O247" s="42">
        <f>SUMIFS(rptDeteccionMensual!$R$7:$R$9914,rptDeteccionMensual!$L$7:$L$9914,'Casos presuntivos '!$J$1,rptDeteccionMensual!$E$7:$E$9914,'Casos presuntivos '!$G247)</f>
        <v>0</v>
      </c>
      <c r="P247" s="42">
        <f>SUMIFS(rptDeteccionMensual!$S$7:$S$9914,rptDeteccionMensual!$L$7:$L$9914,'Casos presuntivos '!$J$1,rptDeteccionMensual!$E$7:$E$9914,'Casos presuntivos '!$G247)</f>
        <v>0</v>
      </c>
      <c r="Q247" s="42">
        <f>SUMIFS(rptDeteccionMensual!$T$7:$T$9914,rptDeteccionMensual!$L$7:$L$9914,'Casos presuntivos '!$J$1,rptDeteccionMensual!$E$7:$E$9914,'Casos presuntivos '!$G247)</f>
        <v>0</v>
      </c>
      <c r="R247" s="42">
        <f>SUMIFS(rptDeteccionMensual!$U$7:$U$9914,rptDeteccionMensual!$L$7:$L$9914,'Casos presuntivos '!$J$1,rptDeteccionMensual!$E$7:$E$9914,'Casos presuntivos '!$G247)</f>
        <v>0</v>
      </c>
      <c r="S247" s="42">
        <f>SUMIFS(rptDeteccionMensual!$V$7:$V$9914,rptDeteccionMensual!$L$7:$L$9914,'Casos presuntivos '!$J$1,rptDeteccionMensual!$E$7:$E$9914,'Casos presuntivos '!$G247)</f>
        <v>0</v>
      </c>
      <c r="T247" s="42">
        <f>SUMIFS(rptDeteccionMensual!$W$7:$W$9914,rptDeteccionMensual!$L$7:$L$9914,'Casos presuntivos '!$J$1,rptDeteccionMensual!$E$7:$E$9914,'Casos presuntivos '!$G247)</f>
        <v>0</v>
      </c>
      <c r="U247" s="58">
        <f>SUMIFS(rptDeteccionMensual!$X$7:$X$9914,rptDeteccionMensual!$L$7:$L$9914,'Casos presuntivos '!$J$1,rptDeteccionMensual!$E$7:$E$9914,'Casos presuntivos '!$G247)</f>
        <v>0</v>
      </c>
      <c r="V247" s="61">
        <f t="shared" si="12"/>
        <v>0</v>
      </c>
      <c r="W247" s="42">
        <f>SUMIFS(rptDeteccionMensual!$M$7:$M$9914,rptDeteccionMensual!$L$7:$L$9914,'Casos presuntivos '!$W$1,rptDeteccionMensual!$E$7:$E$9914,'Casos presuntivos '!$G247)</f>
        <v>0</v>
      </c>
      <c r="X247" s="42">
        <f>SUMIFS(rptDeteccionMensual!$N$7:$N$9914,rptDeteccionMensual!$L$7:$L$9914,'Casos presuntivos '!$W$1,rptDeteccionMensual!$E$7:$E$9914,'Casos presuntivos '!$G247)</f>
        <v>0</v>
      </c>
      <c r="Y247" s="42">
        <f>SUMIFS(rptDeteccionMensual!$O$7:$O$9914,rptDeteccionMensual!$L$7:$L$9914,'Casos presuntivos '!$W$1,rptDeteccionMensual!$E$7:$E$9914,'Casos presuntivos '!$G247)</f>
        <v>0</v>
      </c>
      <c r="Z247" s="42">
        <f>SUMIFS(rptDeteccionMensual!$P$7:$P$9914,rptDeteccionMensual!$L$7:$L$9914,'Casos presuntivos '!$W$1,rptDeteccionMensual!$E$7:$E$9914,'Casos presuntivos '!$G247)</f>
        <v>0</v>
      </c>
      <c r="AA247" s="42">
        <f>SUMIFS(rptDeteccionMensual!$Q$7:$Q$9914,rptDeteccionMensual!$L$7:$L$9914,'Casos presuntivos '!$W$1,rptDeteccionMensual!$E$7:$E$9914,'Casos presuntivos '!$G247)</f>
        <v>0</v>
      </c>
      <c r="AB247" s="42">
        <f>SUMIFS(rptDeteccionMensual!$R$7:$R$9914,rptDeteccionMensual!$L$7:$L$9914,'Casos presuntivos '!$W$1,rptDeteccionMensual!$E$7:$E$9914,'Casos presuntivos '!$G247)</f>
        <v>0</v>
      </c>
      <c r="AC247" s="42">
        <f>SUMIFS(rptDeteccionMensual!$S$7:$S$9914,rptDeteccionMensual!$L$7:$L$9914,'Casos presuntivos '!$W$1,rptDeteccionMensual!$E$7:$E$9914,'Casos presuntivos '!$G247)</f>
        <v>0</v>
      </c>
      <c r="AD247" s="42">
        <f>SUMIFS(rptDeteccionMensual!$T$7:$T$9914,rptDeteccionMensual!$L$7:$L$9914,'Casos presuntivos '!$W$1,rptDeteccionMensual!$E$7:$E$9914,'Casos presuntivos '!$G247)</f>
        <v>0</v>
      </c>
      <c r="AE247" s="42">
        <f>SUMIFS(rptDeteccionMensual!$U$7:$U$9914,rptDeteccionMensual!$L$7:$L$9914,'Casos presuntivos '!$W$1,rptDeteccionMensual!$E$7:$E$9914,'Casos presuntivos '!$G247)</f>
        <v>0</v>
      </c>
      <c r="AF247" s="42">
        <f>SUMIFS(rptDeteccionMensual!$V$7:$V$9914,rptDeteccionMensual!$L$7:$L$9914,'Casos presuntivos '!$W$1,rptDeteccionMensual!$E$7:$E$9914,'Casos presuntivos '!$G247)</f>
        <v>0</v>
      </c>
      <c r="AG247" s="42">
        <f>SUMIFS(rptDeteccionMensual!$W$7:$W$9914,rptDeteccionMensual!$L$7:$L$9914,'Casos presuntivos '!W$1,rptDeteccionMensual!$E$7:$E$9914,'Casos presuntivos '!$G247)</f>
        <v>0</v>
      </c>
      <c r="AH247" s="42">
        <f>SUMIFS(rptDeteccionMensual!$X$7:$X$9914,rptDeteccionMensual!$L$7:$L$9914,'Casos presuntivos '!$W$1,rptDeteccionMensual!$E$7:$E$9914,'Casos presuntivos 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SUMIFS(rptDeteccionMensual!$M$7:$M$9914,rptDeteccionMensual!$L$7:$L$9914,'Casos presuntivos '!$J$1,rptDeteccionMensual!$E$7:$E$9914,'Casos presuntivos '!$G248)</f>
        <v>0</v>
      </c>
      <c r="K248" s="42">
        <f>SUMIFS(rptDeteccionMensual!$N$7:$N$9914,rptDeteccionMensual!$L$7:$L$9914,'Casos presuntivos '!$J$1,rptDeteccionMensual!$E$7:$E$9914,'Casos presuntivos '!$G248)</f>
        <v>0</v>
      </c>
      <c r="L248" s="42">
        <f>SUMIFS(rptDeteccionMensual!$O$7:$O$9914,rptDeteccionMensual!$L$7:$L$9914,'Casos presuntivos '!$J$1,rptDeteccionMensual!$E$7:$E$9914,'Casos presuntivos '!$G248)</f>
        <v>0</v>
      </c>
      <c r="M248" s="42">
        <f>SUMIFS(rptDeteccionMensual!$P$7:$P$9914,rptDeteccionMensual!$L$7:$L$9914,'Casos presuntivos '!$J$1,rptDeteccionMensual!$E$7:$E$9914,'Casos presuntivos '!$G248)</f>
        <v>0</v>
      </c>
      <c r="N248" s="42">
        <f>SUMIFS(rptDeteccionMensual!$Q$7:$Q$9914,rptDeteccionMensual!$L$7:$L$9914,'Casos presuntivos '!$J$1,rptDeteccionMensual!$E$7:$E$9914,'Casos presuntivos '!$G248)</f>
        <v>0</v>
      </c>
      <c r="O248" s="42">
        <f>SUMIFS(rptDeteccionMensual!$R$7:$R$9914,rptDeteccionMensual!$L$7:$L$9914,'Casos presuntivos '!$J$1,rptDeteccionMensual!$E$7:$E$9914,'Casos presuntivos '!$G248)</f>
        <v>0</v>
      </c>
      <c r="P248" s="42">
        <f>SUMIFS(rptDeteccionMensual!$S$7:$S$9914,rptDeteccionMensual!$L$7:$L$9914,'Casos presuntivos '!$J$1,rptDeteccionMensual!$E$7:$E$9914,'Casos presuntivos '!$G248)</f>
        <v>0</v>
      </c>
      <c r="Q248" s="42">
        <f>SUMIFS(rptDeteccionMensual!$T$7:$T$9914,rptDeteccionMensual!$L$7:$L$9914,'Casos presuntivos '!$J$1,rptDeteccionMensual!$E$7:$E$9914,'Casos presuntivos '!$G248)</f>
        <v>0</v>
      </c>
      <c r="R248" s="42">
        <f>SUMIFS(rptDeteccionMensual!$U$7:$U$9914,rptDeteccionMensual!$L$7:$L$9914,'Casos presuntivos '!$J$1,rptDeteccionMensual!$E$7:$E$9914,'Casos presuntivos '!$G248)</f>
        <v>0</v>
      </c>
      <c r="S248" s="42">
        <f>SUMIFS(rptDeteccionMensual!$V$7:$V$9914,rptDeteccionMensual!$L$7:$L$9914,'Casos presuntivos '!$J$1,rptDeteccionMensual!$E$7:$E$9914,'Casos presuntivos '!$G248)</f>
        <v>0</v>
      </c>
      <c r="T248" s="42">
        <f>SUMIFS(rptDeteccionMensual!$W$7:$W$9914,rptDeteccionMensual!$L$7:$L$9914,'Casos presuntivos '!$J$1,rptDeteccionMensual!$E$7:$E$9914,'Casos presuntivos '!$G248)</f>
        <v>0</v>
      </c>
      <c r="U248" s="58">
        <f>SUMIFS(rptDeteccionMensual!$X$7:$X$9914,rptDeteccionMensual!$L$7:$L$9914,'Casos presuntivos '!$J$1,rptDeteccionMensual!$E$7:$E$9914,'Casos presuntivos '!$G248)</f>
        <v>0</v>
      </c>
      <c r="V248" s="61">
        <f t="shared" si="12"/>
        <v>0</v>
      </c>
      <c r="W248" s="42">
        <f>SUMIFS(rptDeteccionMensual!$M$7:$M$9914,rptDeteccionMensual!$L$7:$L$9914,'Casos presuntivos '!$W$1,rptDeteccionMensual!$E$7:$E$9914,'Casos presuntivos '!$G248)</f>
        <v>0</v>
      </c>
      <c r="X248" s="42">
        <f>SUMIFS(rptDeteccionMensual!$N$7:$N$9914,rptDeteccionMensual!$L$7:$L$9914,'Casos presuntivos '!$W$1,rptDeteccionMensual!$E$7:$E$9914,'Casos presuntivos '!$G248)</f>
        <v>0</v>
      </c>
      <c r="Y248" s="42">
        <f>SUMIFS(rptDeteccionMensual!$O$7:$O$9914,rptDeteccionMensual!$L$7:$L$9914,'Casos presuntivos '!$W$1,rptDeteccionMensual!$E$7:$E$9914,'Casos presuntivos '!$G248)</f>
        <v>0</v>
      </c>
      <c r="Z248" s="42">
        <f>SUMIFS(rptDeteccionMensual!$P$7:$P$9914,rptDeteccionMensual!$L$7:$L$9914,'Casos presuntivos '!$W$1,rptDeteccionMensual!$E$7:$E$9914,'Casos presuntivos '!$G248)</f>
        <v>0</v>
      </c>
      <c r="AA248" s="42">
        <f>SUMIFS(rptDeteccionMensual!$Q$7:$Q$9914,rptDeteccionMensual!$L$7:$L$9914,'Casos presuntivos '!$W$1,rptDeteccionMensual!$E$7:$E$9914,'Casos presuntivos '!$G248)</f>
        <v>0</v>
      </c>
      <c r="AB248" s="42">
        <f>SUMIFS(rptDeteccionMensual!$R$7:$R$9914,rptDeteccionMensual!$L$7:$L$9914,'Casos presuntivos '!$W$1,rptDeteccionMensual!$E$7:$E$9914,'Casos presuntivos '!$G248)</f>
        <v>0</v>
      </c>
      <c r="AC248" s="42">
        <f>SUMIFS(rptDeteccionMensual!$S$7:$S$9914,rptDeteccionMensual!$L$7:$L$9914,'Casos presuntivos '!$W$1,rptDeteccionMensual!$E$7:$E$9914,'Casos presuntivos '!$G248)</f>
        <v>0</v>
      </c>
      <c r="AD248" s="42">
        <f>SUMIFS(rptDeteccionMensual!$T$7:$T$9914,rptDeteccionMensual!$L$7:$L$9914,'Casos presuntivos '!$W$1,rptDeteccionMensual!$E$7:$E$9914,'Casos presuntivos '!$G248)</f>
        <v>0</v>
      </c>
      <c r="AE248" s="42">
        <f>SUMIFS(rptDeteccionMensual!$U$7:$U$9914,rptDeteccionMensual!$L$7:$L$9914,'Casos presuntivos '!$W$1,rptDeteccionMensual!$E$7:$E$9914,'Casos presuntivos '!$G248)</f>
        <v>0</v>
      </c>
      <c r="AF248" s="42">
        <f>SUMIFS(rptDeteccionMensual!$V$7:$V$9914,rptDeteccionMensual!$L$7:$L$9914,'Casos presuntivos '!$W$1,rptDeteccionMensual!$E$7:$E$9914,'Casos presuntivos '!$G248)</f>
        <v>0</v>
      </c>
      <c r="AG248" s="42">
        <f>SUMIFS(rptDeteccionMensual!$W$7:$W$9914,rptDeteccionMensual!$L$7:$L$9914,'Casos presuntivos '!W$1,rptDeteccionMensual!$E$7:$E$9914,'Casos presuntivos '!$G248)</f>
        <v>0</v>
      </c>
      <c r="AH248" s="42">
        <f>SUMIFS(rptDeteccionMensual!$X$7:$X$9914,rptDeteccionMensual!$L$7:$L$9914,'Casos presuntivos '!$W$1,rptDeteccionMensual!$E$7:$E$9914,'Casos presuntivos 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SUMIFS(rptDeteccionMensual!$M$7:$M$9914,rptDeteccionMensual!$L$7:$L$9914,'Casos presuntivos '!$J$1,rptDeteccionMensual!$E$7:$E$9914,'Casos presuntivos '!$G249)</f>
        <v>0</v>
      </c>
      <c r="K249" s="42">
        <f>SUMIFS(rptDeteccionMensual!$N$7:$N$9914,rptDeteccionMensual!$L$7:$L$9914,'Casos presuntivos '!$J$1,rptDeteccionMensual!$E$7:$E$9914,'Casos presuntivos '!$G249)</f>
        <v>0</v>
      </c>
      <c r="L249" s="42">
        <f>SUMIFS(rptDeteccionMensual!$O$7:$O$9914,rptDeteccionMensual!$L$7:$L$9914,'Casos presuntivos '!$J$1,rptDeteccionMensual!$E$7:$E$9914,'Casos presuntivos '!$G249)</f>
        <v>0</v>
      </c>
      <c r="M249" s="42">
        <f>SUMIFS(rptDeteccionMensual!$P$7:$P$9914,rptDeteccionMensual!$L$7:$L$9914,'Casos presuntivos '!$J$1,rptDeteccionMensual!$E$7:$E$9914,'Casos presuntivos '!$G249)</f>
        <v>0</v>
      </c>
      <c r="N249" s="42">
        <f>SUMIFS(rptDeteccionMensual!$Q$7:$Q$9914,rptDeteccionMensual!$L$7:$L$9914,'Casos presuntivos '!$J$1,rptDeteccionMensual!$E$7:$E$9914,'Casos presuntivos '!$G249)</f>
        <v>0</v>
      </c>
      <c r="O249" s="42">
        <f>SUMIFS(rptDeteccionMensual!$R$7:$R$9914,rptDeteccionMensual!$L$7:$L$9914,'Casos presuntivos '!$J$1,rptDeteccionMensual!$E$7:$E$9914,'Casos presuntivos '!$G249)</f>
        <v>0</v>
      </c>
      <c r="P249" s="42">
        <f>SUMIFS(rptDeteccionMensual!$S$7:$S$9914,rptDeteccionMensual!$L$7:$L$9914,'Casos presuntivos '!$J$1,rptDeteccionMensual!$E$7:$E$9914,'Casos presuntivos '!$G249)</f>
        <v>0</v>
      </c>
      <c r="Q249" s="42">
        <f>SUMIFS(rptDeteccionMensual!$T$7:$T$9914,rptDeteccionMensual!$L$7:$L$9914,'Casos presuntivos '!$J$1,rptDeteccionMensual!$E$7:$E$9914,'Casos presuntivos '!$G249)</f>
        <v>0</v>
      </c>
      <c r="R249" s="42">
        <f>SUMIFS(rptDeteccionMensual!$U$7:$U$9914,rptDeteccionMensual!$L$7:$L$9914,'Casos presuntivos '!$J$1,rptDeteccionMensual!$E$7:$E$9914,'Casos presuntivos '!$G249)</f>
        <v>0</v>
      </c>
      <c r="S249" s="42">
        <f>SUMIFS(rptDeteccionMensual!$V$7:$V$9914,rptDeteccionMensual!$L$7:$L$9914,'Casos presuntivos '!$J$1,rptDeteccionMensual!$E$7:$E$9914,'Casos presuntivos '!$G249)</f>
        <v>0</v>
      </c>
      <c r="T249" s="42">
        <f>SUMIFS(rptDeteccionMensual!$W$7:$W$9914,rptDeteccionMensual!$L$7:$L$9914,'Casos presuntivos '!$J$1,rptDeteccionMensual!$E$7:$E$9914,'Casos presuntivos '!$G249)</f>
        <v>0</v>
      </c>
      <c r="U249" s="58">
        <f>SUMIFS(rptDeteccionMensual!$X$7:$X$9914,rptDeteccionMensual!$L$7:$L$9914,'Casos presuntivos '!$J$1,rptDeteccionMensual!$E$7:$E$9914,'Casos presuntivos '!$G249)</f>
        <v>0</v>
      </c>
      <c r="V249" s="61">
        <f t="shared" si="12"/>
        <v>0</v>
      </c>
      <c r="W249" s="42">
        <f>SUMIFS(rptDeteccionMensual!$M$7:$M$9914,rptDeteccionMensual!$L$7:$L$9914,'Casos presuntivos '!$W$1,rptDeteccionMensual!$E$7:$E$9914,'Casos presuntivos '!$G249)</f>
        <v>0</v>
      </c>
      <c r="X249" s="42">
        <f>SUMIFS(rptDeteccionMensual!$N$7:$N$9914,rptDeteccionMensual!$L$7:$L$9914,'Casos presuntivos '!$W$1,rptDeteccionMensual!$E$7:$E$9914,'Casos presuntivos '!$G249)</f>
        <v>0</v>
      </c>
      <c r="Y249" s="42">
        <f>SUMIFS(rptDeteccionMensual!$O$7:$O$9914,rptDeteccionMensual!$L$7:$L$9914,'Casos presuntivos '!$W$1,rptDeteccionMensual!$E$7:$E$9914,'Casos presuntivos '!$G249)</f>
        <v>0</v>
      </c>
      <c r="Z249" s="42">
        <f>SUMIFS(rptDeteccionMensual!$P$7:$P$9914,rptDeteccionMensual!$L$7:$L$9914,'Casos presuntivos '!$W$1,rptDeteccionMensual!$E$7:$E$9914,'Casos presuntivos '!$G249)</f>
        <v>0</v>
      </c>
      <c r="AA249" s="42">
        <f>SUMIFS(rptDeteccionMensual!$Q$7:$Q$9914,rptDeteccionMensual!$L$7:$L$9914,'Casos presuntivos '!$W$1,rptDeteccionMensual!$E$7:$E$9914,'Casos presuntivos '!$G249)</f>
        <v>0</v>
      </c>
      <c r="AB249" s="42">
        <f>SUMIFS(rptDeteccionMensual!$R$7:$R$9914,rptDeteccionMensual!$L$7:$L$9914,'Casos presuntivos '!$W$1,rptDeteccionMensual!$E$7:$E$9914,'Casos presuntivos '!$G249)</f>
        <v>0</v>
      </c>
      <c r="AC249" s="42">
        <f>SUMIFS(rptDeteccionMensual!$S$7:$S$9914,rptDeteccionMensual!$L$7:$L$9914,'Casos presuntivos '!$W$1,rptDeteccionMensual!$E$7:$E$9914,'Casos presuntivos '!$G249)</f>
        <v>0</v>
      </c>
      <c r="AD249" s="42">
        <f>SUMIFS(rptDeteccionMensual!$T$7:$T$9914,rptDeteccionMensual!$L$7:$L$9914,'Casos presuntivos '!$W$1,rptDeteccionMensual!$E$7:$E$9914,'Casos presuntivos '!$G249)</f>
        <v>0</v>
      </c>
      <c r="AE249" s="42">
        <f>SUMIFS(rptDeteccionMensual!$U$7:$U$9914,rptDeteccionMensual!$L$7:$L$9914,'Casos presuntivos '!$W$1,rptDeteccionMensual!$E$7:$E$9914,'Casos presuntivos '!$G249)</f>
        <v>0</v>
      </c>
      <c r="AF249" s="42">
        <f>SUMIFS(rptDeteccionMensual!$V$7:$V$9914,rptDeteccionMensual!$L$7:$L$9914,'Casos presuntivos '!$W$1,rptDeteccionMensual!$E$7:$E$9914,'Casos presuntivos '!$G249)</f>
        <v>0</v>
      </c>
      <c r="AG249" s="42">
        <f>SUMIFS(rptDeteccionMensual!$W$7:$W$9914,rptDeteccionMensual!$L$7:$L$9914,'Casos presuntivos '!W$1,rptDeteccionMensual!$E$7:$E$9914,'Casos presuntivos '!$G249)</f>
        <v>0</v>
      </c>
      <c r="AH249" s="42">
        <f>SUMIFS(rptDeteccionMensual!$X$7:$X$9914,rptDeteccionMensual!$L$7:$L$9914,'Casos presuntivos '!$W$1,rptDeteccionMensual!$E$7:$E$9914,'Casos presuntivos 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SUMIFS(rptDeteccionMensual!$M$7:$M$9914,rptDeteccionMensual!$L$7:$L$9914,'Casos presuntivos '!$J$1,rptDeteccionMensual!$E$7:$E$9914,'Casos presuntivos '!$G250)</f>
        <v>0</v>
      </c>
      <c r="K250" s="42">
        <f>SUMIFS(rptDeteccionMensual!$N$7:$N$9914,rptDeteccionMensual!$L$7:$L$9914,'Casos presuntivos '!$J$1,rptDeteccionMensual!$E$7:$E$9914,'Casos presuntivos '!$G250)</f>
        <v>0</v>
      </c>
      <c r="L250" s="42">
        <f>SUMIFS(rptDeteccionMensual!$O$7:$O$9914,rptDeteccionMensual!$L$7:$L$9914,'Casos presuntivos '!$J$1,rptDeteccionMensual!$E$7:$E$9914,'Casos presuntivos '!$G250)</f>
        <v>0</v>
      </c>
      <c r="M250" s="42">
        <f>SUMIFS(rptDeteccionMensual!$P$7:$P$9914,rptDeteccionMensual!$L$7:$L$9914,'Casos presuntivos '!$J$1,rptDeteccionMensual!$E$7:$E$9914,'Casos presuntivos '!$G250)</f>
        <v>0</v>
      </c>
      <c r="N250" s="42">
        <f>SUMIFS(rptDeteccionMensual!$Q$7:$Q$9914,rptDeteccionMensual!$L$7:$L$9914,'Casos presuntivos '!$J$1,rptDeteccionMensual!$E$7:$E$9914,'Casos presuntivos '!$G250)</f>
        <v>0</v>
      </c>
      <c r="O250" s="42">
        <f>SUMIFS(rptDeteccionMensual!$R$7:$R$9914,rptDeteccionMensual!$L$7:$L$9914,'Casos presuntivos '!$J$1,rptDeteccionMensual!$E$7:$E$9914,'Casos presuntivos '!$G250)</f>
        <v>0</v>
      </c>
      <c r="P250" s="42">
        <f>SUMIFS(rptDeteccionMensual!$S$7:$S$9914,rptDeteccionMensual!$L$7:$L$9914,'Casos presuntivos '!$J$1,rptDeteccionMensual!$E$7:$E$9914,'Casos presuntivos '!$G250)</f>
        <v>0</v>
      </c>
      <c r="Q250" s="42">
        <f>SUMIFS(rptDeteccionMensual!$T$7:$T$9914,rptDeteccionMensual!$L$7:$L$9914,'Casos presuntivos '!$J$1,rptDeteccionMensual!$E$7:$E$9914,'Casos presuntivos '!$G250)</f>
        <v>0</v>
      </c>
      <c r="R250" s="42">
        <f>SUMIFS(rptDeteccionMensual!$U$7:$U$9914,rptDeteccionMensual!$L$7:$L$9914,'Casos presuntivos '!$J$1,rptDeteccionMensual!$E$7:$E$9914,'Casos presuntivos '!$G250)</f>
        <v>0</v>
      </c>
      <c r="S250" s="42">
        <f>SUMIFS(rptDeteccionMensual!$V$7:$V$9914,rptDeteccionMensual!$L$7:$L$9914,'Casos presuntivos '!$J$1,rptDeteccionMensual!$E$7:$E$9914,'Casos presuntivos '!$G250)</f>
        <v>0</v>
      </c>
      <c r="T250" s="42">
        <f>SUMIFS(rptDeteccionMensual!$W$7:$W$9914,rptDeteccionMensual!$L$7:$L$9914,'Casos presuntivos '!$J$1,rptDeteccionMensual!$E$7:$E$9914,'Casos presuntivos '!$G250)</f>
        <v>0</v>
      </c>
      <c r="U250" s="58">
        <f>SUMIFS(rptDeteccionMensual!$X$7:$X$9914,rptDeteccionMensual!$L$7:$L$9914,'Casos presuntivos '!$J$1,rptDeteccionMensual!$E$7:$E$9914,'Casos presuntivos '!$G250)</f>
        <v>0</v>
      </c>
      <c r="V250" s="61">
        <f t="shared" si="12"/>
        <v>0</v>
      </c>
      <c r="W250" s="42">
        <f>SUMIFS(rptDeteccionMensual!$M$7:$M$9914,rptDeteccionMensual!$L$7:$L$9914,'Casos presuntivos '!$W$1,rptDeteccionMensual!$E$7:$E$9914,'Casos presuntivos '!$G250)</f>
        <v>0</v>
      </c>
      <c r="X250" s="42">
        <f>SUMIFS(rptDeteccionMensual!$N$7:$N$9914,rptDeteccionMensual!$L$7:$L$9914,'Casos presuntivos '!$W$1,rptDeteccionMensual!$E$7:$E$9914,'Casos presuntivos '!$G250)</f>
        <v>0</v>
      </c>
      <c r="Y250" s="42">
        <f>SUMIFS(rptDeteccionMensual!$O$7:$O$9914,rptDeteccionMensual!$L$7:$L$9914,'Casos presuntivos '!$W$1,rptDeteccionMensual!$E$7:$E$9914,'Casos presuntivos '!$G250)</f>
        <v>0</v>
      </c>
      <c r="Z250" s="42">
        <f>SUMIFS(rptDeteccionMensual!$P$7:$P$9914,rptDeteccionMensual!$L$7:$L$9914,'Casos presuntivos '!$W$1,rptDeteccionMensual!$E$7:$E$9914,'Casos presuntivos '!$G250)</f>
        <v>0</v>
      </c>
      <c r="AA250" s="42">
        <f>SUMIFS(rptDeteccionMensual!$Q$7:$Q$9914,rptDeteccionMensual!$L$7:$L$9914,'Casos presuntivos '!$W$1,rptDeteccionMensual!$E$7:$E$9914,'Casos presuntivos '!$G250)</f>
        <v>0</v>
      </c>
      <c r="AB250" s="42">
        <f>SUMIFS(rptDeteccionMensual!$R$7:$R$9914,rptDeteccionMensual!$L$7:$L$9914,'Casos presuntivos '!$W$1,rptDeteccionMensual!$E$7:$E$9914,'Casos presuntivos '!$G250)</f>
        <v>0</v>
      </c>
      <c r="AC250" s="42">
        <f>SUMIFS(rptDeteccionMensual!$S$7:$S$9914,rptDeteccionMensual!$L$7:$L$9914,'Casos presuntivos '!$W$1,rptDeteccionMensual!$E$7:$E$9914,'Casos presuntivos '!$G250)</f>
        <v>0</v>
      </c>
      <c r="AD250" s="42">
        <f>SUMIFS(rptDeteccionMensual!$T$7:$T$9914,rptDeteccionMensual!$L$7:$L$9914,'Casos presuntivos '!$W$1,rptDeteccionMensual!$E$7:$E$9914,'Casos presuntivos '!$G250)</f>
        <v>0</v>
      </c>
      <c r="AE250" s="42">
        <f>SUMIFS(rptDeteccionMensual!$U$7:$U$9914,rptDeteccionMensual!$L$7:$L$9914,'Casos presuntivos '!$W$1,rptDeteccionMensual!$E$7:$E$9914,'Casos presuntivos '!$G250)</f>
        <v>0</v>
      </c>
      <c r="AF250" s="42">
        <f>SUMIFS(rptDeteccionMensual!$V$7:$V$9914,rptDeteccionMensual!$L$7:$L$9914,'Casos presuntivos '!$W$1,rptDeteccionMensual!$E$7:$E$9914,'Casos presuntivos '!$G250)</f>
        <v>0</v>
      </c>
      <c r="AG250" s="42">
        <f>SUMIFS(rptDeteccionMensual!$W$7:$W$9914,rptDeteccionMensual!$L$7:$L$9914,'Casos presuntivos '!W$1,rptDeteccionMensual!$E$7:$E$9914,'Casos presuntivos '!$G250)</f>
        <v>0</v>
      </c>
      <c r="AH250" s="42">
        <f>SUMIFS(rptDeteccionMensual!$X$7:$X$9914,rptDeteccionMensual!$L$7:$L$9914,'Casos presuntivos '!$W$1,rptDeteccionMensual!$E$7:$E$9914,'Casos presuntivos 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SUMIFS(rptDeteccionMensual!$M$7:$M$9914,rptDeteccionMensual!$L$7:$L$9914,'Casos presuntivos '!$J$1,rptDeteccionMensual!$E$7:$E$9914,'Casos presuntivos '!$G251)</f>
        <v>0</v>
      </c>
      <c r="K251" s="42">
        <f>SUMIFS(rptDeteccionMensual!$N$7:$N$9914,rptDeteccionMensual!$L$7:$L$9914,'Casos presuntivos '!$J$1,rptDeteccionMensual!$E$7:$E$9914,'Casos presuntivos '!$G251)</f>
        <v>0</v>
      </c>
      <c r="L251" s="42">
        <f>SUMIFS(rptDeteccionMensual!$O$7:$O$9914,rptDeteccionMensual!$L$7:$L$9914,'Casos presuntivos '!$J$1,rptDeteccionMensual!$E$7:$E$9914,'Casos presuntivos '!$G251)</f>
        <v>0</v>
      </c>
      <c r="M251" s="42">
        <f>SUMIFS(rptDeteccionMensual!$P$7:$P$9914,rptDeteccionMensual!$L$7:$L$9914,'Casos presuntivos '!$J$1,rptDeteccionMensual!$E$7:$E$9914,'Casos presuntivos '!$G251)</f>
        <v>0</v>
      </c>
      <c r="N251" s="42">
        <f>SUMIFS(rptDeteccionMensual!$Q$7:$Q$9914,rptDeteccionMensual!$L$7:$L$9914,'Casos presuntivos '!$J$1,rptDeteccionMensual!$E$7:$E$9914,'Casos presuntivos '!$G251)</f>
        <v>0</v>
      </c>
      <c r="O251" s="42">
        <f>SUMIFS(rptDeteccionMensual!$R$7:$R$9914,rptDeteccionMensual!$L$7:$L$9914,'Casos presuntivos '!$J$1,rptDeteccionMensual!$E$7:$E$9914,'Casos presuntivos '!$G251)</f>
        <v>0</v>
      </c>
      <c r="P251" s="42">
        <f>SUMIFS(rptDeteccionMensual!$S$7:$S$9914,rptDeteccionMensual!$L$7:$L$9914,'Casos presuntivos '!$J$1,rptDeteccionMensual!$E$7:$E$9914,'Casos presuntivos '!$G251)</f>
        <v>0</v>
      </c>
      <c r="Q251" s="42">
        <f>SUMIFS(rptDeteccionMensual!$T$7:$T$9914,rptDeteccionMensual!$L$7:$L$9914,'Casos presuntivos '!$J$1,rptDeteccionMensual!$E$7:$E$9914,'Casos presuntivos '!$G251)</f>
        <v>0</v>
      </c>
      <c r="R251" s="42">
        <f>SUMIFS(rptDeteccionMensual!$U$7:$U$9914,rptDeteccionMensual!$L$7:$L$9914,'Casos presuntivos '!$J$1,rptDeteccionMensual!$E$7:$E$9914,'Casos presuntivos '!$G251)</f>
        <v>0</v>
      </c>
      <c r="S251" s="42">
        <f>SUMIFS(rptDeteccionMensual!$V$7:$V$9914,rptDeteccionMensual!$L$7:$L$9914,'Casos presuntivos '!$J$1,rptDeteccionMensual!$E$7:$E$9914,'Casos presuntivos '!$G251)</f>
        <v>0</v>
      </c>
      <c r="T251" s="42">
        <f>SUMIFS(rptDeteccionMensual!$W$7:$W$9914,rptDeteccionMensual!$L$7:$L$9914,'Casos presuntivos '!$J$1,rptDeteccionMensual!$E$7:$E$9914,'Casos presuntivos '!$G251)</f>
        <v>0</v>
      </c>
      <c r="U251" s="58">
        <f>SUMIFS(rptDeteccionMensual!$X$7:$X$9914,rptDeteccionMensual!$L$7:$L$9914,'Casos presuntivos '!$J$1,rptDeteccionMensual!$E$7:$E$9914,'Casos presuntivos '!$G251)</f>
        <v>0</v>
      </c>
      <c r="V251" s="61">
        <f t="shared" si="12"/>
        <v>0</v>
      </c>
      <c r="W251" s="42">
        <f>SUMIFS(rptDeteccionMensual!$M$7:$M$9914,rptDeteccionMensual!$L$7:$L$9914,'Casos presuntivos '!$W$1,rptDeteccionMensual!$E$7:$E$9914,'Casos presuntivos '!$G251)</f>
        <v>0</v>
      </c>
      <c r="X251" s="42">
        <f>SUMIFS(rptDeteccionMensual!$N$7:$N$9914,rptDeteccionMensual!$L$7:$L$9914,'Casos presuntivos '!$W$1,rptDeteccionMensual!$E$7:$E$9914,'Casos presuntivos '!$G251)</f>
        <v>0</v>
      </c>
      <c r="Y251" s="42">
        <f>SUMIFS(rptDeteccionMensual!$O$7:$O$9914,rptDeteccionMensual!$L$7:$L$9914,'Casos presuntivos '!$W$1,rptDeteccionMensual!$E$7:$E$9914,'Casos presuntivos '!$G251)</f>
        <v>0</v>
      </c>
      <c r="Z251" s="42">
        <f>SUMIFS(rptDeteccionMensual!$P$7:$P$9914,rptDeteccionMensual!$L$7:$L$9914,'Casos presuntivos '!$W$1,rptDeteccionMensual!$E$7:$E$9914,'Casos presuntivos '!$G251)</f>
        <v>0</v>
      </c>
      <c r="AA251" s="42">
        <f>SUMIFS(rptDeteccionMensual!$Q$7:$Q$9914,rptDeteccionMensual!$L$7:$L$9914,'Casos presuntivos '!$W$1,rptDeteccionMensual!$E$7:$E$9914,'Casos presuntivos '!$G251)</f>
        <v>0</v>
      </c>
      <c r="AB251" s="42">
        <f>SUMIFS(rptDeteccionMensual!$R$7:$R$9914,rptDeteccionMensual!$L$7:$L$9914,'Casos presuntivos '!$W$1,rptDeteccionMensual!$E$7:$E$9914,'Casos presuntivos '!$G251)</f>
        <v>0</v>
      </c>
      <c r="AC251" s="42">
        <f>SUMIFS(rptDeteccionMensual!$S$7:$S$9914,rptDeteccionMensual!$L$7:$L$9914,'Casos presuntivos '!$W$1,rptDeteccionMensual!$E$7:$E$9914,'Casos presuntivos '!$G251)</f>
        <v>0</v>
      </c>
      <c r="AD251" s="42">
        <f>SUMIFS(rptDeteccionMensual!$T$7:$T$9914,rptDeteccionMensual!$L$7:$L$9914,'Casos presuntivos '!$W$1,rptDeteccionMensual!$E$7:$E$9914,'Casos presuntivos '!$G251)</f>
        <v>0</v>
      </c>
      <c r="AE251" s="42">
        <f>SUMIFS(rptDeteccionMensual!$U$7:$U$9914,rptDeteccionMensual!$L$7:$L$9914,'Casos presuntivos '!$W$1,rptDeteccionMensual!$E$7:$E$9914,'Casos presuntivos '!$G251)</f>
        <v>0</v>
      </c>
      <c r="AF251" s="42">
        <f>SUMIFS(rptDeteccionMensual!$V$7:$V$9914,rptDeteccionMensual!$L$7:$L$9914,'Casos presuntivos '!$W$1,rptDeteccionMensual!$E$7:$E$9914,'Casos presuntivos '!$G251)</f>
        <v>0</v>
      </c>
      <c r="AG251" s="42">
        <f>SUMIFS(rptDeteccionMensual!$W$7:$W$9914,rptDeteccionMensual!$L$7:$L$9914,'Casos presuntivos '!W$1,rptDeteccionMensual!$E$7:$E$9914,'Casos presuntivos '!$G251)</f>
        <v>0</v>
      </c>
      <c r="AH251" s="42">
        <f>SUMIFS(rptDeteccionMensual!$X$7:$X$9914,rptDeteccionMensual!$L$7:$L$9914,'Casos presuntivos '!$W$1,rptDeteccionMensual!$E$7:$E$9914,'Casos presuntivos 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SUMIFS(rptDeteccionMensual!$M$7:$M$9914,rptDeteccionMensual!$L$7:$L$9914,'Casos presuntivos '!$J$1,rptDeteccionMensual!$E$7:$E$9914,'Casos presuntivos '!$G252)</f>
        <v>0</v>
      </c>
      <c r="K252" s="42">
        <f>SUMIFS(rptDeteccionMensual!$N$7:$N$9914,rptDeteccionMensual!$L$7:$L$9914,'Casos presuntivos '!$J$1,rptDeteccionMensual!$E$7:$E$9914,'Casos presuntivos '!$G252)</f>
        <v>0</v>
      </c>
      <c r="L252" s="42">
        <f>SUMIFS(rptDeteccionMensual!$O$7:$O$9914,rptDeteccionMensual!$L$7:$L$9914,'Casos presuntivos '!$J$1,rptDeteccionMensual!$E$7:$E$9914,'Casos presuntivos '!$G252)</f>
        <v>0</v>
      </c>
      <c r="M252" s="42">
        <f>SUMIFS(rptDeteccionMensual!$P$7:$P$9914,rptDeteccionMensual!$L$7:$L$9914,'Casos presuntivos '!$J$1,rptDeteccionMensual!$E$7:$E$9914,'Casos presuntivos '!$G252)</f>
        <v>0</v>
      </c>
      <c r="N252" s="42">
        <f>SUMIFS(rptDeteccionMensual!$Q$7:$Q$9914,rptDeteccionMensual!$L$7:$L$9914,'Casos presuntivos '!$J$1,rptDeteccionMensual!$E$7:$E$9914,'Casos presuntivos '!$G252)</f>
        <v>0</v>
      </c>
      <c r="O252" s="42">
        <f>SUMIFS(rptDeteccionMensual!$R$7:$R$9914,rptDeteccionMensual!$L$7:$L$9914,'Casos presuntivos '!$J$1,rptDeteccionMensual!$E$7:$E$9914,'Casos presuntivos '!$G252)</f>
        <v>0</v>
      </c>
      <c r="P252" s="42">
        <f>SUMIFS(rptDeteccionMensual!$S$7:$S$9914,rptDeteccionMensual!$L$7:$L$9914,'Casos presuntivos '!$J$1,rptDeteccionMensual!$E$7:$E$9914,'Casos presuntivos '!$G252)</f>
        <v>0</v>
      </c>
      <c r="Q252" s="42">
        <f>SUMIFS(rptDeteccionMensual!$T$7:$T$9914,rptDeteccionMensual!$L$7:$L$9914,'Casos presuntivos '!$J$1,rptDeteccionMensual!$E$7:$E$9914,'Casos presuntivos '!$G252)</f>
        <v>0</v>
      </c>
      <c r="R252" s="42">
        <f>SUMIFS(rptDeteccionMensual!$U$7:$U$9914,rptDeteccionMensual!$L$7:$L$9914,'Casos presuntivos '!$J$1,rptDeteccionMensual!$E$7:$E$9914,'Casos presuntivos '!$G252)</f>
        <v>0</v>
      </c>
      <c r="S252" s="42">
        <f>SUMIFS(rptDeteccionMensual!$V$7:$V$9914,rptDeteccionMensual!$L$7:$L$9914,'Casos presuntivos '!$J$1,rptDeteccionMensual!$E$7:$E$9914,'Casos presuntivos '!$G252)</f>
        <v>0</v>
      </c>
      <c r="T252" s="42">
        <f>SUMIFS(rptDeteccionMensual!$W$7:$W$9914,rptDeteccionMensual!$L$7:$L$9914,'Casos presuntivos '!$J$1,rptDeteccionMensual!$E$7:$E$9914,'Casos presuntivos '!$G252)</f>
        <v>0</v>
      </c>
      <c r="U252" s="58">
        <f>SUMIFS(rptDeteccionMensual!$X$7:$X$9914,rptDeteccionMensual!$L$7:$L$9914,'Casos presuntivos '!$J$1,rptDeteccionMensual!$E$7:$E$9914,'Casos presuntivos '!$G252)</f>
        <v>0</v>
      </c>
      <c r="V252" s="61">
        <f t="shared" si="12"/>
        <v>0</v>
      </c>
      <c r="W252" s="42">
        <f>SUMIFS(rptDeteccionMensual!$M$7:$M$9914,rptDeteccionMensual!$L$7:$L$9914,'Casos presuntivos '!$W$1,rptDeteccionMensual!$E$7:$E$9914,'Casos presuntivos '!$G252)</f>
        <v>0</v>
      </c>
      <c r="X252" s="42">
        <f>SUMIFS(rptDeteccionMensual!$N$7:$N$9914,rptDeteccionMensual!$L$7:$L$9914,'Casos presuntivos '!$W$1,rptDeteccionMensual!$E$7:$E$9914,'Casos presuntivos '!$G252)</f>
        <v>0</v>
      </c>
      <c r="Y252" s="42">
        <f>SUMIFS(rptDeteccionMensual!$O$7:$O$9914,rptDeteccionMensual!$L$7:$L$9914,'Casos presuntivos '!$W$1,rptDeteccionMensual!$E$7:$E$9914,'Casos presuntivos '!$G252)</f>
        <v>0</v>
      </c>
      <c r="Z252" s="42">
        <f>SUMIFS(rptDeteccionMensual!$P$7:$P$9914,rptDeteccionMensual!$L$7:$L$9914,'Casos presuntivos '!$W$1,rptDeteccionMensual!$E$7:$E$9914,'Casos presuntivos '!$G252)</f>
        <v>0</v>
      </c>
      <c r="AA252" s="42">
        <f>SUMIFS(rptDeteccionMensual!$Q$7:$Q$9914,rptDeteccionMensual!$L$7:$L$9914,'Casos presuntivos '!$W$1,rptDeteccionMensual!$E$7:$E$9914,'Casos presuntivos '!$G252)</f>
        <v>0</v>
      </c>
      <c r="AB252" s="42">
        <f>SUMIFS(rptDeteccionMensual!$R$7:$R$9914,rptDeteccionMensual!$L$7:$L$9914,'Casos presuntivos '!$W$1,rptDeteccionMensual!$E$7:$E$9914,'Casos presuntivos '!$G252)</f>
        <v>0</v>
      </c>
      <c r="AC252" s="42">
        <f>SUMIFS(rptDeteccionMensual!$S$7:$S$9914,rptDeteccionMensual!$L$7:$L$9914,'Casos presuntivos '!$W$1,rptDeteccionMensual!$E$7:$E$9914,'Casos presuntivos '!$G252)</f>
        <v>0</v>
      </c>
      <c r="AD252" s="42">
        <f>SUMIFS(rptDeteccionMensual!$T$7:$T$9914,rptDeteccionMensual!$L$7:$L$9914,'Casos presuntivos '!$W$1,rptDeteccionMensual!$E$7:$E$9914,'Casos presuntivos '!$G252)</f>
        <v>0</v>
      </c>
      <c r="AE252" s="42">
        <f>SUMIFS(rptDeteccionMensual!$U$7:$U$9914,rptDeteccionMensual!$L$7:$L$9914,'Casos presuntivos '!$W$1,rptDeteccionMensual!$E$7:$E$9914,'Casos presuntivos '!$G252)</f>
        <v>0</v>
      </c>
      <c r="AF252" s="42">
        <f>SUMIFS(rptDeteccionMensual!$V$7:$V$9914,rptDeteccionMensual!$L$7:$L$9914,'Casos presuntivos '!$W$1,rptDeteccionMensual!$E$7:$E$9914,'Casos presuntivos '!$G252)</f>
        <v>0</v>
      </c>
      <c r="AG252" s="42">
        <f>SUMIFS(rptDeteccionMensual!$W$7:$W$9914,rptDeteccionMensual!$L$7:$L$9914,'Casos presuntivos '!W$1,rptDeteccionMensual!$E$7:$E$9914,'Casos presuntivos '!$G252)</f>
        <v>0</v>
      </c>
      <c r="AH252" s="42">
        <f>SUMIFS(rptDeteccionMensual!$X$7:$X$9914,rptDeteccionMensual!$L$7:$L$9914,'Casos presuntivos '!$W$1,rptDeteccionMensual!$E$7:$E$9914,'Casos presuntivos 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SUMIFS(rptDeteccionMensual!$M$7:$M$9914,rptDeteccionMensual!$L$7:$L$9914,'Casos presuntivos '!$J$1,rptDeteccionMensual!$E$7:$E$9914,'Casos presuntivos '!$G253)</f>
        <v>0</v>
      </c>
      <c r="K253" s="42">
        <f>SUMIFS(rptDeteccionMensual!$N$7:$N$9914,rptDeteccionMensual!$L$7:$L$9914,'Casos presuntivos '!$J$1,rptDeteccionMensual!$E$7:$E$9914,'Casos presuntivos '!$G253)</f>
        <v>0</v>
      </c>
      <c r="L253" s="42">
        <f>SUMIFS(rptDeteccionMensual!$O$7:$O$9914,rptDeteccionMensual!$L$7:$L$9914,'Casos presuntivos '!$J$1,rptDeteccionMensual!$E$7:$E$9914,'Casos presuntivos '!$G253)</f>
        <v>0</v>
      </c>
      <c r="M253" s="42">
        <f>SUMIFS(rptDeteccionMensual!$P$7:$P$9914,rptDeteccionMensual!$L$7:$L$9914,'Casos presuntivos '!$J$1,rptDeteccionMensual!$E$7:$E$9914,'Casos presuntivos '!$G253)</f>
        <v>0</v>
      </c>
      <c r="N253" s="42">
        <f>SUMIFS(rptDeteccionMensual!$Q$7:$Q$9914,rptDeteccionMensual!$L$7:$L$9914,'Casos presuntivos '!$J$1,rptDeteccionMensual!$E$7:$E$9914,'Casos presuntivos '!$G253)</f>
        <v>0</v>
      </c>
      <c r="O253" s="42">
        <f>SUMIFS(rptDeteccionMensual!$R$7:$R$9914,rptDeteccionMensual!$L$7:$L$9914,'Casos presuntivos '!$J$1,rptDeteccionMensual!$E$7:$E$9914,'Casos presuntivos '!$G253)</f>
        <v>0</v>
      </c>
      <c r="P253" s="42">
        <f>SUMIFS(rptDeteccionMensual!$S$7:$S$9914,rptDeteccionMensual!$L$7:$L$9914,'Casos presuntivos '!$J$1,rptDeteccionMensual!$E$7:$E$9914,'Casos presuntivos '!$G253)</f>
        <v>0</v>
      </c>
      <c r="Q253" s="42">
        <f>SUMIFS(rptDeteccionMensual!$T$7:$T$9914,rptDeteccionMensual!$L$7:$L$9914,'Casos presuntivos '!$J$1,rptDeteccionMensual!$E$7:$E$9914,'Casos presuntivos '!$G253)</f>
        <v>0</v>
      </c>
      <c r="R253" s="42">
        <f>SUMIFS(rptDeteccionMensual!$U$7:$U$9914,rptDeteccionMensual!$L$7:$L$9914,'Casos presuntivos '!$J$1,rptDeteccionMensual!$E$7:$E$9914,'Casos presuntivos '!$G253)</f>
        <v>0</v>
      </c>
      <c r="S253" s="42">
        <f>SUMIFS(rptDeteccionMensual!$V$7:$V$9914,rptDeteccionMensual!$L$7:$L$9914,'Casos presuntivos '!$J$1,rptDeteccionMensual!$E$7:$E$9914,'Casos presuntivos '!$G253)</f>
        <v>0</v>
      </c>
      <c r="T253" s="42">
        <f>SUMIFS(rptDeteccionMensual!$W$7:$W$9914,rptDeteccionMensual!$L$7:$L$9914,'Casos presuntivos '!$J$1,rptDeteccionMensual!$E$7:$E$9914,'Casos presuntivos '!$G253)</f>
        <v>0</v>
      </c>
      <c r="U253" s="58">
        <f>SUMIFS(rptDeteccionMensual!$X$7:$X$9914,rptDeteccionMensual!$L$7:$L$9914,'Casos presuntivos '!$J$1,rptDeteccionMensual!$E$7:$E$9914,'Casos presuntivos '!$G253)</f>
        <v>0</v>
      </c>
      <c r="V253" s="61">
        <f t="shared" si="12"/>
        <v>0</v>
      </c>
      <c r="W253" s="42">
        <f>SUMIFS(rptDeteccionMensual!$M$7:$M$9914,rptDeteccionMensual!$L$7:$L$9914,'Casos presuntivos '!$W$1,rptDeteccionMensual!$E$7:$E$9914,'Casos presuntivos '!$G253)</f>
        <v>0</v>
      </c>
      <c r="X253" s="42">
        <f>SUMIFS(rptDeteccionMensual!$N$7:$N$9914,rptDeteccionMensual!$L$7:$L$9914,'Casos presuntivos '!$W$1,rptDeteccionMensual!$E$7:$E$9914,'Casos presuntivos '!$G253)</f>
        <v>0</v>
      </c>
      <c r="Y253" s="42">
        <f>SUMIFS(rptDeteccionMensual!$O$7:$O$9914,rptDeteccionMensual!$L$7:$L$9914,'Casos presuntivos '!$W$1,rptDeteccionMensual!$E$7:$E$9914,'Casos presuntivos '!$G253)</f>
        <v>0</v>
      </c>
      <c r="Z253" s="42">
        <f>SUMIFS(rptDeteccionMensual!$P$7:$P$9914,rptDeteccionMensual!$L$7:$L$9914,'Casos presuntivos '!$W$1,rptDeteccionMensual!$E$7:$E$9914,'Casos presuntivos '!$G253)</f>
        <v>0</v>
      </c>
      <c r="AA253" s="42">
        <f>SUMIFS(rptDeteccionMensual!$Q$7:$Q$9914,rptDeteccionMensual!$L$7:$L$9914,'Casos presuntivos '!$W$1,rptDeteccionMensual!$E$7:$E$9914,'Casos presuntivos '!$G253)</f>
        <v>0</v>
      </c>
      <c r="AB253" s="42">
        <f>SUMIFS(rptDeteccionMensual!$R$7:$R$9914,rptDeteccionMensual!$L$7:$L$9914,'Casos presuntivos '!$W$1,rptDeteccionMensual!$E$7:$E$9914,'Casos presuntivos '!$G253)</f>
        <v>0</v>
      </c>
      <c r="AC253" s="42">
        <f>SUMIFS(rptDeteccionMensual!$S$7:$S$9914,rptDeteccionMensual!$L$7:$L$9914,'Casos presuntivos '!$W$1,rptDeteccionMensual!$E$7:$E$9914,'Casos presuntivos '!$G253)</f>
        <v>0</v>
      </c>
      <c r="AD253" s="42">
        <f>SUMIFS(rptDeteccionMensual!$T$7:$T$9914,rptDeteccionMensual!$L$7:$L$9914,'Casos presuntivos '!$W$1,rptDeteccionMensual!$E$7:$E$9914,'Casos presuntivos '!$G253)</f>
        <v>0</v>
      </c>
      <c r="AE253" s="42">
        <f>SUMIFS(rptDeteccionMensual!$U$7:$U$9914,rptDeteccionMensual!$L$7:$L$9914,'Casos presuntivos '!$W$1,rptDeteccionMensual!$E$7:$E$9914,'Casos presuntivos '!$G253)</f>
        <v>0</v>
      </c>
      <c r="AF253" s="42">
        <f>SUMIFS(rptDeteccionMensual!$V$7:$V$9914,rptDeteccionMensual!$L$7:$L$9914,'Casos presuntivos '!$W$1,rptDeteccionMensual!$E$7:$E$9914,'Casos presuntivos '!$G253)</f>
        <v>0</v>
      </c>
      <c r="AG253" s="42">
        <f>SUMIFS(rptDeteccionMensual!$W$7:$W$9914,rptDeteccionMensual!$L$7:$L$9914,'Casos presuntivos '!W$1,rptDeteccionMensual!$E$7:$E$9914,'Casos presuntivos '!$G253)</f>
        <v>0</v>
      </c>
      <c r="AH253" s="42">
        <f>SUMIFS(rptDeteccionMensual!$X$7:$X$9914,rptDeteccionMensual!$L$7:$L$9914,'Casos presuntivos '!$W$1,rptDeteccionMensual!$E$7:$E$9914,'Casos presuntivos 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SUMIFS(rptDeteccionMensual!$M$7:$M$9914,rptDeteccionMensual!$L$7:$L$9914,'Casos presuntivos '!$J$1,rptDeteccionMensual!$E$7:$E$9914,'Casos presuntivos '!$G254)</f>
        <v>0</v>
      </c>
      <c r="K254" s="42">
        <f>SUMIFS(rptDeteccionMensual!$N$7:$N$9914,rptDeteccionMensual!$L$7:$L$9914,'Casos presuntivos '!$J$1,rptDeteccionMensual!$E$7:$E$9914,'Casos presuntivos '!$G254)</f>
        <v>0</v>
      </c>
      <c r="L254" s="42">
        <f>SUMIFS(rptDeteccionMensual!$O$7:$O$9914,rptDeteccionMensual!$L$7:$L$9914,'Casos presuntivos '!$J$1,rptDeteccionMensual!$E$7:$E$9914,'Casos presuntivos '!$G254)</f>
        <v>0</v>
      </c>
      <c r="M254" s="42">
        <f>SUMIFS(rptDeteccionMensual!$P$7:$P$9914,rptDeteccionMensual!$L$7:$L$9914,'Casos presuntivos '!$J$1,rptDeteccionMensual!$E$7:$E$9914,'Casos presuntivos '!$G254)</f>
        <v>0</v>
      </c>
      <c r="N254" s="42">
        <f>SUMIFS(rptDeteccionMensual!$Q$7:$Q$9914,rptDeteccionMensual!$L$7:$L$9914,'Casos presuntivos '!$J$1,rptDeteccionMensual!$E$7:$E$9914,'Casos presuntivos '!$G254)</f>
        <v>0</v>
      </c>
      <c r="O254" s="42">
        <f>SUMIFS(rptDeteccionMensual!$R$7:$R$9914,rptDeteccionMensual!$L$7:$L$9914,'Casos presuntivos '!$J$1,rptDeteccionMensual!$E$7:$E$9914,'Casos presuntivos '!$G254)</f>
        <v>0</v>
      </c>
      <c r="P254" s="42">
        <f>SUMIFS(rptDeteccionMensual!$S$7:$S$9914,rptDeteccionMensual!$L$7:$L$9914,'Casos presuntivos '!$J$1,rptDeteccionMensual!$E$7:$E$9914,'Casos presuntivos '!$G254)</f>
        <v>0</v>
      </c>
      <c r="Q254" s="42">
        <f>SUMIFS(rptDeteccionMensual!$T$7:$T$9914,rptDeteccionMensual!$L$7:$L$9914,'Casos presuntivos '!$J$1,rptDeteccionMensual!$E$7:$E$9914,'Casos presuntivos '!$G254)</f>
        <v>0</v>
      </c>
      <c r="R254" s="42">
        <f>SUMIFS(rptDeteccionMensual!$U$7:$U$9914,rptDeteccionMensual!$L$7:$L$9914,'Casos presuntivos '!$J$1,rptDeteccionMensual!$E$7:$E$9914,'Casos presuntivos '!$G254)</f>
        <v>0</v>
      </c>
      <c r="S254" s="42">
        <f>SUMIFS(rptDeteccionMensual!$V$7:$V$9914,rptDeteccionMensual!$L$7:$L$9914,'Casos presuntivos '!$J$1,rptDeteccionMensual!$E$7:$E$9914,'Casos presuntivos '!$G254)</f>
        <v>0</v>
      </c>
      <c r="T254" s="42">
        <f>SUMIFS(rptDeteccionMensual!$W$7:$W$9914,rptDeteccionMensual!$L$7:$L$9914,'Casos presuntivos '!$J$1,rptDeteccionMensual!$E$7:$E$9914,'Casos presuntivos '!$G254)</f>
        <v>0</v>
      </c>
      <c r="U254" s="58">
        <f>SUMIFS(rptDeteccionMensual!$X$7:$X$9914,rptDeteccionMensual!$L$7:$L$9914,'Casos presuntivos '!$J$1,rptDeteccionMensual!$E$7:$E$9914,'Casos presuntivos '!$G254)</f>
        <v>0</v>
      </c>
      <c r="V254" s="61">
        <f t="shared" si="12"/>
        <v>0</v>
      </c>
      <c r="W254" s="42">
        <f>SUMIFS(rptDeteccionMensual!$M$7:$M$9914,rptDeteccionMensual!$L$7:$L$9914,'Casos presuntivos '!$W$1,rptDeteccionMensual!$E$7:$E$9914,'Casos presuntivos '!$G254)</f>
        <v>0</v>
      </c>
      <c r="X254" s="42">
        <f>SUMIFS(rptDeteccionMensual!$N$7:$N$9914,rptDeteccionMensual!$L$7:$L$9914,'Casos presuntivos '!$W$1,rptDeteccionMensual!$E$7:$E$9914,'Casos presuntivos '!$G254)</f>
        <v>0</v>
      </c>
      <c r="Y254" s="42">
        <f>SUMIFS(rptDeteccionMensual!$O$7:$O$9914,rptDeteccionMensual!$L$7:$L$9914,'Casos presuntivos '!$W$1,rptDeteccionMensual!$E$7:$E$9914,'Casos presuntivos '!$G254)</f>
        <v>0</v>
      </c>
      <c r="Z254" s="42">
        <f>SUMIFS(rptDeteccionMensual!$P$7:$P$9914,rptDeteccionMensual!$L$7:$L$9914,'Casos presuntivos '!$W$1,rptDeteccionMensual!$E$7:$E$9914,'Casos presuntivos '!$G254)</f>
        <v>0</v>
      </c>
      <c r="AA254" s="42">
        <f>SUMIFS(rptDeteccionMensual!$Q$7:$Q$9914,rptDeteccionMensual!$L$7:$L$9914,'Casos presuntivos '!$W$1,rptDeteccionMensual!$E$7:$E$9914,'Casos presuntivos '!$G254)</f>
        <v>0</v>
      </c>
      <c r="AB254" s="42">
        <f>SUMIFS(rptDeteccionMensual!$R$7:$R$9914,rptDeteccionMensual!$L$7:$L$9914,'Casos presuntivos '!$W$1,rptDeteccionMensual!$E$7:$E$9914,'Casos presuntivos '!$G254)</f>
        <v>0</v>
      </c>
      <c r="AC254" s="42">
        <f>SUMIFS(rptDeteccionMensual!$S$7:$S$9914,rptDeteccionMensual!$L$7:$L$9914,'Casos presuntivos '!$W$1,rptDeteccionMensual!$E$7:$E$9914,'Casos presuntivos '!$G254)</f>
        <v>0</v>
      </c>
      <c r="AD254" s="42">
        <f>SUMIFS(rptDeteccionMensual!$T$7:$T$9914,rptDeteccionMensual!$L$7:$L$9914,'Casos presuntivos '!$W$1,rptDeteccionMensual!$E$7:$E$9914,'Casos presuntivos '!$G254)</f>
        <v>0</v>
      </c>
      <c r="AE254" s="42">
        <f>SUMIFS(rptDeteccionMensual!$U$7:$U$9914,rptDeteccionMensual!$L$7:$L$9914,'Casos presuntivos '!$W$1,rptDeteccionMensual!$E$7:$E$9914,'Casos presuntivos '!$G254)</f>
        <v>0</v>
      </c>
      <c r="AF254" s="42">
        <f>SUMIFS(rptDeteccionMensual!$V$7:$V$9914,rptDeteccionMensual!$L$7:$L$9914,'Casos presuntivos '!$W$1,rptDeteccionMensual!$E$7:$E$9914,'Casos presuntivos '!$G254)</f>
        <v>0</v>
      </c>
      <c r="AG254" s="42">
        <f>SUMIFS(rptDeteccionMensual!$W$7:$W$9914,rptDeteccionMensual!$L$7:$L$9914,'Casos presuntivos '!W$1,rptDeteccionMensual!$E$7:$E$9914,'Casos presuntivos '!$G254)</f>
        <v>0</v>
      </c>
      <c r="AH254" s="42">
        <f>SUMIFS(rptDeteccionMensual!$X$7:$X$9914,rptDeteccionMensual!$L$7:$L$9914,'Casos presuntivos '!$W$1,rptDeteccionMensual!$E$7:$E$9914,'Casos presuntivos 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SUMIFS(rptDeteccionMensual!$M$7:$M$9914,rptDeteccionMensual!$L$7:$L$9914,'Casos presuntivos '!$J$1,rptDeteccionMensual!$E$7:$E$9914,'Casos presuntivos '!$G255)</f>
        <v>0</v>
      </c>
      <c r="K255" s="42">
        <f>SUMIFS(rptDeteccionMensual!$N$7:$N$9914,rptDeteccionMensual!$L$7:$L$9914,'Casos presuntivos '!$J$1,rptDeteccionMensual!$E$7:$E$9914,'Casos presuntivos '!$G255)</f>
        <v>0</v>
      </c>
      <c r="L255" s="42">
        <f>SUMIFS(rptDeteccionMensual!$O$7:$O$9914,rptDeteccionMensual!$L$7:$L$9914,'Casos presuntivos '!$J$1,rptDeteccionMensual!$E$7:$E$9914,'Casos presuntivos '!$G255)</f>
        <v>0</v>
      </c>
      <c r="M255" s="42">
        <f>SUMIFS(rptDeteccionMensual!$P$7:$P$9914,rptDeteccionMensual!$L$7:$L$9914,'Casos presuntivos '!$J$1,rptDeteccionMensual!$E$7:$E$9914,'Casos presuntivos '!$G255)</f>
        <v>0</v>
      </c>
      <c r="N255" s="42">
        <f>SUMIFS(rptDeteccionMensual!$Q$7:$Q$9914,rptDeteccionMensual!$L$7:$L$9914,'Casos presuntivos '!$J$1,rptDeteccionMensual!$E$7:$E$9914,'Casos presuntivos '!$G255)</f>
        <v>0</v>
      </c>
      <c r="O255" s="42">
        <f>SUMIFS(rptDeteccionMensual!$R$7:$R$9914,rptDeteccionMensual!$L$7:$L$9914,'Casos presuntivos '!$J$1,rptDeteccionMensual!$E$7:$E$9914,'Casos presuntivos '!$G255)</f>
        <v>0</v>
      </c>
      <c r="P255" s="42">
        <f>SUMIFS(rptDeteccionMensual!$S$7:$S$9914,rptDeteccionMensual!$L$7:$L$9914,'Casos presuntivos '!$J$1,rptDeteccionMensual!$E$7:$E$9914,'Casos presuntivos '!$G255)</f>
        <v>0</v>
      </c>
      <c r="Q255" s="42">
        <f>SUMIFS(rptDeteccionMensual!$T$7:$T$9914,rptDeteccionMensual!$L$7:$L$9914,'Casos presuntivos '!$J$1,rptDeteccionMensual!$E$7:$E$9914,'Casos presuntivos '!$G255)</f>
        <v>0</v>
      </c>
      <c r="R255" s="42">
        <f>SUMIFS(rptDeteccionMensual!$U$7:$U$9914,rptDeteccionMensual!$L$7:$L$9914,'Casos presuntivos '!$J$1,rptDeteccionMensual!$E$7:$E$9914,'Casos presuntivos '!$G255)</f>
        <v>0</v>
      </c>
      <c r="S255" s="42">
        <f>SUMIFS(rptDeteccionMensual!$V$7:$V$9914,rptDeteccionMensual!$L$7:$L$9914,'Casos presuntivos '!$J$1,rptDeteccionMensual!$E$7:$E$9914,'Casos presuntivos '!$G255)</f>
        <v>0</v>
      </c>
      <c r="T255" s="42">
        <f>SUMIFS(rptDeteccionMensual!$W$7:$W$9914,rptDeteccionMensual!$L$7:$L$9914,'Casos presuntivos '!$J$1,rptDeteccionMensual!$E$7:$E$9914,'Casos presuntivos '!$G255)</f>
        <v>0</v>
      </c>
      <c r="U255" s="58">
        <f>SUMIFS(rptDeteccionMensual!$X$7:$X$9914,rptDeteccionMensual!$L$7:$L$9914,'Casos presuntivos '!$J$1,rptDeteccionMensual!$E$7:$E$9914,'Casos presuntivos '!$G255)</f>
        <v>0</v>
      </c>
      <c r="V255" s="61">
        <f t="shared" si="12"/>
        <v>0</v>
      </c>
      <c r="W255" s="42">
        <f>SUMIFS(rptDeteccionMensual!$M$7:$M$9914,rptDeteccionMensual!$L$7:$L$9914,'Casos presuntivos '!$W$1,rptDeteccionMensual!$E$7:$E$9914,'Casos presuntivos '!$G255)</f>
        <v>0</v>
      </c>
      <c r="X255" s="42">
        <f>SUMIFS(rptDeteccionMensual!$N$7:$N$9914,rptDeteccionMensual!$L$7:$L$9914,'Casos presuntivos '!$W$1,rptDeteccionMensual!$E$7:$E$9914,'Casos presuntivos '!$G255)</f>
        <v>0</v>
      </c>
      <c r="Y255" s="42">
        <f>SUMIFS(rptDeteccionMensual!$O$7:$O$9914,rptDeteccionMensual!$L$7:$L$9914,'Casos presuntivos '!$W$1,rptDeteccionMensual!$E$7:$E$9914,'Casos presuntivos '!$G255)</f>
        <v>0</v>
      </c>
      <c r="Z255" s="42">
        <f>SUMIFS(rptDeteccionMensual!$P$7:$P$9914,rptDeteccionMensual!$L$7:$L$9914,'Casos presuntivos '!$W$1,rptDeteccionMensual!$E$7:$E$9914,'Casos presuntivos '!$G255)</f>
        <v>0</v>
      </c>
      <c r="AA255" s="42">
        <f>SUMIFS(rptDeteccionMensual!$Q$7:$Q$9914,rptDeteccionMensual!$L$7:$L$9914,'Casos presuntivos '!$W$1,rptDeteccionMensual!$E$7:$E$9914,'Casos presuntivos '!$G255)</f>
        <v>0</v>
      </c>
      <c r="AB255" s="42">
        <f>SUMIFS(rptDeteccionMensual!$R$7:$R$9914,rptDeteccionMensual!$L$7:$L$9914,'Casos presuntivos '!$W$1,rptDeteccionMensual!$E$7:$E$9914,'Casos presuntivos '!$G255)</f>
        <v>0</v>
      </c>
      <c r="AC255" s="42">
        <f>SUMIFS(rptDeteccionMensual!$S$7:$S$9914,rptDeteccionMensual!$L$7:$L$9914,'Casos presuntivos '!$W$1,rptDeteccionMensual!$E$7:$E$9914,'Casos presuntivos '!$G255)</f>
        <v>0</v>
      </c>
      <c r="AD255" s="42">
        <f>SUMIFS(rptDeteccionMensual!$T$7:$T$9914,rptDeteccionMensual!$L$7:$L$9914,'Casos presuntivos '!$W$1,rptDeteccionMensual!$E$7:$E$9914,'Casos presuntivos '!$G255)</f>
        <v>0</v>
      </c>
      <c r="AE255" s="42">
        <f>SUMIFS(rptDeteccionMensual!$U$7:$U$9914,rptDeteccionMensual!$L$7:$L$9914,'Casos presuntivos '!$W$1,rptDeteccionMensual!$E$7:$E$9914,'Casos presuntivos '!$G255)</f>
        <v>0</v>
      </c>
      <c r="AF255" s="42">
        <f>SUMIFS(rptDeteccionMensual!$V$7:$V$9914,rptDeteccionMensual!$L$7:$L$9914,'Casos presuntivos '!$W$1,rptDeteccionMensual!$E$7:$E$9914,'Casos presuntivos '!$G255)</f>
        <v>0</v>
      </c>
      <c r="AG255" s="42">
        <f>SUMIFS(rptDeteccionMensual!$W$7:$W$9914,rptDeteccionMensual!$L$7:$L$9914,'Casos presuntivos '!W$1,rptDeteccionMensual!$E$7:$E$9914,'Casos presuntivos '!$G255)</f>
        <v>0</v>
      </c>
      <c r="AH255" s="42">
        <f>SUMIFS(rptDeteccionMensual!$X$7:$X$9914,rptDeteccionMensual!$L$7:$L$9914,'Casos presuntivos '!$W$1,rptDeteccionMensual!$E$7:$E$9914,'Casos presuntivos 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SUMIFS(rptDeteccionMensual!$M$7:$M$9914,rptDeteccionMensual!$L$7:$L$9914,'Casos presuntivos '!$J$1,rptDeteccionMensual!$E$7:$E$9914,'Casos presuntivos '!$G256)</f>
        <v>0</v>
      </c>
      <c r="K256" s="42">
        <f>SUMIFS(rptDeteccionMensual!$N$7:$N$9914,rptDeteccionMensual!$L$7:$L$9914,'Casos presuntivos '!$J$1,rptDeteccionMensual!$E$7:$E$9914,'Casos presuntivos '!$G256)</f>
        <v>0</v>
      </c>
      <c r="L256" s="42">
        <f>SUMIFS(rptDeteccionMensual!$O$7:$O$9914,rptDeteccionMensual!$L$7:$L$9914,'Casos presuntivos '!$J$1,rptDeteccionMensual!$E$7:$E$9914,'Casos presuntivos '!$G256)</f>
        <v>0</v>
      </c>
      <c r="M256" s="42">
        <f>SUMIFS(rptDeteccionMensual!$P$7:$P$9914,rptDeteccionMensual!$L$7:$L$9914,'Casos presuntivos '!$J$1,rptDeteccionMensual!$E$7:$E$9914,'Casos presuntivos '!$G256)</f>
        <v>0</v>
      </c>
      <c r="N256" s="42">
        <f>SUMIFS(rptDeteccionMensual!$Q$7:$Q$9914,rptDeteccionMensual!$L$7:$L$9914,'Casos presuntivos '!$J$1,rptDeteccionMensual!$E$7:$E$9914,'Casos presuntivos '!$G256)</f>
        <v>0</v>
      </c>
      <c r="O256" s="42">
        <f>SUMIFS(rptDeteccionMensual!$R$7:$R$9914,rptDeteccionMensual!$L$7:$L$9914,'Casos presuntivos '!$J$1,rptDeteccionMensual!$E$7:$E$9914,'Casos presuntivos '!$G256)</f>
        <v>0</v>
      </c>
      <c r="P256" s="42">
        <f>SUMIFS(rptDeteccionMensual!$S$7:$S$9914,rptDeteccionMensual!$L$7:$L$9914,'Casos presuntivos '!$J$1,rptDeteccionMensual!$E$7:$E$9914,'Casos presuntivos '!$G256)</f>
        <v>0</v>
      </c>
      <c r="Q256" s="42">
        <f>SUMIFS(rptDeteccionMensual!$T$7:$T$9914,rptDeteccionMensual!$L$7:$L$9914,'Casos presuntivos '!$J$1,rptDeteccionMensual!$E$7:$E$9914,'Casos presuntivos '!$G256)</f>
        <v>0</v>
      </c>
      <c r="R256" s="42">
        <f>SUMIFS(rptDeteccionMensual!$U$7:$U$9914,rptDeteccionMensual!$L$7:$L$9914,'Casos presuntivos '!$J$1,rptDeteccionMensual!$E$7:$E$9914,'Casos presuntivos '!$G256)</f>
        <v>0</v>
      </c>
      <c r="S256" s="42">
        <f>SUMIFS(rptDeteccionMensual!$V$7:$V$9914,rptDeteccionMensual!$L$7:$L$9914,'Casos presuntivos '!$J$1,rptDeteccionMensual!$E$7:$E$9914,'Casos presuntivos '!$G256)</f>
        <v>0</v>
      </c>
      <c r="T256" s="42">
        <f>SUMIFS(rptDeteccionMensual!$W$7:$W$9914,rptDeteccionMensual!$L$7:$L$9914,'Casos presuntivos '!$J$1,rptDeteccionMensual!$E$7:$E$9914,'Casos presuntivos '!$G256)</f>
        <v>0</v>
      </c>
      <c r="U256" s="58">
        <f>SUMIFS(rptDeteccionMensual!$X$7:$X$9914,rptDeteccionMensual!$L$7:$L$9914,'Casos presuntivos '!$J$1,rptDeteccionMensual!$E$7:$E$9914,'Casos presuntivos '!$G256)</f>
        <v>0</v>
      </c>
      <c r="V256" s="61">
        <f t="shared" si="12"/>
        <v>0</v>
      </c>
      <c r="W256" s="42">
        <f>SUMIFS(rptDeteccionMensual!$M$7:$M$9914,rptDeteccionMensual!$L$7:$L$9914,'Casos presuntivos '!$W$1,rptDeteccionMensual!$E$7:$E$9914,'Casos presuntivos '!$G256)</f>
        <v>0</v>
      </c>
      <c r="X256" s="42">
        <f>SUMIFS(rptDeteccionMensual!$N$7:$N$9914,rptDeteccionMensual!$L$7:$L$9914,'Casos presuntivos '!$W$1,rptDeteccionMensual!$E$7:$E$9914,'Casos presuntivos '!$G256)</f>
        <v>0</v>
      </c>
      <c r="Y256" s="42">
        <f>SUMIFS(rptDeteccionMensual!$O$7:$O$9914,rptDeteccionMensual!$L$7:$L$9914,'Casos presuntivos '!$W$1,rptDeteccionMensual!$E$7:$E$9914,'Casos presuntivos '!$G256)</f>
        <v>0</v>
      </c>
      <c r="Z256" s="42">
        <f>SUMIFS(rptDeteccionMensual!$P$7:$P$9914,rptDeteccionMensual!$L$7:$L$9914,'Casos presuntivos '!$W$1,rptDeteccionMensual!$E$7:$E$9914,'Casos presuntivos '!$G256)</f>
        <v>0</v>
      </c>
      <c r="AA256" s="42">
        <f>SUMIFS(rptDeteccionMensual!$Q$7:$Q$9914,rptDeteccionMensual!$L$7:$L$9914,'Casos presuntivos '!$W$1,rptDeteccionMensual!$E$7:$E$9914,'Casos presuntivos '!$G256)</f>
        <v>0</v>
      </c>
      <c r="AB256" s="42">
        <f>SUMIFS(rptDeteccionMensual!$R$7:$R$9914,rptDeteccionMensual!$L$7:$L$9914,'Casos presuntivos '!$W$1,rptDeteccionMensual!$E$7:$E$9914,'Casos presuntivos '!$G256)</f>
        <v>0</v>
      </c>
      <c r="AC256" s="42">
        <f>SUMIFS(rptDeteccionMensual!$S$7:$S$9914,rptDeteccionMensual!$L$7:$L$9914,'Casos presuntivos '!$W$1,rptDeteccionMensual!$E$7:$E$9914,'Casos presuntivos '!$G256)</f>
        <v>0</v>
      </c>
      <c r="AD256" s="42">
        <f>SUMIFS(rptDeteccionMensual!$T$7:$T$9914,rptDeteccionMensual!$L$7:$L$9914,'Casos presuntivos '!$W$1,rptDeteccionMensual!$E$7:$E$9914,'Casos presuntivos '!$G256)</f>
        <v>0</v>
      </c>
      <c r="AE256" s="42">
        <f>SUMIFS(rptDeteccionMensual!$U$7:$U$9914,rptDeteccionMensual!$L$7:$L$9914,'Casos presuntivos '!$W$1,rptDeteccionMensual!$E$7:$E$9914,'Casos presuntivos '!$G256)</f>
        <v>0</v>
      </c>
      <c r="AF256" s="42">
        <f>SUMIFS(rptDeteccionMensual!$V$7:$V$9914,rptDeteccionMensual!$L$7:$L$9914,'Casos presuntivos '!$W$1,rptDeteccionMensual!$E$7:$E$9914,'Casos presuntivos '!$G256)</f>
        <v>0</v>
      </c>
      <c r="AG256" s="42">
        <f>SUMIFS(rptDeteccionMensual!$W$7:$W$9914,rptDeteccionMensual!$L$7:$L$9914,'Casos presuntivos '!W$1,rptDeteccionMensual!$E$7:$E$9914,'Casos presuntivos '!$G256)</f>
        <v>0</v>
      </c>
      <c r="AH256" s="42">
        <f>SUMIFS(rptDeteccionMensual!$X$7:$X$9914,rptDeteccionMensual!$L$7:$L$9914,'Casos presuntivos '!$W$1,rptDeteccionMensual!$E$7:$E$9914,'Casos presuntivos 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SUMIFS(rptDeteccionMensual!$M$7:$M$9914,rptDeteccionMensual!$L$7:$L$9914,'Casos presuntivos '!$J$1,rptDeteccionMensual!$E$7:$E$9914,'Casos presuntivos '!$G257)</f>
        <v>0</v>
      </c>
      <c r="K257" s="42">
        <f>SUMIFS(rptDeteccionMensual!$N$7:$N$9914,rptDeteccionMensual!$L$7:$L$9914,'Casos presuntivos '!$J$1,rptDeteccionMensual!$E$7:$E$9914,'Casos presuntivos '!$G257)</f>
        <v>0</v>
      </c>
      <c r="L257" s="42">
        <f>SUMIFS(rptDeteccionMensual!$O$7:$O$9914,rptDeteccionMensual!$L$7:$L$9914,'Casos presuntivos '!$J$1,rptDeteccionMensual!$E$7:$E$9914,'Casos presuntivos '!$G257)</f>
        <v>0</v>
      </c>
      <c r="M257" s="42">
        <f>SUMIFS(rptDeteccionMensual!$P$7:$P$9914,rptDeteccionMensual!$L$7:$L$9914,'Casos presuntivos '!$J$1,rptDeteccionMensual!$E$7:$E$9914,'Casos presuntivos '!$G257)</f>
        <v>0</v>
      </c>
      <c r="N257" s="42">
        <f>SUMIFS(rptDeteccionMensual!$Q$7:$Q$9914,rptDeteccionMensual!$L$7:$L$9914,'Casos presuntivos '!$J$1,rptDeteccionMensual!$E$7:$E$9914,'Casos presuntivos '!$G257)</f>
        <v>0</v>
      </c>
      <c r="O257" s="42">
        <f>SUMIFS(rptDeteccionMensual!$R$7:$R$9914,rptDeteccionMensual!$L$7:$L$9914,'Casos presuntivos '!$J$1,rptDeteccionMensual!$E$7:$E$9914,'Casos presuntivos '!$G257)</f>
        <v>0</v>
      </c>
      <c r="P257" s="42">
        <f>SUMIFS(rptDeteccionMensual!$S$7:$S$9914,rptDeteccionMensual!$L$7:$L$9914,'Casos presuntivos '!$J$1,rptDeteccionMensual!$E$7:$E$9914,'Casos presuntivos '!$G257)</f>
        <v>0</v>
      </c>
      <c r="Q257" s="42">
        <f>SUMIFS(rptDeteccionMensual!$T$7:$T$9914,rptDeteccionMensual!$L$7:$L$9914,'Casos presuntivos '!$J$1,rptDeteccionMensual!$E$7:$E$9914,'Casos presuntivos '!$G257)</f>
        <v>0</v>
      </c>
      <c r="R257" s="42">
        <f>SUMIFS(rptDeteccionMensual!$U$7:$U$9914,rptDeteccionMensual!$L$7:$L$9914,'Casos presuntivos '!$J$1,rptDeteccionMensual!$E$7:$E$9914,'Casos presuntivos '!$G257)</f>
        <v>0</v>
      </c>
      <c r="S257" s="42">
        <f>SUMIFS(rptDeteccionMensual!$V$7:$V$9914,rptDeteccionMensual!$L$7:$L$9914,'Casos presuntivos '!$J$1,rptDeteccionMensual!$E$7:$E$9914,'Casos presuntivos '!$G257)</f>
        <v>0</v>
      </c>
      <c r="T257" s="42">
        <f>SUMIFS(rptDeteccionMensual!$W$7:$W$9914,rptDeteccionMensual!$L$7:$L$9914,'Casos presuntivos '!$J$1,rptDeteccionMensual!$E$7:$E$9914,'Casos presuntivos '!$G257)</f>
        <v>0</v>
      </c>
      <c r="U257" s="58">
        <f>SUMIFS(rptDeteccionMensual!$X$7:$X$9914,rptDeteccionMensual!$L$7:$L$9914,'Casos presuntivos '!$J$1,rptDeteccionMensual!$E$7:$E$9914,'Casos presuntivos '!$G257)</f>
        <v>0</v>
      </c>
      <c r="V257" s="61">
        <f t="shared" si="12"/>
        <v>0</v>
      </c>
      <c r="W257" s="42">
        <f>SUMIFS(rptDeteccionMensual!$M$7:$M$9914,rptDeteccionMensual!$L$7:$L$9914,'Casos presuntivos '!$W$1,rptDeteccionMensual!$E$7:$E$9914,'Casos presuntivos '!$G257)</f>
        <v>0</v>
      </c>
      <c r="X257" s="42">
        <f>SUMIFS(rptDeteccionMensual!$N$7:$N$9914,rptDeteccionMensual!$L$7:$L$9914,'Casos presuntivos '!$W$1,rptDeteccionMensual!$E$7:$E$9914,'Casos presuntivos '!$G257)</f>
        <v>0</v>
      </c>
      <c r="Y257" s="42">
        <f>SUMIFS(rptDeteccionMensual!$O$7:$O$9914,rptDeteccionMensual!$L$7:$L$9914,'Casos presuntivos '!$W$1,rptDeteccionMensual!$E$7:$E$9914,'Casos presuntivos '!$G257)</f>
        <v>0</v>
      </c>
      <c r="Z257" s="42">
        <f>SUMIFS(rptDeteccionMensual!$P$7:$P$9914,rptDeteccionMensual!$L$7:$L$9914,'Casos presuntivos '!$W$1,rptDeteccionMensual!$E$7:$E$9914,'Casos presuntivos '!$G257)</f>
        <v>0</v>
      </c>
      <c r="AA257" s="42">
        <f>SUMIFS(rptDeteccionMensual!$Q$7:$Q$9914,rptDeteccionMensual!$L$7:$L$9914,'Casos presuntivos '!$W$1,rptDeteccionMensual!$E$7:$E$9914,'Casos presuntivos '!$G257)</f>
        <v>0</v>
      </c>
      <c r="AB257" s="42">
        <f>SUMIFS(rptDeteccionMensual!$R$7:$R$9914,rptDeteccionMensual!$L$7:$L$9914,'Casos presuntivos '!$W$1,rptDeteccionMensual!$E$7:$E$9914,'Casos presuntivos '!$G257)</f>
        <v>0</v>
      </c>
      <c r="AC257" s="42">
        <f>SUMIFS(rptDeteccionMensual!$S$7:$S$9914,rptDeteccionMensual!$L$7:$L$9914,'Casos presuntivos '!$W$1,rptDeteccionMensual!$E$7:$E$9914,'Casos presuntivos '!$G257)</f>
        <v>0</v>
      </c>
      <c r="AD257" s="42">
        <f>SUMIFS(rptDeteccionMensual!$T$7:$T$9914,rptDeteccionMensual!$L$7:$L$9914,'Casos presuntivos '!$W$1,rptDeteccionMensual!$E$7:$E$9914,'Casos presuntivos '!$G257)</f>
        <v>0</v>
      </c>
      <c r="AE257" s="42">
        <f>SUMIFS(rptDeteccionMensual!$U$7:$U$9914,rptDeteccionMensual!$L$7:$L$9914,'Casos presuntivos '!$W$1,rptDeteccionMensual!$E$7:$E$9914,'Casos presuntivos '!$G257)</f>
        <v>0</v>
      </c>
      <c r="AF257" s="42">
        <f>SUMIFS(rptDeteccionMensual!$V$7:$V$9914,rptDeteccionMensual!$L$7:$L$9914,'Casos presuntivos '!$W$1,rptDeteccionMensual!$E$7:$E$9914,'Casos presuntivos '!$G257)</f>
        <v>0</v>
      </c>
      <c r="AG257" s="42">
        <f>SUMIFS(rptDeteccionMensual!$W$7:$W$9914,rptDeteccionMensual!$L$7:$L$9914,'Casos presuntivos '!W$1,rptDeteccionMensual!$E$7:$E$9914,'Casos presuntivos '!$G257)</f>
        <v>0</v>
      </c>
      <c r="AH257" s="42">
        <f>SUMIFS(rptDeteccionMensual!$X$7:$X$9914,rptDeteccionMensual!$L$7:$L$9914,'Casos presuntivos '!$W$1,rptDeteccionMensual!$E$7:$E$9914,'Casos presuntivos 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SUMIFS(rptDeteccionMensual!$M$7:$M$9914,rptDeteccionMensual!$L$7:$L$9914,'Casos presuntivos '!$J$1,rptDeteccionMensual!$E$7:$E$9914,'Casos presuntivos '!$G258)</f>
        <v>0</v>
      </c>
      <c r="K258" s="42">
        <f>SUMIFS(rptDeteccionMensual!$N$7:$N$9914,rptDeteccionMensual!$L$7:$L$9914,'Casos presuntivos '!$J$1,rptDeteccionMensual!$E$7:$E$9914,'Casos presuntivos '!$G258)</f>
        <v>0</v>
      </c>
      <c r="L258" s="42">
        <f>SUMIFS(rptDeteccionMensual!$O$7:$O$9914,rptDeteccionMensual!$L$7:$L$9914,'Casos presuntivos '!$J$1,rptDeteccionMensual!$E$7:$E$9914,'Casos presuntivos '!$G258)</f>
        <v>0</v>
      </c>
      <c r="M258" s="42">
        <f>SUMIFS(rptDeteccionMensual!$P$7:$P$9914,rptDeteccionMensual!$L$7:$L$9914,'Casos presuntivos '!$J$1,rptDeteccionMensual!$E$7:$E$9914,'Casos presuntivos '!$G258)</f>
        <v>0</v>
      </c>
      <c r="N258" s="42">
        <f>SUMIFS(rptDeteccionMensual!$Q$7:$Q$9914,rptDeteccionMensual!$L$7:$L$9914,'Casos presuntivos '!$J$1,rptDeteccionMensual!$E$7:$E$9914,'Casos presuntivos '!$G258)</f>
        <v>0</v>
      </c>
      <c r="O258" s="42">
        <f>SUMIFS(rptDeteccionMensual!$R$7:$R$9914,rptDeteccionMensual!$L$7:$L$9914,'Casos presuntivos '!$J$1,rptDeteccionMensual!$E$7:$E$9914,'Casos presuntivos '!$G258)</f>
        <v>0</v>
      </c>
      <c r="P258" s="42">
        <f>SUMIFS(rptDeteccionMensual!$S$7:$S$9914,rptDeteccionMensual!$L$7:$L$9914,'Casos presuntivos '!$J$1,rptDeteccionMensual!$E$7:$E$9914,'Casos presuntivos '!$G258)</f>
        <v>0</v>
      </c>
      <c r="Q258" s="42">
        <f>SUMIFS(rptDeteccionMensual!$T$7:$T$9914,rptDeteccionMensual!$L$7:$L$9914,'Casos presuntivos '!$J$1,rptDeteccionMensual!$E$7:$E$9914,'Casos presuntivos '!$G258)</f>
        <v>0</v>
      </c>
      <c r="R258" s="42">
        <f>SUMIFS(rptDeteccionMensual!$U$7:$U$9914,rptDeteccionMensual!$L$7:$L$9914,'Casos presuntivos '!$J$1,rptDeteccionMensual!$E$7:$E$9914,'Casos presuntivos '!$G258)</f>
        <v>0</v>
      </c>
      <c r="S258" s="42">
        <f>SUMIFS(rptDeteccionMensual!$V$7:$V$9914,rptDeteccionMensual!$L$7:$L$9914,'Casos presuntivos '!$J$1,rptDeteccionMensual!$E$7:$E$9914,'Casos presuntivos '!$G258)</f>
        <v>0</v>
      </c>
      <c r="T258" s="42">
        <f>SUMIFS(rptDeteccionMensual!$W$7:$W$9914,rptDeteccionMensual!$L$7:$L$9914,'Casos presuntivos '!$J$1,rptDeteccionMensual!$E$7:$E$9914,'Casos presuntivos '!$G258)</f>
        <v>0</v>
      </c>
      <c r="U258" s="58">
        <f>SUMIFS(rptDeteccionMensual!$X$7:$X$9914,rptDeteccionMensual!$L$7:$L$9914,'Casos presuntivos '!$J$1,rptDeteccionMensual!$E$7:$E$9914,'Casos presuntivos '!$G258)</f>
        <v>0</v>
      </c>
      <c r="V258" s="61">
        <f t="shared" si="12"/>
        <v>0</v>
      </c>
      <c r="W258" s="42">
        <f>SUMIFS(rptDeteccionMensual!$M$7:$M$9914,rptDeteccionMensual!$L$7:$L$9914,'Casos presuntivos '!$W$1,rptDeteccionMensual!$E$7:$E$9914,'Casos presuntivos '!$G258)</f>
        <v>0</v>
      </c>
      <c r="X258" s="42">
        <f>SUMIFS(rptDeteccionMensual!$N$7:$N$9914,rptDeteccionMensual!$L$7:$L$9914,'Casos presuntivos '!$W$1,rptDeteccionMensual!$E$7:$E$9914,'Casos presuntivos '!$G258)</f>
        <v>0</v>
      </c>
      <c r="Y258" s="42">
        <f>SUMIFS(rptDeteccionMensual!$O$7:$O$9914,rptDeteccionMensual!$L$7:$L$9914,'Casos presuntivos '!$W$1,rptDeteccionMensual!$E$7:$E$9914,'Casos presuntivos '!$G258)</f>
        <v>0</v>
      </c>
      <c r="Z258" s="42">
        <f>SUMIFS(rptDeteccionMensual!$P$7:$P$9914,rptDeteccionMensual!$L$7:$L$9914,'Casos presuntivos '!$W$1,rptDeteccionMensual!$E$7:$E$9914,'Casos presuntivos '!$G258)</f>
        <v>0</v>
      </c>
      <c r="AA258" s="42">
        <f>SUMIFS(rptDeteccionMensual!$Q$7:$Q$9914,rptDeteccionMensual!$L$7:$L$9914,'Casos presuntivos '!$W$1,rptDeteccionMensual!$E$7:$E$9914,'Casos presuntivos '!$G258)</f>
        <v>0</v>
      </c>
      <c r="AB258" s="42">
        <f>SUMIFS(rptDeteccionMensual!$R$7:$R$9914,rptDeteccionMensual!$L$7:$L$9914,'Casos presuntivos '!$W$1,rptDeteccionMensual!$E$7:$E$9914,'Casos presuntivos '!$G258)</f>
        <v>0</v>
      </c>
      <c r="AC258" s="42">
        <f>SUMIFS(rptDeteccionMensual!$S$7:$S$9914,rptDeteccionMensual!$L$7:$L$9914,'Casos presuntivos '!$W$1,rptDeteccionMensual!$E$7:$E$9914,'Casos presuntivos '!$G258)</f>
        <v>0</v>
      </c>
      <c r="AD258" s="42">
        <f>SUMIFS(rptDeteccionMensual!$T$7:$T$9914,rptDeteccionMensual!$L$7:$L$9914,'Casos presuntivos '!$W$1,rptDeteccionMensual!$E$7:$E$9914,'Casos presuntivos '!$G258)</f>
        <v>0</v>
      </c>
      <c r="AE258" s="42">
        <f>SUMIFS(rptDeteccionMensual!$U$7:$U$9914,rptDeteccionMensual!$L$7:$L$9914,'Casos presuntivos '!$W$1,rptDeteccionMensual!$E$7:$E$9914,'Casos presuntivos '!$G258)</f>
        <v>0</v>
      </c>
      <c r="AF258" s="42">
        <f>SUMIFS(rptDeteccionMensual!$V$7:$V$9914,rptDeteccionMensual!$L$7:$L$9914,'Casos presuntivos '!$W$1,rptDeteccionMensual!$E$7:$E$9914,'Casos presuntivos '!$G258)</f>
        <v>0</v>
      </c>
      <c r="AG258" s="42">
        <f>SUMIFS(rptDeteccionMensual!$W$7:$W$9914,rptDeteccionMensual!$L$7:$L$9914,'Casos presuntivos '!W$1,rptDeteccionMensual!$E$7:$E$9914,'Casos presuntivos '!$G258)</f>
        <v>0</v>
      </c>
      <c r="AH258" s="42">
        <f>SUMIFS(rptDeteccionMensual!$X$7:$X$9914,rptDeteccionMensual!$L$7:$L$9914,'Casos presuntivos '!$W$1,rptDeteccionMensual!$E$7:$E$9914,'Casos presuntivos 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SUMIFS(rptDeteccionMensual!$M$7:$M$9914,rptDeteccionMensual!$L$7:$L$9914,'Casos presuntivos '!$J$1,rptDeteccionMensual!$E$7:$E$9914,'Casos presuntivos '!$G259)</f>
        <v>0</v>
      </c>
      <c r="K259" s="42">
        <f>SUMIFS(rptDeteccionMensual!$N$7:$N$9914,rptDeteccionMensual!$L$7:$L$9914,'Casos presuntivos '!$J$1,rptDeteccionMensual!$E$7:$E$9914,'Casos presuntivos '!$G259)</f>
        <v>0</v>
      </c>
      <c r="L259" s="42">
        <f>SUMIFS(rptDeteccionMensual!$O$7:$O$9914,rptDeteccionMensual!$L$7:$L$9914,'Casos presuntivos '!$J$1,rptDeteccionMensual!$E$7:$E$9914,'Casos presuntivos '!$G259)</f>
        <v>0</v>
      </c>
      <c r="M259" s="42">
        <f>SUMIFS(rptDeteccionMensual!$P$7:$P$9914,rptDeteccionMensual!$L$7:$L$9914,'Casos presuntivos '!$J$1,rptDeteccionMensual!$E$7:$E$9914,'Casos presuntivos '!$G259)</f>
        <v>0</v>
      </c>
      <c r="N259" s="42">
        <f>SUMIFS(rptDeteccionMensual!$Q$7:$Q$9914,rptDeteccionMensual!$L$7:$L$9914,'Casos presuntivos '!$J$1,rptDeteccionMensual!$E$7:$E$9914,'Casos presuntivos '!$G259)</f>
        <v>0</v>
      </c>
      <c r="O259" s="42">
        <f>SUMIFS(rptDeteccionMensual!$R$7:$R$9914,rptDeteccionMensual!$L$7:$L$9914,'Casos presuntivos '!$J$1,rptDeteccionMensual!$E$7:$E$9914,'Casos presuntivos '!$G259)</f>
        <v>0</v>
      </c>
      <c r="P259" s="42">
        <f>SUMIFS(rptDeteccionMensual!$S$7:$S$9914,rptDeteccionMensual!$L$7:$L$9914,'Casos presuntivos '!$J$1,rptDeteccionMensual!$E$7:$E$9914,'Casos presuntivos '!$G259)</f>
        <v>0</v>
      </c>
      <c r="Q259" s="42">
        <f>SUMIFS(rptDeteccionMensual!$T$7:$T$9914,rptDeteccionMensual!$L$7:$L$9914,'Casos presuntivos '!$J$1,rptDeteccionMensual!$E$7:$E$9914,'Casos presuntivos '!$G259)</f>
        <v>0</v>
      </c>
      <c r="R259" s="42">
        <f>SUMIFS(rptDeteccionMensual!$U$7:$U$9914,rptDeteccionMensual!$L$7:$L$9914,'Casos presuntivos '!$J$1,rptDeteccionMensual!$E$7:$E$9914,'Casos presuntivos '!$G259)</f>
        <v>0</v>
      </c>
      <c r="S259" s="42">
        <f>SUMIFS(rptDeteccionMensual!$V$7:$V$9914,rptDeteccionMensual!$L$7:$L$9914,'Casos presuntivos '!$J$1,rptDeteccionMensual!$E$7:$E$9914,'Casos presuntivos '!$G259)</f>
        <v>0</v>
      </c>
      <c r="T259" s="42">
        <f>SUMIFS(rptDeteccionMensual!$W$7:$W$9914,rptDeteccionMensual!$L$7:$L$9914,'Casos presuntivos '!$J$1,rptDeteccionMensual!$E$7:$E$9914,'Casos presuntivos '!$G259)</f>
        <v>0</v>
      </c>
      <c r="U259" s="58">
        <f>SUMIFS(rptDeteccionMensual!$X$7:$X$9914,rptDeteccionMensual!$L$7:$L$9914,'Casos presuntivos '!$J$1,rptDeteccionMensual!$E$7:$E$9914,'Casos presuntivos '!$G259)</f>
        <v>0</v>
      </c>
      <c r="V259" s="61">
        <f t="shared" si="12"/>
        <v>0</v>
      </c>
      <c r="W259" s="42">
        <f>SUMIFS(rptDeteccionMensual!$M$7:$M$9914,rptDeteccionMensual!$L$7:$L$9914,'Casos presuntivos '!$W$1,rptDeteccionMensual!$E$7:$E$9914,'Casos presuntivos '!$G259)</f>
        <v>0</v>
      </c>
      <c r="X259" s="42">
        <f>SUMIFS(rptDeteccionMensual!$N$7:$N$9914,rptDeteccionMensual!$L$7:$L$9914,'Casos presuntivos '!$W$1,rptDeteccionMensual!$E$7:$E$9914,'Casos presuntivos '!$G259)</f>
        <v>0</v>
      </c>
      <c r="Y259" s="42">
        <f>SUMIFS(rptDeteccionMensual!$O$7:$O$9914,rptDeteccionMensual!$L$7:$L$9914,'Casos presuntivos '!$W$1,rptDeteccionMensual!$E$7:$E$9914,'Casos presuntivos '!$G259)</f>
        <v>0</v>
      </c>
      <c r="Z259" s="42">
        <f>SUMIFS(rptDeteccionMensual!$P$7:$P$9914,rptDeteccionMensual!$L$7:$L$9914,'Casos presuntivos '!$W$1,rptDeteccionMensual!$E$7:$E$9914,'Casos presuntivos '!$G259)</f>
        <v>0</v>
      </c>
      <c r="AA259" s="42">
        <f>SUMIFS(rptDeteccionMensual!$Q$7:$Q$9914,rptDeteccionMensual!$L$7:$L$9914,'Casos presuntivos '!$W$1,rptDeteccionMensual!$E$7:$E$9914,'Casos presuntivos '!$G259)</f>
        <v>0</v>
      </c>
      <c r="AB259" s="42">
        <f>SUMIFS(rptDeteccionMensual!$R$7:$R$9914,rptDeteccionMensual!$L$7:$L$9914,'Casos presuntivos '!$W$1,rptDeteccionMensual!$E$7:$E$9914,'Casos presuntivos '!$G259)</f>
        <v>0</v>
      </c>
      <c r="AC259" s="42">
        <f>SUMIFS(rptDeteccionMensual!$S$7:$S$9914,rptDeteccionMensual!$L$7:$L$9914,'Casos presuntivos '!$W$1,rptDeteccionMensual!$E$7:$E$9914,'Casos presuntivos '!$G259)</f>
        <v>0</v>
      </c>
      <c r="AD259" s="42">
        <f>SUMIFS(rptDeteccionMensual!$T$7:$T$9914,rptDeteccionMensual!$L$7:$L$9914,'Casos presuntivos '!$W$1,rptDeteccionMensual!$E$7:$E$9914,'Casos presuntivos '!$G259)</f>
        <v>0</v>
      </c>
      <c r="AE259" s="42">
        <f>SUMIFS(rptDeteccionMensual!$U$7:$U$9914,rptDeteccionMensual!$L$7:$L$9914,'Casos presuntivos '!$W$1,rptDeteccionMensual!$E$7:$E$9914,'Casos presuntivos '!$G259)</f>
        <v>0</v>
      </c>
      <c r="AF259" s="42">
        <f>SUMIFS(rptDeteccionMensual!$V$7:$V$9914,rptDeteccionMensual!$L$7:$L$9914,'Casos presuntivos '!$W$1,rptDeteccionMensual!$E$7:$E$9914,'Casos presuntivos '!$G259)</f>
        <v>0</v>
      </c>
      <c r="AG259" s="42">
        <f>SUMIFS(rptDeteccionMensual!$W$7:$W$9914,rptDeteccionMensual!$L$7:$L$9914,'Casos presuntivos '!W$1,rptDeteccionMensual!$E$7:$E$9914,'Casos presuntivos '!$G259)</f>
        <v>0</v>
      </c>
      <c r="AH259" s="42">
        <f>SUMIFS(rptDeteccionMensual!$X$7:$X$9914,rptDeteccionMensual!$L$7:$L$9914,'Casos presuntivos '!$W$1,rptDeteccionMensual!$E$7:$E$9914,'Casos presuntivos 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SUMIFS(rptDeteccionMensual!$M$7:$M$9914,rptDeteccionMensual!$L$7:$L$9914,'Casos presuntivos '!$J$1,rptDeteccionMensual!$E$7:$E$9914,'Casos presuntivos '!$G260)</f>
        <v>0</v>
      </c>
      <c r="K260" s="42">
        <f>SUMIFS(rptDeteccionMensual!$N$7:$N$9914,rptDeteccionMensual!$L$7:$L$9914,'Casos presuntivos '!$J$1,rptDeteccionMensual!$E$7:$E$9914,'Casos presuntivos '!$G260)</f>
        <v>0</v>
      </c>
      <c r="L260" s="42">
        <f>SUMIFS(rptDeteccionMensual!$O$7:$O$9914,rptDeteccionMensual!$L$7:$L$9914,'Casos presuntivos '!$J$1,rptDeteccionMensual!$E$7:$E$9914,'Casos presuntivos '!$G260)</f>
        <v>0</v>
      </c>
      <c r="M260" s="42">
        <f>SUMIFS(rptDeteccionMensual!$P$7:$P$9914,rptDeteccionMensual!$L$7:$L$9914,'Casos presuntivos '!$J$1,rptDeteccionMensual!$E$7:$E$9914,'Casos presuntivos '!$G260)</f>
        <v>0</v>
      </c>
      <c r="N260" s="42">
        <f>SUMIFS(rptDeteccionMensual!$Q$7:$Q$9914,rptDeteccionMensual!$L$7:$L$9914,'Casos presuntivos '!$J$1,rptDeteccionMensual!$E$7:$E$9914,'Casos presuntivos '!$G260)</f>
        <v>0</v>
      </c>
      <c r="O260" s="42">
        <f>SUMIFS(rptDeteccionMensual!$R$7:$R$9914,rptDeteccionMensual!$L$7:$L$9914,'Casos presuntivos '!$J$1,rptDeteccionMensual!$E$7:$E$9914,'Casos presuntivos '!$G260)</f>
        <v>0</v>
      </c>
      <c r="P260" s="42">
        <f>SUMIFS(rptDeteccionMensual!$S$7:$S$9914,rptDeteccionMensual!$L$7:$L$9914,'Casos presuntivos '!$J$1,rptDeteccionMensual!$E$7:$E$9914,'Casos presuntivos '!$G260)</f>
        <v>0</v>
      </c>
      <c r="Q260" s="42">
        <f>SUMIFS(rptDeteccionMensual!$T$7:$T$9914,rptDeteccionMensual!$L$7:$L$9914,'Casos presuntivos '!$J$1,rptDeteccionMensual!$E$7:$E$9914,'Casos presuntivos '!$G260)</f>
        <v>0</v>
      </c>
      <c r="R260" s="42">
        <f>SUMIFS(rptDeteccionMensual!$U$7:$U$9914,rptDeteccionMensual!$L$7:$L$9914,'Casos presuntivos '!$J$1,rptDeteccionMensual!$E$7:$E$9914,'Casos presuntivos '!$G260)</f>
        <v>0</v>
      </c>
      <c r="S260" s="42">
        <f>SUMIFS(rptDeteccionMensual!$V$7:$V$9914,rptDeteccionMensual!$L$7:$L$9914,'Casos presuntivos '!$J$1,rptDeteccionMensual!$E$7:$E$9914,'Casos presuntivos '!$G260)</f>
        <v>0</v>
      </c>
      <c r="T260" s="42">
        <f>SUMIFS(rptDeteccionMensual!$W$7:$W$9914,rptDeteccionMensual!$L$7:$L$9914,'Casos presuntivos '!$J$1,rptDeteccionMensual!$E$7:$E$9914,'Casos presuntivos '!$G260)</f>
        <v>0</v>
      </c>
      <c r="U260" s="58">
        <f>SUMIFS(rptDeteccionMensual!$X$7:$X$9914,rptDeteccionMensual!$L$7:$L$9914,'Casos presuntivos '!$J$1,rptDeteccionMensual!$E$7:$E$9914,'Casos presuntivos '!$G260)</f>
        <v>0</v>
      </c>
      <c r="V260" s="61">
        <f t="shared" si="12"/>
        <v>0</v>
      </c>
      <c r="W260" s="42">
        <f>SUMIFS(rptDeteccionMensual!$M$7:$M$9914,rptDeteccionMensual!$L$7:$L$9914,'Casos presuntivos '!$W$1,rptDeteccionMensual!$E$7:$E$9914,'Casos presuntivos '!$G260)</f>
        <v>0</v>
      </c>
      <c r="X260" s="42">
        <f>SUMIFS(rptDeteccionMensual!$N$7:$N$9914,rptDeteccionMensual!$L$7:$L$9914,'Casos presuntivos '!$W$1,rptDeteccionMensual!$E$7:$E$9914,'Casos presuntivos '!$G260)</f>
        <v>0</v>
      </c>
      <c r="Y260" s="42">
        <f>SUMIFS(rptDeteccionMensual!$O$7:$O$9914,rptDeteccionMensual!$L$7:$L$9914,'Casos presuntivos '!$W$1,rptDeteccionMensual!$E$7:$E$9914,'Casos presuntivos '!$G260)</f>
        <v>0</v>
      </c>
      <c r="Z260" s="42">
        <f>SUMIFS(rptDeteccionMensual!$P$7:$P$9914,rptDeteccionMensual!$L$7:$L$9914,'Casos presuntivos '!$W$1,rptDeteccionMensual!$E$7:$E$9914,'Casos presuntivos '!$G260)</f>
        <v>0</v>
      </c>
      <c r="AA260" s="42">
        <f>SUMIFS(rptDeteccionMensual!$Q$7:$Q$9914,rptDeteccionMensual!$L$7:$L$9914,'Casos presuntivos '!$W$1,rptDeteccionMensual!$E$7:$E$9914,'Casos presuntivos '!$G260)</f>
        <v>0</v>
      </c>
      <c r="AB260" s="42">
        <f>SUMIFS(rptDeteccionMensual!$R$7:$R$9914,rptDeteccionMensual!$L$7:$L$9914,'Casos presuntivos '!$W$1,rptDeteccionMensual!$E$7:$E$9914,'Casos presuntivos '!$G260)</f>
        <v>0</v>
      </c>
      <c r="AC260" s="42">
        <f>SUMIFS(rptDeteccionMensual!$S$7:$S$9914,rptDeteccionMensual!$L$7:$L$9914,'Casos presuntivos '!$W$1,rptDeteccionMensual!$E$7:$E$9914,'Casos presuntivos '!$G260)</f>
        <v>0</v>
      </c>
      <c r="AD260" s="42">
        <f>SUMIFS(rptDeteccionMensual!$T$7:$T$9914,rptDeteccionMensual!$L$7:$L$9914,'Casos presuntivos '!$W$1,rptDeteccionMensual!$E$7:$E$9914,'Casos presuntivos '!$G260)</f>
        <v>0</v>
      </c>
      <c r="AE260" s="42">
        <f>SUMIFS(rptDeteccionMensual!$U$7:$U$9914,rptDeteccionMensual!$L$7:$L$9914,'Casos presuntivos '!$W$1,rptDeteccionMensual!$E$7:$E$9914,'Casos presuntivos '!$G260)</f>
        <v>0</v>
      </c>
      <c r="AF260" s="42">
        <f>SUMIFS(rptDeteccionMensual!$V$7:$V$9914,rptDeteccionMensual!$L$7:$L$9914,'Casos presuntivos '!$W$1,rptDeteccionMensual!$E$7:$E$9914,'Casos presuntivos '!$G260)</f>
        <v>0</v>
      </c>
      <c r="AG260" s="42">
        <f>SUMIFS(rptDeteccionMensual!$W$7:$W$9914,rptDeteccionMensual!$L$7:$L$9914,'Casos presuntivos '!W$1,rptDeteccionMensual!$E$7:$E$9914,'Casos presuntivos '!$G260)</f>
        <v>0</v>
      </c>
      <c r="AH260" s="42">
        <f>SUMIFS(rptDeteccionMensual!$X$7:$X$9914,rptDeteccionMensual!$L$7:$L$9914,'Casos presuntivos '!$W$1,rptDeteccionMensual!$E$7:$E$9914,'Casos presuntivos 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SUMIFS(rptDeteccionMensual!$M$7:$M$9914,rptDeteccionMensual!$L$7:$L$9914,'Casos presuntivos '!$J$1,rptDeteccionMensual!$E$7:$E$9914,'Casos presuntivos '!$G261)</f>
        <v>0</v>
      </c>
      <c r="K261" s="42">
        <f>SUMIFS(rptDeteccionMensual!$N$7:$N$9914,rptDeteccionMensual!$L$7:$L$9914,'Casos presuntivos '!$J$1,rptDeteccionMensual!$E$7:$E$9914,'Casos presuntivos '!$G261)</f>
        <v>0</v>
      </c>
      <c r="L261" s="42">
        <f>SUMIFS(rptDeteccionMensual!$O$7:$O$9914,rptDeteccionMensual!$L$7:$L$9914,'Casos presuntivos '!$J$1,rptDeteccionMensual!$E$7:$E$9914,'Casos presuntivos '!$G261)</f>
        <v>0</v>
      </c>
      <c r="M261" s="42">
        <f>SUMIFS(rptDeteccionMensual!$P$7:$P$9914,rptDeteccionMensual!$L$7:$L$9914,'Casos presuntivos '!$J$1,rptDeteccionMensual!$E$7:$E$9914,'Casos presuntivos '!$G261)</f>
        <v>0</v>
      </c>
      <c r="N261" s="42">
        <f>SUMIFS(rptDeteccionMensual!$Q$7:$Q$9914,rptDeteccionMensual!$L$7:$L$9914,'Casos presuntivos '!$J$1,rptDeteccionMensual!$E$7:$E$9914,'Casos presuntivos '!$G261)</f>
        <v>0</v>
      </c>
      <c r="O261" s="42">
        <f>SUMIFS(rptDeteccionMensual!$R$7:$R$9914,rptDeteccionMensual!$L$7:$L$9914,'Casos presuntivos '!$J$1,rptDeteccionMensual!$E$7:$E$9914,'Casos presuntivos '!$G261)</f>
        <v>0</v>
      </c>
      <c r="P261" s="42">
        <f>SUMIFS(rptDeteccionMensual!$S$7:$S$9914,rptDeteccionMensual!$L$7:$L$9914,'Casos presuntivos '!$J$1,rptDeteccionMensual!$E$7:$E$9914,'Casos presuntivos '!$G261)</f>
        <v>0</v>
      </c>
      <c r="Q261" s="42">
        <f>SUMIFS(rptDeteccionMensual!$T$7:$T$9914,rptDeteccionMensual!$L$7:$L$9914,'Casos presuntivos '!$J$1,rptDeteccionMensual!$E$7:$E$9914,'Casos presuntivos '!$G261)</f>
        <v>0</v>
      </c>
      <c r="R261" s="42">
        <f>SUMIFS(rptDeteccionMensual!$U$7:$U$9914,rptDeteccionMensual!$L$7:$L$9914,'Casos presuntivos '!$J$1,rptDeteccionMensual!$E$7:$E$9914,'Casos presuntivos '!$G261)</f>
        <v>0</v>
      </c>
      <c r="S261" s="42">
        <f>SUMIFS(rptDeteccionMensual!$V$7:$V$9914,rptDeteccionMensual!$L$7:$L$9914,'Casos presuntivos '!$J$1,rptDeteccionMensual!$E$7:$E$9914,'Casos presuntivos '!$G261)</f>
        <v>0</v>
      </c>
      <c r="T261" s="42">
        <f>SUMIFS(rptDeteccionMensual!$W$7:$W$9914,rptDeteccionMensual!$L$7:$L$9914,'Casos presuntivos '!$J$1,rptDeteccionMensual!$E$7:$E$9914,'Casos presuntivos '!$G261)</f>
        <v>0</v>
      </c>
      <c r="U261" s="58">
        <f>SUMIFS(rptDeteccionMensual!$X$7:$X$9914,rptDeteccionMensual!$L$7:$L$9914,'Casos presuntivos '!$J$1,rptDeteccionMensual!$E$7:$E$9914,'Casos presuntivos '!$G261)</f>
        <v>0</v>
      </c>
      <c r="V261" s="61">
        <f t="shared" si="12"/>
        <v>0</v>
      </c>
      <c r="W261" s="42">
        <f>SUMIFS(rptDeteccionMensual!$M$7:$M$9914,rptDeteccionMensual!$L$7:$L$9914,'Casos presuntivos '!$W$1,rptDeteccionMensual!$E$7:$E$9914,'Casos presuntivos '!$G261)</f>
        <v>0</v>
      </c>
      <c r="X261" s="42">
        <f>SUMIFS(rptDeteccionMensual!$N$7:$N$9914,rptDeteccionMensual!$L$7:$L$9914,'Casos presuntivos '!$W$1,rptDeteccionMensual!$E$7:$E$9914,'Casos presuntivos '!$G261)</f>
        <v>0</v>
      </c>
      <c r="Y261" s="42">
        <f>SUMIFS(rptDeteccionMensual!$O$7:$O$9914,rptDeteccionMensual!$L$7:$L$9914,'Casos presuntivos '!$W$1,rptDeteccionMensual!$E$7:$E$9914,'Casos presuntivos '!$G261)</f>
        <v>0</v>
      </c>
      <c r="Z261" s="42">
        <f>SUMIFS(rptDeteccionMensual!$P$7:$P$9914,rptDeteccionMensual!$L$7:$L$9914,'Casos presuntivos '!$W$1,rptDeteccionMensual!$E$7:$E$9914,'Casos presuntivos '!$G261)</f>
        <v>0</v>
      </c>
      <c r="AA261" s="42">
        <f>SUMIFS(rptDeteccionMensual!$Q$7:$Q$9914,rptDeteccionMensual!$L$7:$L$9914,'Casos presuntivos '!$W$1,rptDeteccionMensual!$E$7:$E$9914,'Casos presuntivos '!$G261)</f>
        <v>0</v>
      </c>
      <c r="AB261" s="42">
        <f>SUMIFS(rptDeteccionMensual!$R$7:$R$9914,rptDeteccionMensual!$L$7:$L$9914,'Casos presuntivos '!$W$1,rptDeteccionMensual!$E$7:$E$9914,'Casos presuntivos '!$G261)</f>
        <v>0</v>
      </c>
      <c r="AC261" s="42">
        <f>SUMIFS(rptDeteccionMensual!$S$7:$S$9914,rptDeteccionMensual!$L$7:$L$9914,'Casos presuntivos '!$W$1,rptDeteccionMensual!$E$7:$E$9914,'Casos presuntivos '!$G261)</f>
        <v>0</v>
      </c>
      <c r="AD261" s="42">
        <f>SUMIFS(rptDeteccionMensual!$T$7:$T$9914,rptDeteccionMensual!$L$7:$L$9914,'Casos presuntivos '!$W$1,rptDeteccionMensual!$E$7:$E$9914,'Casos presuntivos '!$G261)</f>
        <v>0</v>
      </c>
      <c r="AE261" s="42">
        <f>SUMIFS(rptDeteccionMensual!$U$7:$U$9914,rptDeteccionMensual!$L$7:$L$9914,'Casos presuntivos '!$W$1,rptDeteccionMensual!$E$7:$E$9914,'Casos presuntivos '!$G261)</f>
        <v>0</v>
      </c>
      <c r="AF261" s="42">
        <f>SUMIFS(rptDeteccionMensual!$V$7:$V$9914,rptDeteccionMensual!$L$7:$L$9914,'Casos presuntivos '!$W$1,rptDeteccionMensual!$E$7:$E$9914,'Casos presuntivos '!$G261)</f>
        <v>0</v>
      </c>
      <c r="AG261" s="42">
        <f>SUMIFS(rptDeteccionMensual!$W$7:$W$9914,rptDeteccionMensual!$L$7:$L$9914,'Casos presuntivos '!W$1,rptDeteccionMensual!$E$7:$E$9914,'Casos presuntivos '!$G261)</f>
        <v>0</v>
      </c>
      <c r="AH261" s="42">
        <f>SUMIFS(rptDeteccionMensual!$X$7:$X$9914,rptDeteccionMensual!$L$7:$L$9914,'Casos presuntivos '!$W$1,rptDeteccionMensual!$E$7:$E$9914,'Casos presuntivos 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SUMIFS(rptDeteccionMensual!$M$7:$M$9914,rptDeteccionMensual!$L$7:$L$9914,'Casos presuntivos '!$J$1,rptDeteccionMensual!$E$7:$E$9914,'Casos presuntivos '!$G262)</f>
        <v>0</v>
      </c>
      <c r="K262" s="42">
        <f>SUMIFS(rptDeteccionMensual!$N$7:$N$9914,rptDeteccionMensual!$L$7:$L$9914,'Casos presuntivos '!$J$1,rptDeteccionMensual!$E$7:$E$9914,'Casos presuntivos '!$G262)</f>
        <v>0</v>
      </c>
      <c r="L262" s="42">
        <f>SUMIFS(rptDeteccionMensual!$O$7:$O$9914,rptDeteccionMensual!$L$7:$L$9914,'Casos presuntivos '!$J$1,rptDeteccionMensual!$E$7:$E$9914,'Casos presuntivos '!$G262)</f>
        <v>0</v>
      </c>
      <c r="M262" s="42">
        <f>SUMIFS(rptDeteccionMensual!$P$7:$P$9914,rptDeteccionMensual!$L$7:$L$9914,'Casos presuntivos '!$J$1,rptDeteccionMensual!$E$7:$E$9914,'Casos presuntivos '!$G262)</f>
        <v>0</v>
      </c>
      <c r="N262" s="42">
        <f>SUMIFS(rptDeteccionMensual!$Q$7:$Q$9914,rptDeteccionMensual!$L$7:$L$9914,'Casos presuntivos '!$J$1,rptDeteccionMensual!$E$7:$E$9914,'Casos presuntivos '!$G262)</f>
        <v>0</v>
      </c>
      <c r="O262" s="42">
        <f>SUMIFS(rptDeteccionMensual!$R$7:$R$9914,rptDeteccionMensual!$L$7:$L$9914,'Casos presuntivos '!$J$1,rptDeteccionMensual!$E$7:$E$9914,'Casos presuntivos '!$G262)</f>
        <v>0</v>
      </c>
      <c r="P262" s="42">
        <f>SUMIFS(rptDeteccionMensual!$S$7:$S$9914,rptDeteccionMensual!$L$7:$L$9914,'Casos presuntivos '!$J$1,rptDeteccionMensual!$E$7:$E$9914,'Casos presuntivos '!$G262)</f>
        <v>0</v>
      </c>
      <c r="Q262" s="42">
        <f>SUMIFS(rptDeteccionMensual!$T$7:$T$9914,rptDeteccionMensual!$L$7:$L$9914,'Casos presuntivos '!$J$1,rptDeteccionMensual!$E$7:$E$9914,'Casos presuntivos '!$G262)</f>
        <v>0</v>
      </c>
      <c r="R262" s="42">
        <f>SUMIFS(rptDeteccionMensual!$U$7:$U$9914,rptDeteccionMensual!$L$7:$L$9914,'Casos presuntivos '!$J$1,rptDeteccionMensual!$E$7:$E$9914,'Casos presuntivos '!$G262)</f>
        <v>0</v>
      </c>
      <c r="S262" s="42">
        <f>SUMIFS(rptDeteccionMensual!$V$7:$V$9914,rptDeteccionMensual!$L$7:$L$9914,'Casos presuntivos '!$J$1,rptDeteccionMensual!$E$7:$E$9914,'Casos presuntivos '!$G262)</f>
        <v>0</v>
      </c>
      <c r="T262" s="42">
        <f>SUMIFS(rptDeteccionMensual!$W$7:$W$9914,rptDeteccionMensual!$L$7:$L$9914,'Casos presuntivos '!$J$1,rptDeteccionMensual!$E$7:$E$9914,'Casos presuntivos '!$G262)</f>
        <v>0</v>
      </c>
      <c r="U262" s="58">
        <f>SUMIFS(rptDeteccionMensual!$X$7:$X$9914,rptDeteccionMensual!$L$7:$L$9914,'Casos presuntivos '!$J$1,rptDeteccionMensual!$E$7:$E$9914,'Casos presuntivos '!$G262)</f>
        <v>0</v>
      </c>
      <c r="V262" s="61">
        <f t="shared" ref="V262:V325" si="15">SUM(J262:U262)</f>
        <v>0</v>
      </c>
      <c r="W262" s="42">
        <f>SUMIFS(rptDeteccionMensual!$M$7:$M$9914,rptDeteccionMensual!$L$7:$L$9914,'Casos presuntivos '!$W$1,rptDeteccionMensual!$E$7:$E$9914,'Casos presuntivos '!$G262)</f>
        <v>0</v>
      </c>
      <c r="X262" s="42">
        <f>SUMIFS(rptDeteccionMensual!$N$7:$N$9914,rptDeteccionMensual!$L$7:$L$9914,'Casos presuntivos '!$W$1,rptDeteccionMensual!$E$7:$E$9914,'Casos presuntivos '!$G262)</f>
        <v>0</v>
      </c>
      <c r="Y262" s="42">
        <f>SUMIFS(rptDeteccionMensual!$O$7:$O$9914,rptDeteccionMensual!$L$7:$L$9914,'Casos presuntivos '!$W$1,rptDeteccionMensual!$E$7:$E$9914,'Casos presuntivos '!$G262)</f>
        <v>0</v>
      </c>
      <c r="Z262" s="42">
        <f>SUMIFS(rptDeteccionMensual!$P$7:$P$9914,rptDeteccionMensual!$L$7:$L$9914,'Casos presuntivos '!$W$1,rptDeteccionMensual!$E$7:$E$9914,'Casos presuntivos '!$G262)</f>
        <v>0</v>
      </c>
      <c r="AA262" s="42">
        <f>SUMIFS(rptDeteccionMensual!$Q$7:$Q$9914,rptDeteccionMensual!$L$7:$L$9914,'Casos presuntivos '!$W$1,rptDeteccionMensual!$E$7:$E$9914,'Casos presuntivos '!$G262)</f>
        <v>0</v>
      </c>
      <c r="AB262" s="42">
        <f>SUMIFS(rptDeteccionMensual!$R$7:$R$9914,rptDeteccionMensual!$L$7:$L$9914,'Casos presuntivos '!$W$1,rptDeteccionMensual!$E$7:$E$9914,'Casos presuntivos '!$G262)</f>
        <v>0</v>
      </c>
      <c r="AC262" s="42">
        <f>SUMIFS(rptDeteccionMensual!$S$7:$S$9914,rptDeteccionMensual!$L$7:$L$9914,'Casos presuntivos '!$W$1,rptDeteccionMensual!$E$7:$E$9914,'Casos presuntivos '!$G262)</f>
        <v>0</v>
      </c>
      <c r="AD262" s="42">
        <f>SUMIFS(rptDeteccionMensual!$T$7:$T$9914,rptDeteccionMensual!$L$7:$L$9914,'Casos presuntivos '!$W$1,rptDeteccionMensual!$E$7:$E$9914,'Casos presuntivos '!$G262)</f>
        <v>0</v>
      </c>
      <c r="AE262" s="42">
        <f>SUMIFS(rptDeteccionMensual!$U$7:$U$9914,rptDeteccionMensual!$L$7:$L$9914,'Casos presuntivos '!$W$1,rptDeteccionMensual!$E$7:$E$9914,'Casos presuntivos '!$G262)</f>
        <v>0</v>
      </c>
      <c r="AF262" s="42">
        <f>SUMIFS(rptDeteccionMensual!$V$7:$V$9914,rptDeteccionMensual!$L$7:$L$9914,'Casos presuntivos '!$W$1,rptDeteccionMensual!$E$7:$E$9914,'Casos presuntivos '!$G262)</f>
        <v>0</v>
      </c>
      <c r="AG262" s="42">
        <f>SUMIFS(rptDeteccionMensual!$W$7:$W$9914,rptDeteccionMensual!$L$7:$L$9914,'Casos presuntivos '!W$1,rptDeteccionMensual!$E$7:$E$9914,'Casos presuntivos '!$G262)</f>
        <v>0</v>
      </c>
      <c r="AH262" s="42">
        <f>SUMIFS(rptDeteccionMensual!$X$7:$X$9914,rptDeteccionMensual!$L$7:$L$9914,'Casos presuntivos '!$W$1,rptDeteccionMensual!$E$7:$E$9914,'Casos presuntivos 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SUMIFS(rptDeteccionMensual!$M$7:$M$9914,rptDeteccionMensual!$L$7:$L$9914,'Casos presuntivos '!$J$1,rptDeteccionMensual!$E$7:$E$9914,'Casos presuntivos '!$G263)</f>
        <v>0</v>
      </c>
      <c r="K263" s="42">
        <f>SUMIFS(rptDeteccionMensual!$N$7:$N$9914,rptDeteccionMensual!$L$7:$L$9914,'Casos presuntivos '!$J$1,rptDeteccionMensual!$E$7:$E$9914,'Casos presuntivos '!$G263)</f>
        <v>0</v>
      </c>
      <c r="L263" s="42">
        <f>SUMIFS(rptDeteccionMensual!$O$7:$O$9914,rptDeteccionMensual!$L$7:$L$9914,'Casos presuntivos '!$J$1,rptDeteccionMensual!$E$7:$E$9914,'Casos presuntivos '!$G263)</f>
        <v>0</v>
      </c>
      <c r="M263" s="42">
        <f>SUMIFS(rptDeteccionMensual!$P$7:$P$9914,rptDeteccionMensual!$L$7:$L$9914,'Casos presuntivos '!$J$1,rptDeteccionMensual!$E$7:$E$9914,'Casos presuntivos '!$G263)</f>
        <v>0</v>
      </c>
      <c r="N263" s="42">
        <f>SUMIFS(rptDeteccionMensual!$Q$7:$Q$9914,rptDeteccionMensual!$L$7:$L$9914,'Casos presuntivos '!$J$1,rptDeteccionMensual!$E$7:$E$9914,'Casos presuntivos '!$G263)</f>
        <v>0</v>
      </c>
      <c r="O263" s="42">
        <f>SUMIFS(rptDeteccionMensual!$R$7:$R$9914,rptDeteccionMensual!$L$7:$L$9914,'Casos presuntivos '!$J$1,rptDeteccionMensual!$E$7:$E$9914,'Casos presuntivos '!$G263)</f>
        <v>0</v>
      </c>
      <c r="P263" s="42">
        <f>SUMIFS(rptDeteccionMensual!$S$7:$S$9914,rptDeteccionMensual!$L$7:$L$9914,'Casos presuntivos '!$J$1,rptDeteccionMensual!$E$7:$E$9914,'Casos presuntivos '!$G263)</f>
        <v>0</v>
      </c>
      <c r="Q263" s="42">
        <f>SUMIFS(rptDeteccionMensual!$T$7:$T$9914,rptDeteccionMensual!$L$7:$L$9914,'Casos presuntivos '!$J$1,rptDeteccionMensual!$E$7:$E$9914,'Casos presuntivos '!$G263)</f>
        <v>0</v>
      </c>
      <c r="R263" s="42">
        <f>SUMIFS(rptDeteccionMensual!$U$7:$U$9914,rptDeteccionMensual!$L$7:$L$9914,'Casos presuntivos '!$J$1,rptDeteccionMensual!$E$7:$E$9914,'Casos presuntivos '!$G263)</f>
        <v>0</v>
      </c>
      <c r="S263" s="42">
        <f>SUMIFS(rptDeteccionMensual!$V$7:$V$9914,rptDeteccionMensual!$L$7:$L$9914,'Casos presuntivos '!$J$1,rptDeteccionMensual!$E$7:$E$9914,'Casos presuntivos '!$G263)</f>
        <v>0</v>
      </c>
      <c r="T263" s="42">
        <f>SUMIFS(rptDeteccionMensual!$W$7:$W$9914,rptDeteccionMensual!$L$7:$L$9914,'Casos presuntivos '!$J$1,rptDeteccionMensual!$E$7:$E$9914,'Casos presuntivos '!$G263)</f>
        <v>0</v>
      </c>
      <c r="U263" s="58">
        <f>SUMIFS(rptDeteccionMensual!$X$7:$X$9914,rptDeteccionMensual!$L$7:$L$9914,'Casos presuntivos '!$J$1,rptDeteccionMensual!$E$7:$E$9914,'Casos presuntivos '!$G263)</f>
        <v>0</v>
      </c>
      <c r="V263" s="61">
        <f t="shared" si="15"/>
        <v>0</v>
      </c>
      <c r="W263" s="42">
        <f>SUMIFS(rptDeteccionMensual!$M$7:$M$9914,rptDeteccionMensual!$L$7:$L$9914,'Casos presuntivos '!$W$1,rptDeteccionMensual!$E$7:$E$9914,'Casos presuntivos '!$G263)</f>
        <v>0</v>
      </c>
      <c r="X263" s="42">
        <f>SUMIFS(rptDeteccionMensual!$N$7:$N$9914,rptDeteccionMensual!$L$7:$L$9914,'Casos presuntivos '!$W$1,rptDeteccionMensual!$E$7:$E$9914,'Casos presuntivos '!$G263)</f>
        <v>0</v>
      </c>
      <c r="Y263" s="42">
        <f>SUMIFS(rptDeteccionMensual!$O$7:$O$9914,rptDeteccionMensual!$L$7:$L$9914,'Casos presuntivos '!$W$1,rptDeteccionMensual!$E$7:$E$9914,'Casos presuntivos '!$G263)</f>
        <v>0</v>
      </c>
      <c r="Z263" s="42">
        <f>SUMIFS(rptDeteccionMensual!$P$7:$P$9914,rptDeteccionMensual!$L$7:$L$9914,'Casos presuntivos '!$W$1,rptDeteccionMensual!$E$7:$E$9914,'Casos presuntivos '!$G263)</f>
        <v>0</v>
      </c>
      <c r="AA263" s="42">
        <f>SUMIFS(rptDeteccionMensual!$Q$7:$Q$9914,rptDeteccionMensual!$L$7:$L$9914,'Casos presuntivos '!$W$1,rptDeteccionMensual!$E$7:$E$9914,'Casos presuntivos '!$G263)</f>
        <v>0</v>
      </c>
      <c r="AB263" s="42">
        <f>SUMIFS(rptDeteccionMensual!$R$7:$R$9914,rptDeteccionMensual!$L$7:$L$9914,'Casos presuntivos '!$W$1,rptDeteccionMensual!$E$7:$E$9914,'Casos presuntivos '!$G263)</f>
        <v>0</v>
      </c>
      <c r="AC263" s="42">
        <f>SUMIFS(rptDeteccionMensual!$S$7:$S$9914,rptDeteccionMensual!$L$7:$L$9914,'Casos presuntivos '!$W$1,rptDeteccionMensual!$E$7:$E$9914,'Casos presuntivos '!$G263)</f>
        <v>0</v>
      </c>
      <c r="AD263" s="42">
        <f>SUMIFS(rptDeteccionMensual!$T$7:$T$9914,rptDeteccionMensual!$L$7:$L$9914,'Casos presuntivos '!$W$1,rptDeteccionMensual!$E$7:$E$9914,'Casos presuntivos '!$G263)</f>
        <v>0</v>
      </c>
      <c r="AE263" s="42">
        <f>SUMIFS(rptDeteccionMensual!$U$7:$U$9914,rptDeteccionMensual!$L$7:$L$9914,'Casos presuntivos '!$W$1,rptDeteccionMensual!$E$7:$E$9914,'Casos presuntivos '!$G263)</f>
        <v>0</v>
      </c>
      <c r="AF263" s="42">
        <f>SUMIFS(rptDeteccionMensual!$V$7:$V$9914,rptDeteccionMensual!$L$7:$L$9914,'Casos presuntivos '!$W$1,rptDeteccionMensual!$E$7:$E$9914,'Casos presuntivos '!$G263)</f>
        <v>0</v>
      </c>
      <c r="AG263" s="42">
        <f>SUMIFS(rptDeteccionMensual!$W$7:$W$9914,rptDeteccionMensual!$L$7:$L$9914,'Casos presuntivos '!W$1,rptDeteccionMensual!$E$7:$E$9914,'Casos presuntivos '!$G263)</f>
        <v>0</v>
      </c>
      <c r="AH263" s="42">
        <f>SUMIFS(rptDeteccionMensual!$X$7:$X$9914,rptDeteccionMensual!$L$7:$L$9914,'Casos presuntivos '!$W$1,rptDeteccionMensual!$E$7:$E$9914,'Casos presuntivos 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SUMIFS(rptDeteccionMensual!$M$7:$M$9914,rptDeteccionMensual!$L$7:$L$9914,'Casos presuntivos '!$J$1,rptDeteccionMensual!$E$7:$E$9914,'Casos presuntivos '!$G264)</f>
        <v>0</v>
      </c>
      <c r="K264" s="42">
        <f>SUMIFS(rptDeteccionMensual!$N$7:$N$9914,rptDeteccionMensual!$L$7:$L$9914,'Casos presuntivos '!$J$1,rptDeteccionMensual!$E$7:$E$9914,'Casos presuntivos '!$G264)</f>
        <v>0</v>
      </c>
      <c r="L264" s="42">
        <f>SUMIFS(rptDeteccionMensual!$O$7:$O$9914,rptDeteccionMensual!$L$7:$L$9914,'Casos presuntivos '!$J$1,rptDeteccionMensual!$E$7:$E$9914,'Casos presuntivos '!$G264)</f>
        <v>0</v>
      </c>
      <c r="M264" s="42">
        <f>SUMIFS(rptDeteccionMensual!$P$7:$P$9914,rptDeteccionMensual!$L$7:$L$9914,'Casos presuntivos '!$J$1,rptDeteccionMensual!$E$7:$E$9914,'Casos presuntivos '!$G264)</f>
        <v>0</v>
      </c>
      <c r="N264" s="42">
        <f>SUMIFS(rptDeteccionMensual!$Q$7:$Q$9914,rptDeteccionMensual!$L$7:$L$9914,'Casos presuntivos '!$J$1,rptDeteccionMensual!$E$7:$E$9914,'Casos presuntivos '!$G264)</f>
        <v>0</v>
      </c>
      <c r="O264" s="42">
        <f>SUMIFS(rptDeteccionMensual!$R$7:$R$9914,rptDeteccionMensual!$L$7:$L$9914,'Casos presuntivos '!$J$1,rptDeteccionMensual!$E$7:$E$9914,'Casos presuntivos '!$G264)</f>
        <v>0</v>
      </c>
      <c r="P264" s="42">
        <f>SUMIFS(rptDeteccionMensual!$S$7:$S$9914,rptDeteccionMensual!$L$7:$L$9914,'Casos presuntivos '!$J$1,rptDeteccionMensual!$E$7:$E$9914,'Casos presuntivos '!$G264)</f>
        <v>0</v>
      </c>
      <c r="Q264" s="42">
        <f>SUMIFS(rptDeteccionMensual!$T$7:$T$9914,rptDeteccionMensual!$L$7:$L$9914,'Casos presuntivos '!$J$1,rptDeteccionMensual!$E$7:$E$9914,'Casos presuntivos '!$G264)</f>
        <v>0</v>
      </c>
      <c r="R264" s="42">
        <f>SUMIFS(rptDeteccionMensual!$U$7:$U$9914,rptDeteccionMensual!$L$7:$L$9914,'Casos presuntivos '!$J$1,rptDeteccionMensual!$E$7:$E$9914,'Casos presuntivos '!$G264)</f>
        <v>0</v>
      </c>
      <c r="S264" s="42">
        <f>SUMIFS(rptDeteccionMensual!$V$7:$V$9914,rptDeteccionMensual!$L$7:$L$9914,'Casos presuntivos '!$J$1,rptDeteccionMensual!$E$7:$E$9914,'Casos presuntivos '!$G264)</f>
        <v>0</v>
      </c>
      <c r="T264" s="42">
        <f>SUMIFS(rptDeteccionMensual!$W$7:$W$9914,rptDeteccionMensual!$L$7:$L$9914,'Casos presuntivos '!$J$1,rptDeteccionMensual!$E$7:$E$9914,'Casos presuntivos '!$G264)</f>
        <v>0</v>
      </c>
      <c r="U264" s="58">
        <f>SUMIFS(rptDeteccionMensual!$X$7:$X$9914,rptDeteccionMensual!$L$7:$L$9914,'Casos presuntivos '!$J$1,rptDeteccionMensual!$E$7:$E$9914,'Casos presuntivos '!$G264)</f>
        <v>0</v>
      </c>
      <c r="V264" s="61">
        <f t="shared" si="15"/>
        <v>0</v>
      </c>
      <c r="W264" s="42">
        <f>SUMIFS(rptDeteccionMensual!$M$7:$M$9914,rptDeteccionMensual!$L$7:$L$9914,'Casos presuntivos '!$W$1,rptDeteccionMensual!$E$7:$E$9914,'Casos presuntivos '!$G264)</f>
        <v>0</v>
      </c>
      <c r="X264" s="42">
        <f>SUMIFS(rptDeteccionMensual!$N$7:$N$9914,rptDeteccionMensual!$L$7:$L$9914,'Casos presuntivos '!$W$1,rptDeteccionMensual!$E$7:$E$9914,'Casos presuntivos '!$G264)</f>
        <v>0</v>
      </c>
      <c r="Y264" s="42">
        <f>SUMIFS(rptDeteccionMensual!$O$7:$O$9914,rptDeteccionMensual!$L$7:$L$9914,'Casos presuntivos '!$W$1,rptDeteccionMensual!$E$7:$E$9914,'Casos presuntivos '!$G264)</f>
        <v>0</v>
      </c>
      <c r="Z264" s="42">
        <f>SUMIFS(rptDeteccionMensual!$P$7:$P$9914,rptDeteccionMensual!$L$7:$L$9914,'Casos presuntivos '!$W$1,rptDeteccionMensual!$E$7:$E$9914,'Casos presuntivos '!$G264)</f>
        <v>0</v>
      </c>
      <c r="AA264" s="42">
        <f>SUMIFS(rptDeteccionMensual!$Q$7:$Q$9914,rptDeteccionMensual!$L$7:$L$9914,'Casos presuntivos '!$W$1,rptDeteccionMensual!$E$7:$E$9914,'Casos presuntivos '!$G264)</f>
        <v>0</v>
      </c>
      <c r="AB264" s="42">
        <f>SUMIFS(rptDeteccionMensual!$R$7:$R$9914,rptDeteccionMensual!$L$7:$L$9914,'Casos presuntivos '!$W$1,rptDeteccionMensual!$E$7:$E$9914,'Casos presuntivos '!$G264)</f>
        <v>0</v>
      </c>
      <c r="AC264" s="42">
        <f>SUMIFS(rptDeteccionMensual!$S$7:$S$9914,rptDeteccionMensual!$L$7:$L$9914,'Casos presuntivos '!$W$1,rptDeteccionMensual!$E$7:$E$9914,'Casos presuntivos '!$G264)</f>
        <v>0</v>
      </c>
      <c r="AD264" s="42">
        <f>SUMIFS(rptDeteccionMensual!$T$7:$T$9914,rptDeteccionMensual!$L$7:$L$9914,'Casos presuntivos '!$W$1,rptDeteccionMensual!$E$7:$E$9914,'Casos presuntivos '!$G264)</f>
        <v>0</v>
      </c>
      <c r="AE264" s="42">
        <f>SUMIFS(rptDeteccionMensual!$U$7:$U$9914,rptDeteccionMensual!$L$7:$L$9914,'Casos presuntivos '!$W$1,rptDeteccionMensual!$E$7:$E$9914,'Casos presuntivos '!$G264)</f>
        <v>0</v>
      </c>
      <c r="AF264" s="42">
        <f>SUMIFS(rptDeteccionMensual!$V$7:$V$9914,rptDeteccionMensual!$L$7:$L$9914,'Casos presuntivos '!$W$1,rptDeteccionMensual!$E$7:$E$9914,'Casos presuntivos '!$G264)</f>
        <v>0</v>
      </c>
      <c r="AG264" s="42">
        <f>SUMIFS(rptDeteccionMensual!$W$7:$W$9914,rptDeteccionMensual!$L$7:$L$9914,'Casos presuntivos '!W$1,rptDeteccionMensual!$E$7:$E$9914,'Casos presuntivos '!$G264)</f>
        <v>0</v>
      </c>
      <c r="AH264" s="42">
        <f>SUMIFS(rptDeteccionMensual!$X$7:$X$9914,rptDeteccionMensual!$L$7:$L$9914,'Casos presuntivos '!$W$1,rptDeteccionMensual!$E$7:$E$9914,'Casos presuntivos 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SUMIFS(rptDeteccionMensual!$M$7:$M$9914,rptDeteccionMensual!$L$7:$L$9914,'Casos presuntivos '!$J$1,rptDeteccionMensual!$E$7:$E$9914,'Casos presuntivos '!$G265)</f>
        <v>0</v>
      </c>
      <c r="K265" s="42">
        <f>SUMIFS(rptDeteccionMensual!$N$7:$N$9914,rptDeteccionMensual!$L$7:$L$9914,'Casos presuntivos '!$J$1,rptDeteccionMensual!$E$7:$E$9914,'Casos presuntivos '!$G265)</f>
        <v>0</v>
      </c>
      <c r="L265" s="42">
        <f>SUMIFS(rptDeteccionMensual!$O$7:$O$9914,rptDeteccionMensual!$L$7:$L$9914,'Casos presuntivos '!$J$1,rptDeteccionMensual!$E$7:$E$9914,'Casos presuntivos '!$G265)</f>
        <v>0</v>
      </c>
      <c r="M265" s="42">
        <f>SUMIFS(rptDeteccionMensual!$P$7:$P$9914,rptDeteccionMensual!$L$7:$L$9914,'Casos presuntivos '!$J$1,rptDeteccionMensual!$E$7:$E$9914,'Casos presuntivos '!$G265)</f>
        <v>0</v>
      </c>
      <c r="N265" s="42">
        <f>SUMIFS(rptDeteccionMensual!$Q$7:$Q$9914,rptDeteccionMensual!$L$7:$L$9914,'Casos presuntivos '!$J$1,rptDeteccionMensual!$E$7:$E$9914,'Casos presuntivos '!$G265)</f>
        <v>0</v>
      </c>
      <c r="O265" s="42">
        <f>SUMIFS(rptDeteccionMensual!$R$7:$R$9914,rptDeteccionMensual!$L$7:$L$9914,'Casos presuntivos '!$J$1,rptDeteccionMensual!$E$7:$E$9914,'Casos presuntivos '!$G265)</f>
        <v>0</v>
      </c>
      <c r="P265" s="42">
        <f>SUMIFS(rptDeteccionMensual!$S$7:$S$9914,rptDeteccionMensual!$L$7:$L$9914,'Casos presuntivos '!$J$1,rptDeteccionMensual!$E$7:$E$9914,'Casos presuntivos '!$G265)</f>
        <v>0</v>
      </c>
      <c r="Q265" s="42">
        <f>SUMIFS(rptDeteccionMensual!$T$7:$T$9914,rptDeteccionMensual!$L$7:$L$9914,'Casos presuntivos '!$J$1,rptDeteccionMensual!$E$7:$E$9914,'Casos presuntivos '!$G265)</f>
        <v>0</v>
      </c>
      <c r="R265" s="42">
        <f>SUMIFS(rptDeteccionMensual!$U$7:$U$9914,rptDeteccionMensual!$L$7:$L$9914,'Casos presuntivos '!$J$1,rptDeteccionMensual!$E$7:$E$9914,'Casos presuntivos '!$G265)</f>
        <v>0</v>
      </c>
      <c r="S265" s="42">
        <f>SUMIFS(rptDeteccionMensual!$V$7:$V$9914,rptDeteccionMensual!$L$7:$L$9914,'Casos presuntivos '!$J$1,rptDeteccionMensual!$E$7:$E$9914,'Casos presuntivos '!$G265)</f>
        <v>0</v>
      </c>
      <c r="T265" s="42">
        <f>SUMIFS(rptDeteccionMensual!$W$7:$W$9914,rptDeteccionMensual!$L$7:$L$9914,'Casos presuntivos '!$J$1,rptDeteccionMensual!$E$7:$E$9914,'Casos presuntivos '!$G265)</f>
        <v>0</v>
      </c>
      <c r="U265" s="58">
        <f>SUMIFS(rptDeteccionMensual!$X$7:$X$9914,rptDeteccionMensual!$L$7:$L$9914,'Casos presuntivos '!$J$1,rptDeteccionMensual!$E$7:$E$9914,'Casos presuntivos '!$G265)</f>
        <v>0</v>
      </c>
      <c r="V265" s="61">
        <f t="shared" si="15"/>
        <v>0</v>
      </c>
      <c r="W265" s="42">
        <f>SUMIFS(rptDeteccionMensual!$M$7:$M$9914,rptDeteccionMensual!$L$7:$L$9914,'Casos presuntivos '!$W$1,rptDeteccionMensual!$E$7:$E$9914,'Casos presuntivos '!$G265)</f>
        <v>0</v>
      </c>
      <c r="X265" s="42">
        <f>SUMIFS(rptDeteccionMensual!$N$7:$N$9914,rptDeteccionMensual!$L$7:$L$9914,'Casos presuntivos '!$W$1,rptDeteccionMensual!$E$7:$E$9914,'Casos presuntivos '!$G265)</f>
        <v>0</v>
      </c>
      <c r="Y265" s="42">
        <f>SUMIFS(rptDeteccionMensual!$O$7:$O$9914,rptDeteccionMensual!$L$7:$L$9914,'Casos presuntivos '!$W$1,rptDeteccionMensual!$E$7:$E$9914,'Casos presuntivos '!$G265)</f>
        <v>0</v>
      </c>
      <c r="Z265" s="42">
        <f>SUMIFS(rptDeteccionMensual!$P$7:$P$9914,rptDeteccionMensual!$L$7:$L$9914,'Casos presuntivos '!$W$1,rptDeteccionMensual!$E$7:$E$9914,'Casos presuntivos '!$G265)</f>
        <v>0</v>
      </c>
      <c r="AA265" s="42">
        <f>SUMIFS(rptDeteccionMensual!$Q$7:$Q$9914,rptDeteccionMensual!$L$7:$L$9914,'Casos presuntivos '!$W$1,rptDeteccionMensual!$E$7:$E$9914,'Casos presuntivos '!$G265)</f>
        <v>0</v>
      </c>
      <c r="AB265" s="42">
        <f>SUMIFS(rptDeteccionMensual!$R$7:$R$9914,rptDeteccionMensual!$L$7:$L$9914,'Casos presuntivos '!$W$1,rptDeteccionMensual!$E$7:$E$9914,'Casos presuntivos '!$G265)</f>
        <v>0</v>
      </c>
      <c r="AC265" s="42">
        <f>SUMIFS(rptDeteccionMensual!$S$7:$S$9914,rptDeteccionMensual!$L$7:$L$9914,'Casos presuntivos '!$W$1,rptDeteccionMensual!$E$7:$E$9914,'Casos presuntivos '!$G265)</f>
        <v>0</v>
      </c>
      <c r="AD265" s="42">
        <f>SUMIFS(rptDeteccionMensual!$T$7:$T$9914,rptDeteccionMensual!$L$7:$L$9914,'Casos presuntivos '!$W$1,rptDeteccionMensual!$E$7:$E$9914,'Casos presuntivos '!$G265)</f>
        <v>0</v>
      </c>
      <c r="AE265" s="42">
        <f>SUMIFS(rptDeteccionMensual!$U$7:$U$9914,rptDeteccionMensual!$L$7:$L$9914,'Casos presuntivos '!$W$1,rptDeteccionMensual!$E$7:$E$9914,'Casos presuntivos '!$G265)</f>
        <v>0</v>
      </c>
      <c r="AF265" s="42">
        <f>SUMIFS(rptDeteccionMensual!$V$7:$V$9914,rptDeteccionMensual!$L$7:$L$9914,'Casos presuntivos '!$W$1,rptDeteccionMensual!$E$7:$E$9914,'Casos presuntivos '!$G265)</f>
        <v>0</v>
      </c>
      <c r="AG265" s="42">
        <f>SUMIFS(rptDeteccionMensual!$W$7:$W$9914,rptDeteccionMensual!$L$7:$L$9914,'Casos presuntivos '!W$1,rptDeteccionMensual!$E$7:$E$9914,'Casos presuntivos '!$G265)</f>
        <v>0</v>
      </c>
      <c r="AH265" s="42">
        <f>SUMIFS(rptDeteccionMensual!$X$7:$X$9914,rptDeteccionMensual!$L$7:$L$9914,'Casos presuntivos '!$W$1,rptDeteccionMensual!$E$7:$E$9914,'Casos presuntivos 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SUMIFS(rptDeteccionMensual!$M$7:$M$9914,rptDeteccionMensual!$L$7:$L$9914,'Casos presuntivos '!$J$1,rptDeteccionMensual!$E$7:$E$9914,'Casos presuntivos '!$G266)</f>
        <v>0</v>
      </c>
      <c r="K266" s="42">
        <f>SUMIFS(rptDeteccionMensual!$N$7:$N$9914,rptDeteccionMensual!$L$7:$L$9914,'Casos presuntivos '!$J$1,rptDeteccionMensual!$E$7:$E$9914,'Casos presuntivos '!$G266)</f>
        <v>0</v>
      </c>
      <c r="L266" s="42">
        <f>SUMIFS(rptDeteccionMensual!$O$7:$O$9914,rptDeteccionMensual!$L$7:$L$9914,'Casos presuntivos '!$J$1,rptDeteccionMensual!$E$7:$E$9914,'Casos presuntivos '!$G266)</f>
        <v>0</v>
      </c>
      <c r="M266" s="42">
        <f>SUMIFS(rptDeteccionMensual!$P$7:$P$9914,rptDeteccionMensual!$L$7:$L$9914,'Casos presuntivos '!$J$1,rptDeteccionMensual!$E$7:$E$9914,'Casos presuntivos '!$G266)</f>
        <v>0</v>
      </c>
      <c r="N266" s="42">
        <f>SUMIFS(rptDeteccionMensual!$Q$7:$Q$9914,rptDeteccionMensual!$L$7:$L$9914,'Casos presuntivos '!$J$1,rptDeteccionMensual!$E$7:$E$9914,'Casos presuntivos '!$G266)</f>
        <v>0</v>
      </c>
      <c r="O266" s="42">
        <f>SUMIFS(rptDeteccionMensual!$R$7:$R$9914,rptDeteccionMensual!$L$7:$L$9914,'Casos presuntivos '!$J$1,rptDeteccionMensual!$E$7:$E$9914,'Casos presuntivos '!$G266)</f>
        <v>0</v>
      </c>
      <c r="P266" s="42">
        <f>SUMIFS(rptDeteccionMensual!$S$7:$S$9914,rptDeteccionMensual!$L$7:$L$9914,'Casos presuntivos '!$J$1,rptDeteccionMensual!$E$7:$E$9914,'Casos presuntivos '!$G266)</f>
        <v>0</v>
      </c>
      <c r="Q266" s="42">
        <f>SUMIFS(rptDeteccionMensual!$T$7:$T$9914,rptDeteccionMensual!$L$7:$L$9914,'Casos presuntivos '!$J$1,rptDeteccionMensual!$E$7:$E$9914,'Casos presuntivos '!$G266)</f>
        <v>0</v>
      </c>
      <c r="R266" s="42">
        <f>SUMIFS(rptDeteccionMensual!$U$7:$U$9914,rptDeteccionMensual!$L$7:$L$9914,'Casos presuntivos '!$J$1,rptDeteccionMensual!$E$7:$E$9914,'Casos presuntivos '!$G266)</f>
        <v>0</v>
      </c>
      <c r="S266" s="42">
        <f>SUMIFS(rptDeteccionMensual!$V$7:$V$9914,rptDeteccionMensual!$L$7:$L$9914,'Casos presuntivos '!$J$1,rptDeteccionMensual!$E$7:$E$9914,'Casos presuntivos '!$G266)</f>
        <v>0</v>
      </c>
      <c r="T266" s="42">
        <f>SUMIFS(rptDeteccionMensual!$W$7:$W$9914,rptDeteccionMensual!$L$7:$L$9914,'Casos presuntivos '!$J$1,rptDeteccionMensual!$E$7:$E$9914,'Casos presuntivos '!$G266)</f>
        <v>0</v>
      </c>
      <c r="U266" s="58">
        <f>SUMIFS(rptDeteccionMensual!$X$7:$X$9914,rptDeteccionMensual!$L$7:$L$9914,'Casos presuntivos '!$J$1,rptDeteccionMensual!$E$7:$E$9914,'Casos presuntivos '!$G266)</f>
        <v>0</v>
      </c>
      <c r="V266" s="61">
        <f t="shared" si="15"/>
        <v>0</v>
      </c>
      <c r="W266" s="42">
        <f>SUMIFS(rptDeteccionMensual!$M$7:$M$9914,rptDeteccionMensual!$L$7:$L$9914,'Casos presuntivos '!$W$1,rptDeteccionMensual!$E$7:$E$9914,'Casos presuntivos '!$G266)</f>
        <v>0</v>
      </c>
      <c r="X266" s="42">
        <f>SUMIFS(rptDeteccionMensual!$N$7:$N$9914,rptDeteccionMensual!$L$7:$L$9914,'Casos presuntivos '!$W$1,rptDeteccionMensual!$E$7:$E$9914,'Casos presuntivos '!$G266)</f>
        <v>0</v>
      </c>
      <c r="Y266" s="42">
        <f>SUMIFS(rptDeteccionMensual!$O$7:$O$9914,rptDeteccionMensual!$L$7:$L$9914,'Casos presuntivos '!$W$1,rptDeteccionMensual!$E$7:$E$9914,'Casos presuntivos '!$G266)</f>
        <v>0</v>
      </c>
      <c r="Z266" s="42">
        <f>SUMIFS(rptDeteccionMensual!$P$7:$P$9914,rptDeteccionMensual!$L$7:$L$9914,'Casos presuntivos '!$W$1,rptDeteccionMensual!$E$7:$E$9914,'Casos presuntivos '!$G266)</f>
        <v>0</v>
      </c>
      <c r="AA266" s="42">
        <f>SUMIFS(rptDeteccionMensual!$Q$7:$Q$9914,rptDeteccionMensual!$L$7:$L$9914,'Casos presuntivos '!$W$1,rptDeteccionMensual!$E$7:$E$9914,'Casos presuntivos '!$G266)</f>
        <v>0</v>
      </c>
      <c r="AB266" s="42">
        <f>SUMIFS(rptDeteccionMensual!$R$7:$R$9914,rptDeteccionMensual!$L$7:$L$9914,'Casos presuntivos '!$W$1,rptDeteccionMensual!$E$7:$E$9914,'Casos presuntivos '!$G266)</f>
        <v>0</v>
      </c>
      <c r="AC266" s="42">
        <f>SUMIFS(rptDeteccionMensual!$S$7:$S$9914,rptDeteccionMensual!$L$7:$L$9914,'Casos presuntivos '!$W$1,rptDeteccionMensual!$E$7:$E$9914,'Casos presuntivos '!$G266)</f>
        <v>0</v>
      </c>
      <c r="AD266" s="42">
        <f>SUMIFS(rptDeteccionMensual!$T$7:$T$9914,rptDeteccionMensual!$L$7:$L$9914,'Casos presuntivos '!$W$1,rptDeteccionMensual!$E$7:$E$9914,'Casos presuntivos '!$G266)</f>
        <v>0</v>
      </c>
      <c r="AE266" s="42">
        <f>SUMIFS(rptDeteccionMensual!$U$7:$U$9914,rptDeteccionMensual!$L$7:$L$9914,'Casos presuntivos '!$W$1,rptDeteccionMensual!$E$7:$E$9914,'Casos presuntivos '!$G266)</f>
        <v>0</v>
      </c>
      <c r="AF266" s="42">
        <f>SUMIFS(rptDeteccionMensual!$V$7:$V$9914,rptDeteccionMensual!$L$7:$L$9914,'Casos presuntivos '!$W$1,rptDeteccionMensual!$E$7:$E$9914,'Casos presuntivos '!$G266)</f>
        <v>0</v>
      </c>
      <c r="AG266" s="42">
        <f>SUMIFS(rptDeteccionMensual!$W$7:$W$9914,rptDeteccionMensual!$L$7:$L$9914,'Casos presuntivos '!W$1,rptDeteccionMensual!$E$7:$E$9914,'Casos presuntivos '!$G266)</f>
        <v>0</v>
      </c>
      <c r="AH266" s="42">
        <f>SUMIFS(rptDeteccionMensual!$X$7:$X$9914,rptDeteccionMensual!$L$7:$L$9914,'Casos presuntivos '!$W$1,rptDeteccionMensual!$E$7:$E$9914,'Casos presuntivos 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SUMIFS(rptDeteccionMensual!$M$7:$M$9914,rptDeteccionMensual!$L$7:$L$9914,'Casos presuntivos '!$J$1,rptDeteccionMensual!$E$7:$E$9914,'Casos presuntivos '!$G267)</f>
        <v>0</v>
      </c>
      <c r="K267" s="42">
        <f>SUMIFS(rptDeteccionMensual!$N$7:$N$9914,rptDeteccionMensual!$L$7:$L$9914,'Casos presuntivos '!$J$1,rptDeteccionMensual!$E$7:$E$9914,'Casos presuntivos '!$G267)</f>
        <v>0</v>
      </c>
      <c r="L267" s="42">
        <f>SUMIFS(rptDeteccionMensual!$O$7:$O$9914,rptDeteccionMensual!$L$7:$L$9914,'Casos presuntivos '!$J$1,rptDeteccionMensual!$E$7:$E$9914,'Casos presuntivos '!$G267)</f>
        <v>0</v>
      </c>
      <c r="M267" s="42">
        <f>SUMIFS(rptDeteccionMensual!$P$7:$P$9914,rptDeteccionMensual!$L$7:$L$9914,'Casos presuntivos '!$J$1,rptDeteccionMensual!$E$7:$E$9914,'Casos presuntivos '!$G267)</f>
        <v>0</v>
      </c>
      <c r="N267" s="42">
        <f>SUMIFS(rptDeteccionMensual!$Q$7:$Q$9914,rptDeteccionMensual!$L$7:$L$9914,'Casos presuntivos '!$J$1,rptDeteccionMensual!$E$7:$E$9914,'Casos presuntivos '!$G267)</f>
        <v>0</v>
      </c>
      <c r="O267" s="42">
        <f>SUMIFS(rptDeteccionMensual!$R$7:$R$9914,rptDeteccionMensual!$L$7:$L$9914,'Casos presuntivos '!$J$1,rptDeteccionMensual!$E$7:$E$9914,'Casos presuntivos '!$G267)</f>
        <v>0</v>
      </c>
      <c r="P267" s="42">
        <f>SUMIFS(rptDeteccionMensual!$S$7:$S$9914,rptDeteccionMensual!$L$7:$L$9914,'Casos presuntivos '!$J$1,rptDeteccionMensual!$E$7:$E$9914,'Casos presuntivos '!$G267)</f>
        <v>0</v>
      </c>
      <c r="Q267" s="42">
        <f>SUMIFS(rptDeteccionMensual!$T$7:$T$9914,rptDeteccionMensual!$L$7:$L$9914,'Casos presuntivos '!$J$1,rptDeteccionMensual!$E$7:$E$9914,'Casos presuntivos '!$G267)</f>
        <v>0</v>
      </c>
      <c r="R267" s="42">
        <f>SUMIFS(rptDeteccionMensual!$U$7:$U$9914,rptDeteccionMensual!$L$7:$L$9914,'Casos presuntivos '!$J$1,rptDeteccionMensual!$E$7:$E$9914,'Casos presuntivos '!$G267)</f>
        <v>0</v>
      </c>
      <c r="S267" s="42">
        <f>SUMIFS(rptDeteccionMensual!$V$7:$V$9914,rptDeteccionMensual!$L$7:$L$9914,'Casos presuntivos '!$J$1,rptDeteccionMensual!$E$7:$E$9914,'Casos presuntivos '!$G267)</f>
        <v>0</v>
      </c>
      <c r="T267" s="42">
        <f>SUMIFS(rptDeteccionMensual!$W$7:$W$9914,rptDeteccionMensual!$L$7:$L$9914,'Casos presuntivos '!$J$1,rptDeteccionMensual!$E$7:$E$9914,'Casos presuntivos '!$G267)</f>
        <v>0</v>
      </c>
      <c r="U267" s="58">
        <f>SUMIFS(rptDeteccionMensual!$X$7:$X$9914,rptDeteccionMensual!$L$7:$L$9914,'Casos presuntivos '!$J$1,rptDeteccionMensual!$E$7:$E$9914,'Casos presuntivos '!$G267)</f>
        <v>0</v>
      </c>
      <c r="V267" s="61">
        <f t="shared" si="15"/>
        <v>0</v>
      </c>
      <c r="W267" s="42">
        <f>SUMIFS(rptDeteccionMensual!$M$7:$M$9914,rptDeteccionMensual!$L$7:$L$9914,'Casos presuntivos '!$W$1,rptDeteccionMensual!$E$7:$E$9914,'Casos presuntivos '!$G267)</f>
        <v>0</v>
      </c>
      <c r="X267" s="42">
        <f>SUMIFS(rptDeteccionMensual!$N$7:$N$9914,rptDeteccionMensual!$L$7:$L$9914,'Casos presuntivos '!$W$1,rptDeteccionMensual!$E$7:$E$9914,'Casos presuntivos '!$G267)</f>
        <v>0</v>
      </c>
      <c r="Y267" s="42">
        <f>SUMIFS(rptDeteccionMensual!$O$7:$O$9914,rptDeteccionMensual!$L$7:$L$9914,'Casos presuntivos '!$W$1,rptDeteccionMensual!$E$7:$E$9914,'Casos presuntivos '!$G267)</f>
        <v>0</v>
      </c>
      <c r="Z267" s="42">
        <f>SUMIFS(rptDeteccionMensual!$P$7:$P$9914,rptDeteccionMensual!$L$7:$L$9914,'Casos presuntivos '!$W$1,rptDeteccionMensual!$E$7:$E$9914,'Casos presuntivos '!$G267)</f>
        <v>0</v>
      </c>
      <c r="AA267" s="42">
        <f>SUMIFS(rptDeteccionMensual!$Q$7:$Q$9914,rptDeteccionMensual!$L$7:$L$9914,'Casos presuntivos '!$W$1,rptDeteccionMensual!$E$7:$E$9914,'Casos presuntivos '!$G267)</f>
        <v>0</v>
      </c>
      <c r="AB267" s="42">
        <f>SUMIFS(rptDeteccionMensual!$R$7:$R$9914,rptDeteccionMensual!$L$7:$L$9914,'Casos presuntivos '!$W$1,rptDeteccionMensual!$E$7:$E$9914,'Casos presuntivos '!$G267)</f>
        <v>0</v>
      </c>
      <c r="AC267" s="42">
        <f>SUMIFS(rptDeteccionMensual!$S$7:$S$9914,rptDeteccionMensual!$L$7:$L$9914,'Casos presuntivos '!$W$1,rptDeteccionMensual!$E$7:$E$9914,'Casos presuntivos '!$G267)</f>
        <v>0</v>
      </c>
      <c r="AD267" s="42">
        <f>SUMIFS(rptDeteccionMensual!$T$7:$T$9914,rptDeteccionMensual!$L$7:$L$9914,'Casos presuntivos '!$W$1,rptDeteccionMensual!$E$7:$E$9914,'Casos presuntivos '!$G267)</f>
        <v>0</v>
      </c>
      <c r="AE267" s="42">
        <f>SUMIFS(rptDeteccionMensual!$U$7:$U$9914,rptDeteccionMensual!$L$7:$L$9914,'Casos presuntivos '!$W$1,rptDeteccionMensual!$E$7:$E$9914,'Casos presuntivos '!$G267)</f>
        <v>0</v>
      </c>
      <c r="AF267" s="42">
        <f>SUMIFS(rptDeteccionMensual!$V$7:$V$9914,rptDeteccionMensual!$L$7:$L$9914,'Casos presuntivos '!$W$1,rptDeteccionMensual!$E$7:$E$9914,'Casos presuntivos '!$G267)</f>
        <v>0</v>
      </c>
      <c r="AG267" s="42">
        <f>SUMIFS(rptDeteccionMensual!$W$7:$W$9914,rptDeteccionMensual!$L$7:$L$9914,'Casos presuntivos '!W$1,rptDeteccionMensual!$E$7:$E$9914,'Casos presuntivos '!$G267)</f>
        <v>0</v>
      </c>
      <c r="AH267" s="42">
        <f>SUMIFS(rptDeteccionMensual!$X$7:$X$9914,rptDeteccionMensual!$L$7:$L$9914,'Casos presuntivos '!$W$1,rptDeteccionMensual!$E$7:$E$9914,'Casos presuntivos 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SUMIFS(rptDeteccionMensual!$M$7:$M$9914,rptDeteccionMensual!$L$7:$L$9914,'Casos presuntivos '!$J$1,rptDeteccionMensual!$E$7:$E$9914,'Casos presuntivos '!$G268)</f>
        <v>0</v>
      </c>
      <c r="K268" s="42">
        <f>SUMIFS(rptDeteccionMensual!$N$7:$N$9914,rptDeteccionMensual!$L$7:$L$9914,'Casos presuntivos '!$J$1,rptDeteccionMensual!$E$7:$E$9914,'Casos presuntivos '!$G268)</f>
        <v>0</v>
      </c>
      <c r="L268" s="42">
        <f>SUMIFS(rptDeteccionMensual!$O$7:$O$9914,rptDeteccionMensual!$L$7:$L$9914,'Casos presuntivos '!$J$1,rptDeteccionMensual!$E$7:$E$9914,'Casos presuntivos '!$G268)</f>
        <v>0</v>
      </c>
      <c r="M268" s="42">
        <f>SUMIFS(rptDeteccionMensual!$P$7:$P$9914,rptDeteccionMensual!$L$7:$L$9914,'Casos presuntivos '!$J$1,rptDeteccionMensual!$E$7:$E$9914,'Casos presuntivos '!$G268)</f>
        <v>0</v>
      </c>
      <c r="N268" s="42">
        <f>SUMIFS(rptDeteccionMensual!$Q$7:$Q$9914,rptDeteccionMensual!$L$7:$L$9914,'Casos presuntivos '!$J$1,rptDeteccionMensual!$E$7:$E$9914,'Casos presuntivos '!$G268)</f>
        <v>0</v>
      </c>
      <c r="O268" s="42">
        <f>SUMIFS(rptDeteccionMensual!$R$7:$R$9914,rptDeteccionMensual!$L$7:$L$9914,'Casos presuntivos '!$J$1,rptDeteccionMensual!$E$7:$E$9914,'Casos presuntivos '!$G268)</f>
        <v>0</v>
      </c>
      <c r="P268" s="42">
        <f>SUMIFS(rptDeteccionMensual!$S$7:$S$9914,rptDeteccionMensual!$L$7:$L$9914,'Casos presuntivos '!$J$1,rptDeteccionMensual!$E$7:$E$9914,'Casos presuntivos '!$G268)</f>
        <v>0</v>
      </c>
      <c r="Q268" s="42">
        <f>SUMIFS(rptDeteccionMensual!$T$7:$T$9914,rptDeteccionMensual!$L$7:$L$9914,'Casos presuntivos '!$J$1,rptDeteccionMensual!$E$7:$E$9914,'Casos presuntivos '!$G268)</f>
        <v>0</v>
      </c>
      <c r="R268" s="42">
        <f>SUMIFS(rptDeteccionMensual!$U$7:$U$9914,rptDeteccionMensual!$L$7:$L$9914,'Casos presuntivos '!$J$1,rptDeteccionMensual!$E$7:$E$9914,'Casos presuntivos '!$G268)</f>
        <v>0</v>
      </c>
      <c r="S268" s="42">
        <f>SUMIFS(rptDeteccionMensual!$V$7:$V$9914,rptDeteccionMensual!$L$7:$L$9914,'Casos presuntivos '!$J$1,rptDeteccionMensual!$E$7:$E$9914,'Casos presuntivos '!$G268)</f>
        <v>0</v>
      </c>
      <c r="T268" s="42">
        <f>SUMIFS(rptDeteccionMensual!$W$7:$W$9914,rptDeteccionMensual!$L$7:$L$9914,'Casos presuntivos '!$J$1,rptDeteccionMensual!$E$7:$E$9914,'Casos presuntivos '!$G268)</f>
        <v>0</v>
      </c>
      <c r="U268" s="58">
        <f>SUMIFS(rptDeteccionMensual!$X$7:$X$9914,rptDeteccionMensual!$L$7:$L$9914,'Casos presuntivos '!$J$1,rptDeteccionMensual!$E$7:$E$9914,'Casos presuntivos '!$G268)</f>
        <v>0</v>
      </c>
      <c r="V268" s="61">
        <f t="shared" si="15"/>
        <v>0</v>
      </c>
      <c r="W268" s="42">
        <f>SUMIFS(rptDeteccionMensual!$M$7:$M$9914,rptDeteccionMensual!$L$7:$L$9914,'Casos presuntivos '!$W$1,rptDeteccionMensual!$E$7:$E$9914,'Casos presuntivos '!$G268)</f>
        <v>0</v>
      </c>
      <c r="X268" s="42">
        <f>SUMIFS(rptDeteccionMensual!$N$7:$N$9914,rptDeteccionMensual!$L$7:$L$9914,'Casos presuntivos '!$W$1,rptDeteccionMensual!$E$7:$E$9914,'Casos presuntivos '!$G268)</f>
        <v>0</v>
      </c>
      <c r="Y268" s="42">
        <f>SUMIFS(rptDeteccionMensual!$O$7:$O$9914,rptDeteccionMensual!$L$7:$L$9914,'Casos presuntivos '!$W$1,rptDeteccionMensual!$E$7:$E$9914,'Casos presuntivos '!$G268)</f>
        <v>0</v>
      </c>
      <c r="Z268" s="42">
        <f>SUMIFS(rptDeteccionMensual!$P$7:$P$9914,rptDeteccionMensual!$L$7:$L$9914,'Casos presuntivos '!$W$1,rptDeteccionMensual!$E$7:$E$9914,'Casos presuntivos '!$G268)</f>
        <v>0</v>
      </c>
      <c r="AA268" s="42">
        <f>SUMIFS(rptDeteccionMensual!$Q$7:$Q$9914,rptDeteccionMensual!$L$7:$L$9914,'Casos presuntivos '!$W$1,rptDeteccionMensual!$E$7:$E$9914,'Casos presuntivos '!$G268)</f>
        <v>0</v>
      </c>
      <c r="AB268" s="42">
        <f>SUMIFS(rptDeteccionMensual!$R$7:$R$9914,rptDeteccionMensual!$L$7:$L$9914,'Casos presuntivos '!$W$1,rptDeteccionMensual!$E$7:$E$9914,'Casos presuntivos '!$G268)</f>
        <v>0</v>
      </c>
      <c r="AC268" s="42">
        <f>SUMIFS(rptDeteccionMensual!$S$7:$S$9914,rptDeteccionMensual!$L$7:$L$9914,'Casos presuntivos '!$W$1,rptDeteccionMensual!$E$7:$E$9914,'Casos presuntivos '!$G268)</f>
        <v>0</v>
      </c>
      <c r="AD268" s="42">
        <f>SUMIFS(rptDeteccionMensual!$T$7:$T$9914,rptDeteccionMensual!$L$7:$L$9914,'Casos presuntivos '!$W$1,rptDeteccionMensual!$E$7:$E$9914,'Casos presuntivos '!$G268)</f>
        <v>0</v>
      </c>
      <c r="AE268" s="42">
        <f>SUMIFS(rptDeteccionMensual!$U$7:$U$9914,rptDeteccionMensual!$L$7:$L$9914,'Casos presuntivos '!$W$1,rptDeteccionMensual!$E$7:$E$9914,'Casos presuntivos '!$G268)</f>
        <v>0</v>
      </c>
      <c r="AF268" s="42">
        <f>SUMIFS(rptDeteccionMensual!$V$7:$V$9914,rptDeteccionMensual!$L$7:$L$9914,'Casos presuntivos '!$W$1,rptDeteccionMensual!$E$7:$E$9914,'Casos presuntivos '!$G268)</f>
        <v>0</v>
      </c>
      <c r="AG268" s="42">
        <f>SUMIFS(rptDeteccionMensual!$W$7:$W$9914,rptDeteccionMensual!$L$7:$L$9914,'Casos presuntivos '!W$1,rptDeteccionMensual!$E$7:$E$9914,'Casos presuntivos '!$G268)</f>
        <v>0</v>
      </c>
      <c r="AH268" s="42">
        <f>SUMIFS(rptDeteccionMensual!$X$7:$X$9914,rptDeteccionMensual!$L$7:$L$9914,'Casos presuntivos '!$W$1,rptDeteccionMensual!$E$7:$E$9914,'Casos presuntivos 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SUMIFS(rptDeteccionMensual!$M$7:$M$9914,rptDeteccionMensual!$L$7:$L$9914,'Casos presuntivos '!$J$1,rptDeteccionMensual!$E$7:$E$9914,'Casos presuntivos '!$G269)</f>
        <v>0</v>
      </c>
      <c r="K269" s="42">
        <f>SUMIFS(rptDeteccionMensual!$N$7:$N$9914,rptDeteccionMensual!$L$7:$L$9914,'Casos presuntivos '!$J$1,rptDeteccionMensual!$E$7:$E$9914,'Casos presuntivos '!$G269)</f>
        <v>0</v>
      </c>
      <c r="L269" s="42">
        <f>SUMIFS(rptDeteccionMensual!$O$7:$O$9914,rptDeteccionMensual!$L$7:$L$9914,'Casos presuntivos '!$J$1,rptDeteccionMensual!$E$7:$E$9914,'Casos presuntivos '!$G269)</f>
        <v>0</v>
      </c>
      <c r="M269" s="42">
        <f>SUMIFS(rptDeteccionMensual!$P$7:$P$9914,rptDeteccionMensual!$L$7:$L$9914,'Casos presuntivos '!$J$1,rptDeteccionMensual!$E$7:$E$9914,'Casos presuntivos '!$G269)</f>
        <v>0</v>
      </c>
      <c r="N269" s="42">
        <f>SUMIFS(rptDeteccionMensual!$Q$7:$Q$9914,rptDeteccionMensual!$L$7:$L$9914,'Casos presuntivos '!$J$1,rptDeteccionMensual!$E$7:$E$9914,'Casos presuntivos '!$G269)</f>
        <v>0</v>
      </c>
      <c r="O269" s="42">
        <f>SUMIFS(rptDeteccionMensual!$R$7:$R$9914,rptDeteccionMensual!$L$7:$L$9914,'Casos presuntivos '!$J$1,rptDeteccionMensual!$E$7:$E$9914,'Casos presuntivos '!$G269)</f>
        <v>0</v>
      </c>
      <c r="P269" s="42">
        <f>SUMIFS(rptDeteccionMensual!$S$7:$S$9914,rptDeteccionMensual!$L$7:$L$9914,'Casos presuntivos '!$J$1,rptDeteccionMensual!$E$7:$E$9914,'Casos presuntivos '!$G269)</f>
        <v>0</v>
      </c>
      <c r="Q269" s="42">
        <f>SUMIFS(rptDeteccionMensual!$T$7:$T$9914,rptDeteccionMensual!$L$7:$L$9914,'Casos presuntivos '!$J$1,rptDeteccionMensual!$E$7:$E$9914,'Casos presuntivos '!$G269)</f>
        <v>0</v>
      </c>
      <c r="R269" s="42">
        <f>SUMIFS(rptDeteccionMensual!$U$7:$U$9914,rptDeteccionMensual!$L$7:$L$9914,'Casos presuntivos '!$J$1,rptDeteccionMensual!$E$7:$E$9914,'Casos presuntivos '!$G269)</f>
        <v>0</v>
      </c>
      <c r="S269" s="42">
        <f>SUMIFS(rptDeteccionMensual!$V$7:$V$9914,rptDeteccionMensual!$L$7:$L$9914,'Casos presuntivos '!$J$1,rptDeteccionMensual!$E$7:$E$9914,'Casos presuntivos '!$G269)</f>
        <v>0</v>
      </c>
      <c r="T269" s="42">
        <f>SUMIFS(rptDeteccionMensual!$W$7:$W$9914,rptDeteccionMensual!$L$7:$L$9914,'Casos presuntivos '!$J$1,rptDeteccionMensual!$E$7:$E$9914,'Casos presuntivos '!$G269)</f>
        <v>0</v>
      </c>
      <c r="U269" s="58">
        <f>SUMIFS(rptDeteccionMensual!$X$7:$X$9914,rptDeteccionMensual!$L$7:$L$9914,'Casos presuntivos '!$J$1,rptDeteccionMensual!$E$7:$E$9914,'Casos presuntivos '!$G269)</f>
        <v>0</v>
      </c>
      <c r="V269" s="61">
        <f t="shared" si="15"/>
        <v>0</v>
      </c>
      <c r="W269" s="42">
        <f>SUMIFS(rptDeteccionMensual!$M$7:$M$9914,rptDeteccionMensual!$L$7:$L$9914,'Casos presuntivos '!$W$1,rptDeteccionMensual!$E$7:$E$9914,'Casos presuntivos '!$G269)</f>
        <v>0</v>
      </c>
      <c r="X269" s="42">
        <f>SUMIFS(rptDeteccionMensual!$N$7:$N$9914,rptDeteccionMensual!$L$7:$L$9914,'Casos presuntivos '!$W$1,rptDeteccionMensual!$E$7:$E$9914,'Casos presuntivos '!$G269)</f>
        <v>0</v>
      </c>
      <c r="Y269" s="42">
        <f>SUMIFS(rptDeteccionMensual!$O$7:$O$9914,rptDeteccionMensual!$L$7:$L$9914,'Casos presuntivos '!$W$1,rptDeteccionMensual!$E$7:$E$9914,'Casos presuntivos '!$G269)</f>
        <v>0</v>
      </c>
      <c r="Z269" s="42">
        <f>SUMIFS(rptDeteccionMensual!$P$7:$P$9914,rptDeteccionMensual!$L$7:$L$9914,'Casos presuntivos '!$W$1,rptDeteccionMensual!$E$7:$E$9914,'Casos presuntivos '!$G269)</f>
        <v>0</v>
      </c>
      <c r="AA269" s="42">
        <f>SUMIFS(rptDeteccionMensual!$Q$7:$Q$9914,rptDeteccionMensual!$L$7:$L$9914,'Casos presuntivos '!$W$1,rptDeteccionMensual!$E$7:$E$9914,'Casos presuntivos '!$G269)</f>
        <v>0</v>
      </c>
      <c r="AB269" s="42">
        <f>SUMIFS(rptDeteccionMensual!$R$7:$R$9914,rptDeteccionMensual!$L$7:$L$9914,'Casos presuntivos '!$W$1,rptDeteccionMensual!$E$7:$E$9914,'Casos presuntivos '!$G269)</f>
        <v>0</v>
      </c>
      <c r="AC269" s="42">
        <f>SUMIFS(rptDeteccionMensual!$S$7:$S$9914,rptDeteccionMensual!$L$7:$L$9914,'Casos presuntivos '!$W$1,rptDeteccionMensual!$E$7:$E$9914,'Casos presuntivos '!$G269)</f>
        <v>0</v>
      </c>
      <c r="AD269" s="42">
        <f>SUMIFS(rptDeteccionMensual!$T$7:$T$9914,rptDeteccionMensual!$L$7:$L$9914,'Casos presuntivos '!$W$1,rptDeteccionMensual!$E$7:$E$9914,'Casos presuntivos '!$G269)</f>
        <v>0</v>
      </c>
      <c r="AE269" s="42">
        <f>SUMIFS(rptDeteccionMensual!$U$7:$U$9914,rptDeteccionMensual!$L$7:$L$9914,'Casos presuntivos '!$W$1,rptDeteccionMensual!$E$7:$E$9914,'Casos presuntivos '!$G269)</f>
        <v>0</v>
      </c>
      <c r="AF269" s="42">
        <f>SUMIFS(rptDeteccionMensual!$V$7:$V$9914,rptDeteccionMensual!$L$7:$L$9914,'Casos presuntivos '!$W$1,rptDeteccionMensual!$E$7:$E$9914,'Casos presuntivos '!$G269)</f>
        <v>0</v>
      </c>
      <c r="AG269" s="42">
        <f>SUMIFS(rptDeteccionMensual!$W$7:$W$9914,rptDeteccionMensual!$L$7:$L$9914,'Casos presuntivos '!W$1,rptDeteccionMensual!$E$7:$E$9914,'Casos presuntivos '!$G269)</f>
        <v>0</v>
      </c>
      <c r="AH269" s="42">
        <f>SUMIFS(rptDeteccionMensual!$X$7:$X$9914,rptDeteccionMensual!$L$7:$L$9914,'Casos presuntivos '!$W$1,rptDeteccionMensual!$E$7:$E$9914,'Casos presuntivos '!$G269)</f>
        <v>0</v>
      </c>
      <c r="AI269" s="61">
        <f t="shared" si="16"/>
        <v>0</v>
      </c>
      <c r="AJ269" s="43">
        <f t="shared" si="14"/>
        <v>0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SUMIFS(rptDeteccionMensual!$M$7:$M$9914,rptDeteccionMensual!$L$7:$L$9914,'Casos presuntivos '!$J$1,rptDeteccionMensual!$E$7:$E$9914,'Casos presuntivos '!$G270)</f>
        <v>0</v>
      </c>
      <c r="K270" s="42">
        <f>SUMIFS(rptDeteccionMensual!$N$7:$N$9914,rptDeteccionMensual!$L$7:$L$9914,'Casos presuntivos '!$J$1,rptDeteccionMensual!$E$7:$E$9914,'Casos presuntivos '!$G270)</f>
        <v>0</v>
      </c>
      <c r="L270" s="42">
        <f>SUMIFS(rptDeteccionMensual!$O$7:$O$9914,rptDeteccionMensual!$L$7:$L$9914,'Casos presuntivos '!$J$1,rptDeteccionMensual!$E$7:$E$9914,'Casos presuntivos '!$G270)</f>
        <v>0</v>
      </c>
      <c r="M270" s="42">
        <f>SUMIFS(rptDeteccionMensual!$P$7:$P$9914,rptDeteccionMensual!$L$7:$L$9914,'Casos presuntivos '!$J$1,rptDeteccionMensual!$E$7:$E$9914,'Casos presuntivos '!$G270)</f>
        <v>0</v>
      </c>
      <c r="N270" s="42">
        <f>SUMIFS(rptDeteccionMensual!$Q$7:$Q$9914,rptDeteccionMensual!$L$7:$L$9914,'Casos presuntivos '!$J$1,rptDeteccionMensual!$E$7:$E$9914,'Casos presuntivos '!$G270)</f>
        <v>0</v>
      </c>
      <c r="O270" s="42">
        <f>SUMIFS(rptDeteccionMensual!$R$7:$R$9914,rptDeteccionMensual!$L$7:$L$9914,'Casos presuntivos '!$J$1,rptDeteccionMensual!$E$7:$E$9914,'Casos presuntivos '!$G270)</f>
        <v>0</v>
      </c>
      <c r="P270" s="42">
        <f>SUMIFS(rptDeteccionMensual!$S$7:$S$9914,rptDeteccionMensual!$L$7:$L$9914,'Casos presuntivos '!$J$1,rptDeteccionMensual!$E$7:$E$9914,'Casos presuntivos '!$G270)</f>
        <v>0</v>
      </c>
      <c r="Q270" s="42">
        <f>SUMIFS(rptDeteccionMensual!$T$7:$T$9914,rptDeteccionMensual!$L$7:$L$9914,'Casos presuntivos '!$J$1,rptDeteccionMensual!$E$7:$E$9914,'Casos presuntivos '!$G270)</f>
        <v>0</v>
      </c>
      <c r="R270" s="42">
        <f>SUMIFS(rptDeteccionMensual!$U$7:$U$9914,rptDeteccionMensual!$L$7:$L$9914,'Casos presuntivos '!$J$1,rptDeteccionMensual!$E$7:$E$9914,'Casos presuntivos '!$G270)</f>
        <v>0</v>
      </c>
      <c r="S270" s="42">
        <f>SUMIFS(rptDeteccionMensual!$V$7:$V$9914,rptDeteccionMensual!$L$7:$L$9914,'Casos presuntivos '!$J$1,rptDeteccionMensual!$E$7:$E$9914,'Casos presuntivos '!$G270)</f>
        <v>0</v>
      </c>
      <c r="T270" s="42">
        <f>SUMIFS(rptDeteccionMensual!$W$7:$W$9914,rptDeteccionMensual!$L$7:$L$9914,'Casos presuntivos '!$J$1,rptDeteccionMensual!$E$7:$E$9914,'Casos presuntivos '!$G270)</f>
        <v>0</v>
      </c>
      <c r="U270" s="58">
        <f>SUMIFS(rptDeteccionMensual!$X$7:$X$9914,rptDeteccionMensual!$L$7:$L$9914,'Casos presuntivos '!$J$1,rptDeteccionMensual!$E$7:$E$9914,'Casos presuntivos '!$G270)</f>
        <v>0</v>
      </c>
      <c r="V270" s="61">
        <f t="shared" si="15"/>
        <v>0</v>
      </c>
      <c r="W270" s="42">
        <f>SUMIFS(rptDeteccionMensual!$M$7:$M$9914,rptDeteccionMensual!$L$7:$L$9914,'Casos presuntivos '!$W$1,rptDeteccionMensual!$E$7:$E$9914,'Casos presuntivos '!$G270)</f>
        <v>0</v>
      </c>
      <c r="X270" s="42">
        <f>SUMIFS(rptDeteccionMensual!$N$7:$N$9914,rptDeteccionMensual!$L$7:$L$9914,'Casos presuntivos '!$W$1,rptDeteccionMensual!$E$7:$E$9914,'Casos presuntivos '!$G270)</f>
        <v>0</v>
      </c>
      <c r="Y270" s="42">
        <f>SUMIFS(rptDeteccionMensual!$O$7:$O$9914,rptDeteccionMensual!$L$7:$L$9914,'Casos presuntivos '!$W$1,rptDeteccionMensual!$E$7:$E$9914,'Casos presuntivos '!$G270)</f>
        <v>0</v>
      </c>
      <c r="Z270" s="42">
        <f>SUMIFS(rptDeteccionMensual!$P$7:$P$9914,rptDeteccionMensual!$L$7:$L$9914,'Casos presuntivos '!$W$1,rptDeteccionMensual!$E$7:$E$9914,'Casos presuntivos '!$G270)</f>
        <v>0</v>
      </c>
      <c r="AA270" s="42">
        <f>SUMIFS(rptDeteccionMensual!$Q$7:$Q$9914,rptDeteccionMensual!$L$7:$L$9914,'Casos presuntivos '!$W$1,rptDeteccionMensual!$E$7:$E$9914,'Casos presuntivos '!$G270)</f>
        <v>0</v>
      </c>
      <c r="AB270" s="42">
        <f>SUMIFS(rptDeteccionMensual!$R$7:$R$9914,rptDeteccionMensual!$L$7:$L$9914,'Casos presuntivos '!$W$1,rptDeteccionMensual!$E$7:$E$9914,'Casos presuntivos '!$G270)</f>
        <v>0</v>
      </c>
      <c r="AC270" s="42">
        <f>SUMIFS(rptDeteccionMensual!$S$7:$S$9914,rptDeteccionMensual!$L$7:$L$9914,'Casos presuntivos '!$W$1,rptDeteccionMensual!$E$7:$E$9914,'Casos presuntivos '!$G270)</f>
        <v>0</v>
      </c>
      <c r="AD270" s="42">
        <f>SUMIFS(rptDeteccionMensual!$T$7:$T$9914,rptDeteccionMensual!$L$7:$L$9914,'Casos presuntivos '!$W$1,rptDeteccionMensual!$E$7:$E$9914,'Casos presuntivos '!$G270)</f>
        <v>0</v>
      </c>
      <c r="AE270" s="42">
        <f>SUMIFS(rptDeteccionMensual!$U$7:$U$9914,rptDeteccionMensual!$L$7:$L$9914,'Casos presuntivos '!$W$1,rptDeteccionMensual!$E$7:$E$9914,'Casos presuntivos '!$G270)</f>
        <v>0</v>
      </c>
      <c r="AF270" s="42">
        <f>SUMIFS(rptDeteccionMensual!$V$7:$V$9914,rptDeteccionMensual!$L$7:$L$9914,'Casos presuntivos '!$W$1,rptDeteccionMensual!$E$7:$E$9914,'Casos presuntivos '!$G270)</f>
        <v>0</v>
      </c>
      <c r="AG270" s="42">
        <f>SUMIFS(rptDeteccionMensual!$W$7:$W$9914,rptDeteccionMensual!$L$7:$L$9914,'Casos presuntivos '!W$1,rptDeteccionMensual!$E$7:$E$9914,'Casos presuntivos '!$G270)</f>
        <v>0</v>
      </c>
      <c r="AH270" s="42">
        <f>SUMIFS(rptDeteccionMensual!$X$7:$X$9914,rptDeteccionMensual!$L$7:$L$9914,'Casos presuntivos '!$W$1,rptDeteccionMensual!$E$7:$E$9914,'Casos presuntivos 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SUMIFS(rptDeteccionMensual!$M$7:$M$9914,rptDeteccionMensual!$L$7:$L$9914,'Casos presuntivos '!$J$1,rptDeteccionMensual!$E$7:$E$9914,'Casos presuntivos '!$G271)</f>
        <v>0</v>
      </c>
      <c r="K271" s="42">
        <f>SUMIFS(rptDeteccionMensual!$N$7:$N$9914,rptDeteccionMensual!$L$7:$L$9914,'Casos presuntivos '!$J$1,rptDeteccionMensual!$E$7:$E$9914,'Casos presuntivos '!$G271)</f>
        <v>0</v>
      </c>
      <c r="L271" s="42">
        <f>SUMIFS(rptDeteccionMensual!$O$7:$O$9914,rptDeteccionMensual!$L$7:$L$9914,'Casos presuntivos '!$J$1,rptDeteccionMensual!$E$7:$E$9914,'Casos presuntivos '!$G271)</f>
        <v>0</v>
      </c>
      <c r="M271" s="42">
        <f>SUMIFS(rptDeteccionMensual!$P$7:$P$9914,rptDeteccionMensual!$L$7:$L$9914,'Casos presuntivos '!$J$1,rptDeteccionMensual!$E$7:$E$9914,'Casos presuntivos '!$G271)</f>
        <v>0</v>
      </c>
      <c r="N271" s="42">
        <f>SUMIFS(rptDeteccionMensual!$Q$7:$Q$9914,rptDeteccionMensual!$L$7:$L$9914,'Casos presuntivos '!$J$1,rptDeteccionMensual!$E$7:$E$9914,'Casos presuntivos '!$G271)</f>
        <v>0</v>
      </c>
      <c r="O271" s="42">
        <f>SUMIFS(rptDeteccionMensual!$R$7:$R$9914,rptDeteccionMensual!$L$7:$L$9914,'Casos presuntivos '!$J$1,rptDeteccionMensual!$E$7:$E$9914,'Casos presuntivos '!$G271)</f>
        <v>0</v>
      </c>
      <c r="P271" s="42">
        <f>SUMIFS(rptDeteccionMensual!$S$7:$S$9914,rptDeteccionMensual!$L$7:$L$9914,'Casos presuntivos '!$J$1,rptDeteccionMensual!$E$7:$E$9914,'Casos presuntivos '!$G271)</f>
        <v>0</v>
      </c>
      <c r="Q271" s="42">
        <f>SUMIFS(rptDeteccionMensual!$T$7:$T$9914,rptDeteccionMensual!$L$7:$L$9914,'Casos presuntivos '!$J$1,rptDeteccionMensual!$E$7:$E$9914,'Casos presuntivos '!$G271)</f>
        <v>0</v>
      </c>
      <c r="R271" s="42">
        <f>SUMIFS(rptDeteccionMensual!$U$7:$U$9914,rptDeteccionMensual!$L$7:$L$9914,'Casos presuntivos '!$J$1,rptDeteccionMensual!$E$7:$E$9914,'Casos presuntivos '!$G271)</f>
        <v>0</v>
      </c>
      <c r="S271" s="42">
        <f>SUMIFS(rptDeteccionMensual!$V$7:$V$9914,rptDeteccionMensual!$L$7:$L$9914,'Casos presuntivos '!$J$1,rptDeteccionMensual!$E$7:$E$9914,'Casos presuntivos '!$G271)</f>
        <v>0</v>
      </c>
      <c r="T271" s="42">
        <f>SUMIFS(rptDeteccionMensual!$W$7:$W$9914,rptDeteccionMensual!$L$7:$L$9914,'Casos presuntivos '!$J$1,rptDeteccionMensual!$E$7:$E$9914,'Casos presuntivos '!$G271)</f>
        <v>0</v>
      </c>
      <c r="U271" s="58">
        <f>SUMIFS(rptDeteccionMensual!$X$7:$X$9914,rptDeteccionMensual!$L$7:$L$9914,'Casos presuntivos '!$J$1,rptDeteccionMensual!$E$7:$E$9914,'Casos presuntivos '!$G271)</f>
        <v>0</v>
      </c>
      <c r="V271" s="61">
        <f t="shared" si="15"/>
        <v>0</v>
      </c>
      <c r="W271" s="42">
        <f>SUMIFS(rptDeteccionMensual!$M$7:$M$9914,rptDeteccionMensual!$L$7:$L$9914,'Casos presuntivos '!$W$1,rptDeteccionMensual!$E$7:$E$9914,'Casos presuntivos '!$G271)</f>
        <v>0</v>
      </c>
      <c r="X271" s="42">
        <f>SUMIFS(rptDeteccionMensual!$N$7:$N$9914,rptDeteccionMensual!$L$7:$L$9914,'Casos presuntivos '!$W$1,rptDeteccionMensual!$E$7:$E$9914,'Casos presuntivos '!$G271)</f>
        <v>0</v>
      </c>
      <c r="Y271" s="42">
        <f>SUMIFS(rptDeteccionMensual!$O$7:$O$9914,rptDeteccionMensual!$L$7:$L$9914,'Casos presuntivos '!$W$1,rptDeteccionMensual!$E$7:$E$9914,'Casos presuntivos '!$G271)</f>
        <v>0</v>
      </c>
      <c r="Z271" s="42">
        <f>SUMIFS(rptDeteccionMensual!$P$7:$P$9914,rptDeteccionMensual!$L$7:$L$9914,'Casos presuntivos '!$W$1,rptDeteccionMensual!$E$7:$E$9914,'Casos presuntivos '!$G271)</f>
        <v>0</v>
      </c>
      <c r="AA271" s="42">
        <f>SUMIFS(rptDeteccionMensual!$Q$7:$Q$9914,rptDeteccionMensual!$L$7:$L$9914,'Casos presuntivos '!$W$1,rptDeteccionMensual!$E$7:$E$9914,'Casos presuntivos '!$G271)</f>
        <v>0</v>
      </c>
      <c r="AB271" s="42">
        <f>SUMIFS(rptDeteccionMensual!$R$7:$R$9914,rptDeteccionMensual!$L$7:$L$9914,'Casos presuntivos '!$W$1,rptDeteccionMensual!$E$7:$E$9914,'Casos presuntivos '!$G271)</f>
        <v>0</v>
      </c>
      <c r="AC271" s="42">
        <f>SUMIFS(rptDeteccionMensual!$S$7:$S$9914,rptDeteccionMensual!$L$7:$L$9914,'Casos presuntivos '!$W$1,rptDeteccionMensual!$E$7:$E$9914,'Casos presuntivos '!$G271)</f>
        <v>0</v>
      </c>
      <c r="AD271" s="42">
        <f>SUMIFS(rptDeteccionMensual!$T$7:$T$9914,rptDeteccionMensual!$L$7:$L$9914,'Casos presuntivos '!$W$1,rptDeteccionMensual!$E$7:$E$9914,'Casos presuntivos '!$G271)</f>
        <v>0</v>
      </c>
      <c r="AE271" s="42">
        <f>SUMIFS(rptDeteccionMensual!$U$7:$U$9914,rptDeteccionMensual!$L$7:$L$9914,'Casos presuntivos '!$W$1,rptDeteccionMensual!$E$7:$E$9914,'Casos presuntivos '!$G271)</f>
        <v>0</v>
      </c>
      <c r="AF271" s="42">
        <f>SUMIFS(rptDeteccionMensual!$V$7:$V$9914,rptDeteccionMensual!$L$7:$L$9914,'Casos presuntivos '!$W$1,rptDeteccionMensual!$E$7:$E$9914,'Casos presuntivos '!$G271)</f>
        <v>0</v>
      </c>
      <c r="AG271" s="42">
        <f>SUMIFS(rptDeteccionMensual!$W$7:$W$9914,rptDeteccionMensual!$L$7:$L$9914,'Casos presuntivos '!W$1,rptDeteccionMensual!$E$7:$E$9914,'Casos presuntivos '!$G271)</f>
        <v>0</v>
      </c>
      <c r="AH271" s="42">
        <f>SUMIFS(rptDeteccionMensual!$X$7:$X$9914,rptDeteccionMensual!$L$7:$L$9914,'Casos presuntivos '!$W$1,rptDeteccionMensual!$E$7:$E$9914,'Casos presuntivos 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SUMIFS(rptDeteccionMensual!$M$7:$M$9914,rptDeteccionMensual!$L$7:$L$9914,'Casos presuntivos '!$J$1,rptDeteccionMensual!$E$7:$E$9914,'Casos presuntivos '!$G272)</f>
        <v>0</v>
      </c>
      <c r="K272" s="42">
        <f>SUMIFS(rptDeteccionMensual!$N$7:$N$9914,rptDeteccionMensual!$L$7:$L$9914,'Casos presuntivos '!$J$1,rptDeteccionMensual!$E$7:$E$9914,'Casos presuntivos '!$G272)</f>
        <v>0</v>
      </c>
      <c r="L272" s="42">
        <f>SUMIFS(rptDeteccionMensual!$O$7:$O$9914,rptDeteccionMensual!$L$7:$L$9914,'Casos presuntivos '!$J$1,rptDeteccionMensual!$E$7:$E$9914,'Casos presuntivos '!$G272)</f>
        <v>0</v>
      </c>
      <c r="M272" s="42">
        <f>SUMIFS(rptDeteccionMensual!$P$7:$P$9914,rptDeteccionMensual!$L$7:$L$9914,'Casos presuntivos '!$J$1,rptDeteccionMensual!$E$7:$E$9914,'Casos presuntivos '!$G272)</f>
        <v>0</v>
      </c>
      <c r="N272" s="42">
        <f>SUMIFS(rptDeteccionMensual!$Q$7:$Q$9914,rptDeteccionMensual!$L$7:$L$9914,'Casos presuntivos '!$J$1,rptDeteccionMensual!$E$7:$E$9914,'Casos presuntivos '!$G272)</f>
        <v>0</v>
      </c>
      <c r="O272" s="42">
        <f>SUMIFS(rptDeteccionMensual!$R$7:$R$9914,rptDeteccionMensual!$L$7:$L$9914,'Casos presuntivos '!$J$1,rptDeteccionMensual!$E$7:$E$9914,'Casos presuntivos '!$G272)</f>
        <v>0</v>
      </c>
      <c r="P272" s="42">
        <f>SUMIFS(rptDeteccionMensual!$S$7:$S$9914,rptDeteccionMensual!$L$7:$L$9914,'Casos presuntivos '!$J$1,rptDeteccionMensual!$E$7:$E$9914,'Casos presuntivos '!$G272)</f>
        <v>0</v>
      </c>
      <c r="Q272" s="42">
        <f>SUMIFS(rptDeteccionMensual!$T$7:$T$9914,rptDeteccionMensual!$L$7:$L$9914,'Casos presuntivos '!$J$1,rptDeteccionMensual!$E$7:$E$9914,'Casos presuntivos '!$G272)</f>
        <v>0</v>
      </c>
      <c r="R272" s="42">
        <f>SUMIFS(rptDeteccionMensual!$U$7:$U$9914,rptDeteccionMensual!$L$7:$L$9914,'Casos presuntivos '!$J$1,rptDeteccionMensual!$E$7:$E$9914,'Casos presuntivos '!$G272)</f>
        <v>0</v>
      </c>
      <c r="S272" s="42">
        <f>SUMIFS(rptDeteccionMensual!$V$7:$V$9914,rptDeteccionMensual!$L$7:$L$9914,'Casos presuntivos '!$J$1,rptDeteccionMensual!$E$7:$E$9914,'Casos presuntivos '!$G272)</f>
        <v>0</v>
      </c>
      <c r="T272" s="42">
        <f>SUMIFS(rptDeteccionMensual!$W$7:$W$9914,rptDeteccionMensual!$L$7:$L$9914,'Casos presuntivos '!$J$1,rptDeteccionMensual!$E$7:$E$9914,'Casos presuntivos '!$G272)</f>
        <v>0</v>
      </c>
      <c r="U272" s="58">
        <f>SUMIFS(rptDeteccionMensual!$X$7:$X$9914,rptDeteccionMensual!$L$7:$L$9914,'Casos presuntivos '!$J$1,rptDeteccionMensual!$E$7:$E$9914,'Casos presuntivos '!$G272)</f>
        <v>0</v>
      </c>
      <c r="V272" s="61">
        <f t="shared" si="15"/>
        <v>0</v>
      </c>
      <c r="W272" s="42">
        <f>SUMIFS(rptDeteccionMensual!$M$7:$M$9914,rptDeteccionMensual!$L$7:$L$9914,'Casos presuntivos '!$W$1,rptDeteccionMensual!$E$7:$E$9914,'Casos presuntivos '!$G272)</f>
        <v>0</v>
      </c>
      <c r="X272" s="42">
        <f>SUMIFS(rptDeteccionMensual!$N$7:$N$9914,rptDeteccionMensual!$L$7:$L$9914,'Casos presuntivos '!$W$1,rptDeteccionMensual!$E$7:$E$9914,'Casos presuntivos '!$G272)</f>
        <v>0</v>
      </c>
      <c r="Y272" s="42">
        <f>SUMIFS(rptDeteccionMensual!$O$7:$O$9914,rptDeteccionMensual!$L$7:$L$9914,'Casos presuntivos '!$W$1,rptDeteccionMensual!$E$7:$E$9914,'Casos presuntivos '!$G272)</f>
        <v>0</v>
      </c>
      <c r="Z272" s="42">
        <f>SUMIFS(rptDeteccionMensual!$P$7:$P$9914,rptDeteccionMensual!$L$7:$L$9914,'Casos presuntivos '!$W$1,rptDeteccionMensual!$E$7:$E$9914,'Casos presuntivos '!$G272)</f>
        <v>0</v>
      </c>
      <c r="AA272" s="42">
        <f>SUMIFS(rptDeteccionMensual!$Q$7:$Q$9914,rptDeteccionMensual!$L$7:$L$9914,'Casos presuntivos '!$W$1,rptDeteccionMensual!$E$7:$E$9914,'Casos presuntivos '!$G272)</f>
        <v>0</v>
      </c>
      <c r="AB272" s="42">
        <f>SUMIFS(rptDeteccionMensual!$R$7:$R$9914,rptDeteccionMensual!$L$7:$L$9914,'Casos presuntivos '!$W$1,rptDeteccionMensual!$E$7:$E$9914,'Casos presuntivos '!$G272)</f>
        <v>0</v>
      </c>
      <c r="AC272" s="42">
        <f>SUMIFS(rptDeteccionMensual!$S$7:$S$9914,rptDeteccionMensual!$L$7:$L$9914,'Casos presuntivos '!$W$1,rptDeteccionMensual!$E$7:$E$9914,'Casos presuntivos '!$G272)</f>
        <v>0</v>
      </c>
      <c r="AD272" s="42">
        <f>SUMIFS(rptDeteccionMensual!$T$7:$T$9914,rptDeteccionMensual!$L$7:$L$9914,'Casos presuntivos '!$W$1,rptDeteccionMensual!$E$7:$E$9914,'Casos presuntivos '!$G272)</f>
        <v>0</v>
      </c>
      <c r="AE272" s="42">
        <f>SUMIFS(rptDeteccionMensual!$U$7:$U$9914,rptDeteccionMensual!$L$7:$L$9914,'Casos presuntivos '!$W$1,rptDeteccionMensual!$E$7:$E$9914,'Casos presuntivos '!$G272)</f>
        <v>0</v>
      </c>
      <c r="AF272" s="42">
        <f>SUMIFS(rptDeteccionMensual!$V$7:$V$9914,rptDeteccionMensual!$L$7:$L$9914,'Casos presuntivos '!$W$1,rptDeteccionMensual!$E$7:$E$9914,'Casos presuntivos '!$G272)</f>
        <v>0</v>
      </c>
      <c r="AG272" s="42">
        <f>SUMIFS(rptDeteccionMensual!$W$7:$W$9914,rptDeteccionMensual!$L$7:$L$9914,'Casos presuntivos '!W$1,rptDeteccionMensual!$E$7:$E$9914,'Casos presuntivos '!$G272)</f>
        <v>0</v>
      </c>
      <c r="AH272" s="42">
        <f>SUMIFS(rptDeteccionMensual!$X$7:$X$9914,rptDeteccionMensual!$L$7:$L$9914,'Casos presuntivos '!$W$1,rptDeteccionMensual!$E$7:$E$9914,'Casos presuntivos 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SUMIFS(rptDeteccionMensual!$M$7:$M$9914,rptDeteccionMensual!$L$7:$L$9914,'Casos presuntivos '!$J$1,rptDeteccionMensual!$E$7:$E$9914,'Casos presuntivos '!$G273)</f>
        <v>0</v>
      </c>
      <c r="K273" s="42">
        <f>SUMIFS(rptDeteccionMensual!$N$7:$N$9914,rptDeteccionMensual!$L$7:$L$9914,'Casos presuntivos '!$J$1,rptDeteccionMensual!$E$7:$E$9914,'Casos presuntivos '!$G273)</f>
        <v>0</v>
      </c>
      <c r="L273" s="42">
        <f>SUMIFS(rptDeteccionMensual!$O$7:$O$9914,rptDeteccionMensual!$L$7:$L$9914,'Casos presuntivos '!$J$1,rptDeteccionMensual!$E$7:$E$9914,'Casos presuntivos '!$G273)</f>
        <v>0</v>
      </c>
      <c r="M273" s="42">
        <f>SUMIFS(rptDeteccionMensual!$P$7:$P$9914,rptDeteccionMensual!$L$7:$L$9914,'Casos presuntivos '!$J$1,rptDeteccionMensual!$E$7:$E$9914,'Casos presuntivos '!$G273)</f>
        <v>0</v>
      </c>
      <c r="N273" s="42">
        <f>SUMIFS(rptDeteccionMensual!$Q$7:$Q$9914,rptDeteccionMensual!$L$7:$L$9914,'Casos presuntivos '!$J$1,rptDeteccionMensual!$E$7:$E$9914,'Casos presuntivos '!$G273)</f>
        <v>0</v>
      </c>
      <c r="O273" s="42">
        <f>SUMIFS(rptDeteccionMensual!$R$7:$R$9914,rptDeteccionMensual!$L$7:$L$9914,'Casos presuntivos '!$J$1,rptDeteccionMensual!$E$7:$E$9914,'Casos presuntivos '!$G273)</f>
        <v>0</v>
      </c>
      <c r="P273" s="42">
        <f>SUMIFS(rptDeteccionMensual!$S$7:$S$9914,rptDeteccionMensual!$L$7:$L$9914,'Casos presuntivos '!$J$1,rptDeteccionMensual!$E$7:$E$9914,'Casos presuntivos '!$G273)</f>
        <v>0</v>
      </c>
      <c r="Q273" s="42">
        <f>SUMIFS(rptDeteccionMensual!$T$7:$T$9914,rptDeteccionMensual!$L$7:$L$9914,'Casos presuntivos '!$J$1,rptDeteccionMensual!$E$7:$E$9914,'Casos presuntivos '!$G273)</f>
        <v>0</v>
      </c>
      <c r="R273" s="42">
        <f>SUMIFS(rptDeteccionMensual!$U$7:$U$9914,rptDeteccionMensual!$L$7:$L$9914,'Casos presuntivos '!$J$1,rptDeteccionMensual!$E$7:$E$9914,'Casos presuntivos '!$G273)</f>
        <v>0</v>
      </c>
      <c r="S273" s="42">
        <f>SUMIFS(rptDeteccionMensual!$V$7:$V$9914,rptDeteccionMensual!$L$7:$L$9914,'Casos presuntivos '!$J$1,rptDeteccionMensual!$E$7:$E$9914,'Casos presuntivos '!$G273)</f>
        <v>0</v>
      </c>
      <c r="T273" s="42">
        <f>SUMIFS(rptDeteccionMensual!$W$7:$W$9914,rptDeteccionMensual!$L$7:$L$9914,'Casos presuntivos '!$J$1,rptDeteccionMensual!$E$7:$E$9914,'Casos presuntivos '!$G273)</f>
        <v>0</v>
      </c>
      <c r="U273" s="58">
        <f>SUMIFS(rptDeteccionMensual!$X$7:$X$9914,rptDeteccionMensual!$L$7:$L$9914,'Casos presuntivos '!$J$1,rptDeteccionMensual!$E$7:$E$9914,'Casos presuntivos '!$G273)</f>
        <v>0</v>
      </c>
      <c r="V273" s="61">
        <f t="shared" si="15"/>
        <v>0</v>
      </c>
      <c r="W273" s="42">
        <f>SUMIFS(rptDeteccionMensual!$M$7:$M$9914,rptDeteccionMensual!$L$7:$L$9914,'Casos presuntivos '!$W$1,rptDeteccionMensual!$E$7:$E$9914,'Casos presuntivos '!$G273)</f>
        <v>0</v>
      </c>
      <c r="X273" s="42">
        <f>SUMIFS(rptDeteccionMensual!$N$7:$N$9914,rptDeteccionMensual!$L$7:$L$9914,'Casos presuntivos '!$W$1,rptDeteccionMensual!$E$7:$E$9914,'Casos presuntivos '!$G273)</f>
        <v>0</v>
      </c>
      <c r="Y273" s="42">
        <f>SUMIFS(rptDeteccionMensual!$O$7:$O$9914,rptDeteccionMensual!$L$7:$L$9914,'Casos presuntivos '!$W$1,rptDeteccionMensual!$E$7:$E$9914,'Casos presuntivos '!$G273)</f>
        <v>0</v>
      </c>
      <c r="Z273" s="42">
        <f>SUMIFS(rptDeteccionMensual!$P$7:$P$9914,rptDeteccionMensual!$L$7:$L$9914,'Casos presuntivos '!$W$1,rptDeteccionMensual!$E$7:$E$9914,'Casos presuntivos '!$G273)</f>
        <v>0</v>
      </c>
      <c r="AA273" s="42">
        <f>SUMIFS(rptDeteccionMensual!$Q$7:$Q$9914,rptDeteccionMensual!$L$7:$L$9914,'Casos presuntivos '!$W$1,rptDeteccionMensual!$E$7:$E$9914,'Casos presuntivos '!$G273)</f>
        <v>0</v>
      </c>
      <c r="AB273" s="42">
        <f>SUMIFS(rptDeteccionMensual!$R$7:$R$9914,rptDeteccionMensual!$L$7:$L$9914,'Casos presuntivos '!$W$1,rptDeteccionMensual!$E$7:$E$9914,'Casos presuntivos '!$G273)</f>
        <v>0</v>
      </c>
      <c r="AC273" s="42">
        <f>SUMIFS(rptDeteccionMensual!$S$7:$S$9914,rptDeteccionMensual!$L$7:$L$9914,'Casos presuntivos '!$W$1,rptDeteccionMensual!$E$7:$E$9914,'Casos presuntivos '!$G273)</f>
        <v>0</v>
      </c>
      <c r="AD273" s="42">
        <f>SUMIFS(rptDeteccionMensual!$T$7:$T$9914,rptDeteccionMensual!$L$7:$L$9914,'Casos presuntivos '!$W$1,rptDeteccionMensual!$E$7:$E$9914,'Casos presuntivos '!$G273)</f>
        <v>0</v>
      </c>
      <c r="AE273" s="42">
        <f>SUMIFS(rptDeteccionMensual!$U$7:$U$9914,rptDeteccionMensual!$L$7:$L$9914,'Casos presuntivos '!$W$1,rptDeteccionMensual!$E$7:$E$9914,'Casos presuntivos '!$G273)</f>
        <v>0</v>
      </c>
      <c r="AF273" s="42">
        <f>SUMIFS(rptDeteccionMensual!$V$7:$V$9914,rptDeteccionMensual!$L$7:$L$9914,'Casos presuntivos '!$W$1,rptDeteccionMensual!$E$7:$E$9914,'Casos presuntivos '!$G273)</f>
        <v>0</v>
      </c>
      <c r="AG273" s="42">
        <f>SUMIFS(rptDeteccionMensual!$W$7:$W$9914,rptDeteccionMensual!$L$7:$L$9914,'Casos presuntivos '!W$1,rptDeteccionMensual!$E$7:$E$9914,'Casos presuntivos '!$G273)</f>
        <v>0</v>
      </c>
      <c r="AH273" s="42">
        <f>SUMIFS(rptDeteccionMensual!$X$7:$X$9914,rptDeteccionMensual!$L$7:$L$9914,'Casos presuntivos '!$W$1,rptDeteccionMensual!$E$7:$E$9914,'Casos presuntivos '!$G273)</f>
        <v>0</v>
      </c>
      <c r="AI273" s="61">
        <f t="shared" si="16"/>
        <v>0</v>
      </c>
      <c r="AJ273" s="43">
        <f t="shared" si="14"/>
        <v>0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SUMIFS(rptDeteccionMensual!$M$7:$M$9914,rptDeteccionMensual!$L$7:$L$9914,'Casos presuntivos '!$J$1,rptDeteccionMensual!$E$7:$E$9914,'Casos presuntivos '!$G274)</f>
        <v>0</v>
      </c>
      <c r="K274" s="42">
        <f>SUMIFS(rptDeteccionMensual!$N$7:$N$9914,rptDeteccionMensual!$L$7:$L$9914,'Casos presuntivos '!$J$1,rptDeteccionMensual!$E$7:$E$9914,'Casos presuntivos '!$G274)</f>
        <v>0</v>
      </c>
      <c r="L274" s="42">
        <f>SUMIFS(rptDeteccionMensual!$O$7:$O$9914,rptDeteccionMensual!$L$7:$L$9914,'Casos presuntivos '!$J$1,rptDeteccionMensual!$E$7:$E$9914,'Casos presuntivos '!$G274)</f>
        <v>0</v>
      </c>
      <c r="M274" s="42">
        <f>SUMIFS(rptDeteccionMensual!$P$7:$P$9914,rptDeteccionMensual!$L$7:$L$9914,'Casos presuntivos '!$J$1,rptDeteccionMensual!$E$7:$E$9914,'Casos presuntivos '!$G274)</f>
        <v>0</v>
      </c>
      <c r="N274" s="42">
        <f>SUMIFS(rptDeteccionMensual!$Q$7:$Q$9914,rptDeteccionMensual!$L$7:$L$9914,'Casos presuntivos '!$J$1,rptDeteccionMensual!$E$7:$E$9914,'Casos presuntivos '!$G274)</f>
        <v>0</v>
      </c>
      <c r="O274" s="42">
        <f>SUMIFS(rptDeteccionMensual!$R$7:$R$9914,rptDeteccionMensual!$L$7:$L$9914,'Casos presuntivos '!$J$1,rptDeteccionMensual!$E$7:$E$9914,'Casos presuntivos '!$G274)</f>
        <v>0</v>
      </c>
      <c r="P274" s="42">
        <f>SUMIFS(rptDeteccionMensual!$S$7:$S$9914,rptDeteccionMensual!$L$7:$L$9914,'Casos presuntivos '!$J$1,rptDeteccionMensual!$E$7:$E$9914,'Casos presuntivos '!$G274)</f>
        <v>0</v>
      </c>
      <c r="Q274" s="42">
        <f>SUMIFS(rptDeteccionMensual!$T$7:$T$9914,rptDeteccionMensual!$L$7:$L$9914,'Casos presuntivos '!$J$1,rptDeteccionMensual!$E$7:$E$9914,'Casos presuntivos '!$G274)</f>
        <v>0</v>
      </c>
      <c r="R274" s="42">
        <f>SUMIFS(rptDeteccionMensual!$U$7:$U$9914,rptDeteccionMensual!$L$7:$L$9914,'Casos presuntivos '!$J$1,rptDeteccionMensual!$E$7:$E$9914,'Casos presuntivos '!$G274)</f>
        <v>0</v>
      </c>
      <c r="S274" s="42">
        <f>SUMIFS(rptDeteccionMensual!$V$7:$V$9914,rptDeteccionMensual!$L$7:$L$9914,'Casos presuntivos '!$J$1,rptDeteccionMensual!$E$7:$E$9914,'Casos presuntivos '!$G274)</f>
        <v>0</v>
      </c>
      <c r="T274" s="42">
        <f>SUMIFS(rptDeteccionMensual!$W$7:$W$9914,rptDeteccionMensual!$L$7:$L$9914,'Casos presuntivos '!$J$1,rptDeteccionMensual!$E$7:$E$9914,'Casos presuntivos '!$G274)</f>
        <v>0</v>
      </c>
      <c r="U274" s="58">
        <f>SUMIFS(rptDeteccionMensual!$X$7:$X$9914,rptDeteccionMensual!$L$7:$L$9914,'Casos presuntivos '!$J$1,rptDeteccionMensual!$E$7:$E$9914,'Casos presuntivos '!$G274)</f>
        <v>0</v>
      </c>
      <c r="V274" s="61">
        <f t="shared" si="15"/>
        <v>0</v>
      </c>
      <c r="W274" s="42">
        <f>SUMIFS(rptDeteccionMensual!$M$7:$M$9914,rptDeteccionMensual!$L$7:$L$9914,'Casos presuntivos '!$W$1,rptDeteccionMensual!$E$7:$E$9914,'Casos presuntivos '!$G274)</f>
        <v>0</v>
      </c>
      <c r="X274" s="42">
        <f>SUMIFS(rptDeteccionMensual!$N$7:$N$9914,rptDeteccionMensual!$L$7:$L$9914,'Casos presuntivos '!$W$1,rptDeteccionMensual!$E$7:$E$9914,'Casos presuntivos '!$G274)</f>
        <v>0</v>
      </c>
      <c r="Y274" s="42">
        <f>SUMIFS(rptDeteccionMensual!$O$7:$O$9914,rptDeteccionMensual!$L$7:$L$9914,'Casos presuntivos '!$W$1,rptDeteccionMensual!$E$7:$E$9914,'Casos presuntivos '!$G274)</f>
        <v>0</v>
      </c>
      <c r="Z274" s="42">
        <f>SUMIFS(rptDeteccionMensual!$P$7:$P$9914,rptDeteccionMensual!$L$7:$L$9914,'Casos presuntivos '!$W$1,rptDeteccionMensual!$E$7:$E$9914,'Casos presuntivos '!$G274)</f>
        <v>0</v>
      </c>
      <c r="AA274" s="42">
        <f>SUMIFS(rptDeteccionMensual!$Q$7:$Q$9914,rptDeteccionMensual!$L$7:$L$9914,'Casos presuntivos '!$W$1,rptDeteccionMensual!$E$7:$E$9914,'Casos presuntivos '!$G274)</f>
        <v>0</v>
      </c>
      <c r="AB274" s="42">
        <f>SUMIFS(rptDeteccionMensual!$R$7:$R$9914,rptDeteccionMensual!$L$7:$L$9914,'Casos presuntivos '!$W$1,rptDeteccionMensual!$E$7:$E$9914,'Casos presuntivos '!$G274)</f>
        <v>0</v>
      </c>
      <c r="AC274" s="42">
        <f>SUMIFS(rptDeteccionMensual!$S$7:$S$9914,rptDeteccionMensual!$L$7:$L$9914,'Casos presuntivos '!$W$1,rptDeteccionMensual!$E$7:$E$9914,'Casos presuntivos '!$G274)</f>
        <v>0</v>
      </c>
      <c r="AD274" s="42">
        <f>SUMIFS(rptDeteccionMensual!$T$7:$T$9914,rptDeteccionMensual!$L$7:$L$9914,'Casos presuntivos '!$W$1,rptDeteccionMensual!$E$7:$E$9914,'Casos presuntivos '!$G274)</f>
        <v>0</v>
      </c>
      <c r="AE274" s="42">
        <f>SUMIFS(rptDeteccionMensual!$U$7:$U$9914,rptDeteccionMensual!$L$7:$L$9914,'Casos presuntivos '!$W$1,rptDeteccionMensual!$E$7:$E$9914,'Casos presuntivos '!$G274)</f>
        <v>0</v>
      </c>
      <c r="AF274" s="42">
        <f>SUMIFS(rptDeteccionMensual!$V$7:$V$9914,rptDeteccionMensual!$L$7:$L$9914,'Casos presuntivos '!$W$1,rptDeteccionMensual!$E$7:$E$9914,'Casos presuntivos '!$G274)</f>
        <v>0</v>
      </c>
      <c r="AG274" s="42">
        <f>SUMIFS(rptDeteccionMensual!$W$7:$W$9914,rptDeteccionMensual!$L$7:$L$9914,'Casos presuntivos '!W$1,rptDeteccionMensual!$E$7:$E$9914,'Casos presuntivos '!$G274)</f>
        <v>0</v>
      </c>
      <c r="AH274" s="42">
        <f>SUMIFS(rptDeteccionMensual!$X$7:$X$9914,rptDeteccionMensual!$L$7:$L$9914,'Casos presuntivos '!$W$1,rptDeteccionMensual!$E$7:$E$9914,'Casos presuntivos 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SUMIFS(rptDeteccionMensual!$M$7:$M$9914,rptDeteccionMensual!$L$7:$L$9914,'Casos presuntivos '!$J$1,rptDeteccionMensual!$E$7:$E$9914,'Casos presuntivos '!$G275)</f>
        <v>0</v>
      </c>
      <c r="K275" s="42">
        <f>SUMIFS(rptDeteccionMensual!$N$7:$N$9914,rptDeteccionMensual!$L$7:$L$9914,'Casos presuntivos '!$J$1,rptDeteccionMensual!$E$7:$E$9914,'Casos presuntivos '!$G275)</f>
        <v>0</v>
      </c>
      <c r="L275" s="42">
        <f>SUMIFS(rptDeteccionMensual!$O$7:$O$9914,rptDeteccionMensual!$L$7:$L$9914,'Casos presuntivos '!$J$1,rptDeteccionMensual!$E$7:$E$9914,'Casos presuntivos '!$G275)</f>
        <v>0</v>
      </c>
      <c r="M275" s="42">
        <f>SUMIFS(rptDeteccionMensual!$P$7:$P$9914,rptDeteccionMensual!$L$7:$L$9914,'Casos presuntivos '!$J$1,rptDeteccionMensual!$E$7:$E$9914,'Casos presuntivos '!$G275)</f>
        <v>0</v>
      </c>
      <c r="N275" s="42">
        <f>SUMIFS(rptDeteccionMensual!$Q$7:$Q$9914,rptDeteccionMensual!$L$7:$L$9914,'Casos presuntivos '!$J$1,rptDeteccionMensual!$E$7:$E$9914,'Casos presuntivos '!$G275)</f>
        <v>0</v>
      </c>
      <c r="O275" s="42">
        <f>SUMIFS(rptDeteccionMensual!$R$7:$R$9914,rptDeteccionMensual!$L$7:$L$9914,'Casos presuntivos '!$J$1,rptDeteccionMensual!$E$7:$E$9914,'Casos presuntivos '!$G275)</f>
        <v>0</v>
      </c>
      <c r="P275" s="42">
        <f>SUMIFS(rptDeteccionMensual!$S$7:$S$9914,rptDeteccionMensual!$L$7:$L$9914,'Casos presuntivos '!$J$1,rptDeteccionMensual!$E$7:$E$9914,'Casos presuntivos '!$G275)</f>
        <v>0</v>
      </c>
      <c r="Q275" s="42">
        <f>SUMIFS(rptDeteccionMensual!$T$7:$T$9914,rptDeteccionMensual!$L$7:$L$9914,'Casos presuntivos '!$J$1,rptDeteccionMensual!$E$7:$E$9914,'Casos presuntivos '!$G275)</f>
        <v>0</v>
      </c>
      <c r="R275" s="42">
        <f>SUMIFS(rptDeteccionMensual!$U$7:$U$9914,rptDeteccionMensual!$L$7:$L$9914,'Casos presuntivos '!$J$1,rptDeteccionMensual!$E$7:$E$9914,'Casos presuntivos '!$G275)</f>
        <v>0</v>
      </c>
      <c r="S275" s="42">
        <f>SUMIFS(rptDeteccionMensual!$V$7:$V$9914,rptDeteccionMensual!$L$7:$L$9914,'Casos presuntivos '!$J$1,rptDeteccionMensual!$E$7:$E$9914,'Casos presuntivos '!$G275)</f>
        <v>0</v>
      </c>
      <c r="T275" s="42">
        <f>SUMIFS(rptDeteccionMensual!$W$7:$W$9914,rptDeteccionMensual!$L$7:$L$9914,'Casos presuntivos '!$J$1,rptDeteccionMensual!$E$7:$E$9914,'Casos presuntivos '!$G275)</f>
        <v>0</v>
      </c>
      <c r="U275" s="58">
        <f>SUMIFS(rptDeteccionMensual!$X$7:$X$9914,rptDeteccionMensual!$L$7:$L$9914,'Casos presuntivos '!$J$1,rptDeteccionMensual!$E$7:$E$9914,'Casos presuntivos '!$G275)</f>
        <v>0</v>
      </c>
      <c r="V275" s="61">
        <f t="shared" si="15"/>
        <v>0</v>
      </c>
      <c r="W275" s="42">
        <f>SUMIFS(rptDeteccionMensual!$M$7:$M$9914,rptDeteccionMensual!$L$7:$L$9914,'Casos presuntivos '!$W$1,rptDeteccionMensual!$E$7:$E$9914,'Casos presuntivos '!$G275)</f>
        <v>0</v>
      </c>
      <c r="X275" s="42">
        <f>SUMIFS(rptDeteccionMensual!$N$7:$N$9914,rptDeteccionMensual!$L$7:$L$9914,'Casos presuntivos '!$W$1,rptDeteccionMensual!$E$7:$E$9914,'Casos presuntivos '!$G275)</f>
        <v>0</v>
      </c>
      <c r="Y275" s="42">
        <f>SUMIFS(rptDeteccionMensual!$O$7:$O$9914,rptDeteccionMensual!$L$7:$L$9914,'Casos presuntivos '!$W$1,rptDeteccionMensual!$E$7:$E$9914,'Casos presuntivos '!$G275)</f>
        <v>0</v>
      </c>
      <c r="Z275" s="42">
        <f>SUMIFS(rptDeteccionMensual!$P$7:$P$9914,rptDeteccionMensual!$L$7:$L$9914,'Casos presuntivos '!$W$1,rptDeteccionMensual!$E$7:$E$9914,'Casos presuntivos '!$G275)</f>
        <v>0</v>
      </c>
      <c r="AA275" s="42">
        <f>SUMIFS(rptDeteccionMensual!$Q$7:$Q$9914,rptDeteccionMensual!$L$7:$L$9914,'Casos presuntivos '!$W$1,rptDeteccionMensual!$E$7:$E$9914,'Casos presuntivos '!$G275)</f>
        <v>0</v>
      </c>
      <c r="AB275" s="42">
        <f>SUMIFS(rptDeteccionMensual!$R$7:$R$9914,rptDeteccionMensual!$L$7:$L$9914,'Casos presuntivos '!$W$1,rptDeteccionMensual!$E$7:$E$9914,'Casos presuntivos '!$G275)</f>
        <v>0</v>
      </c>
      <c r="AC275" s="42">
        <f>SUMIFS(rptDeteccionMensual!$S$7:$S$9914,rptDeteccionMensual!$L$7:$L$9914,'Casos presuntivos '!$W$1,rptDeteccionMensual!$E$7:$E$9914,'Casos presuntivos '!$G275)</f>
        <v>0</v>
      </c>
      <c r="AD275" s="42">
        <f>SUMIFS(rptDeteccionMensual!$T$7:$T$9914,rptDeteccionMensual!$L$7:$L$9914,'Casos presuntivos '!$W$1,rptDeteccionMensual!$E$7:$E$9914,'Casos presuntivos '!$G275)</f>
        <v>0</v>
      </c>
      <c r="AE275" s="42">
        <f>SUMIFS(rptDeteccionMensual!$U$7:$U$9914,rptDeteccionMensual!$L$7:$L$9914,'Casos presuntivos '!$W$1,rptDeteccionMensual!$E$7:$E$9914,'Casos presuntivos '!$G275)</f>
        <v>0</v>
      </c>
      <c r="AF275" s="42">
        <f>SUMIFS(rptDeteccionMensual!$V$7:$V$9914,rptDeteccionMensual!$L$7:$L$9914,'Casos presuntivos '!$W$1,rptDeteccionMensual!$E$7:$E$9914,'Casos presuntivos '!$G275)</f>
        <v>0</v>
      </c>
      <c r="AG275" s="42">
        <f>SUMIFS(rptDeteccionMensual!$W$7:$W$9914,rptDeteccionMensual!$L$7:$L$9914,'Casos presuntivos '!W$1,rptDeteccionMensual!$E$7:$E$9914,'Casos presuntivos '!$G275)</f>
        <v>0</v>
      </c>
      <c r="AH275" s="42">
        <f>SUMIFS(rptDeteccionMensual!$X$7:$X$9914,rptDeteccionMensual!$L$7:$L$9914,'Casos presuntivos '!$W$1,rptDeteccionMensual!$E$7:$E$9914,'Casos presuntivos 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SUMIFS(rptDeteccionMensual!$M$7:$M$9914,rptDeteccionMensual!$L$7:$L$9914,'Casos presuntivos '!$J$1,rptDeteccionMensual!$E$7:$E$9914,'Casos presuntivos '!$G276)</f>
        <v>0</v>
      </c>
      <c r="K276" s="42">
        <f>SUMIFS(rptDeteccionMensual!$N$7:$N$9914,rptDeteccionMensual!$L$7:$L$9914,'Casos presuntivos '!$J$1,rptDeteccionMensual!$E$7:$E$9914,'Casos presuntivos '!$G276)</f>
        <v>0</v>
      </c>
      <c r="L276" s="42">
        <f>SUMIFS(rptDeteccionMensual!$O$7:$O$9914,rptDeteccionMensual!$L$7:$L$9914,'Casos presuntivos '!$J$1,rptDeteccionMensual!$E$7:$E$9914,'Casos presuntivos '!$G276)</f>
        <v>0</v>
      </c>
      <c r="M276" s="42">
        <f>SUMIFS(rptDeteccionMensual!$P$7:$P$9914,rptDeteccionMensual!$L$7:$L$9914,'Casos presuntivos '!$J$1,rptDeteccionMensual!$E$7:$E$9914,'Casos presuntivos '!$G276)</f>
        <v>0</v>
      </c>
      <c r="N276" s="42">
        <f>SUMIFS(rptDeteccionMensual!$Q$7:$Q$9914,rptDeteccionMensual!$L$7:$L$9914,'Casos presuntivos '!$J$1,rptDeteccionMensual!$E$7:$E$9914,'Casos presuntivos '!$G276)</f>
        <v>0</v>
      </c>
      <c r="O276" s="42">
        <f>SUMIFS(rptDeteccionMensual!$R$7:$R$9914,rptDeteccionMensual!$L$7:$L$9914,'Casos presuntivos '!$J$1,rptDeteccionMensual!$E$7:$E$9914,'Casos presuntivos '!$G276)</f>
        <v>0</v>
      </c>
      <c r="P276" s="42">
        <f>SUMIFS(rptDeteccionMensual!$S$7:$S$9914,rptDeteccionMensual!$L$7:$L$9914,'Casos presuntivos '!$J$1,rptDeteccionMensual!$E$7:$E$9914,'Casos presuntivos '!$G276)</f>
        <v>0</v>
      </c>
      <c r="Q276" s="42">
        <f>SUMIFS(rptDeteccionMensual!$T$7:$T$9914,rptDeteccionMensual!$L$7:$L$9914,'Casos presuntivos '!$J$1,rptDeteccionMensual!$E$7:$E$9914,'Casos presuntivos '!$G276)</f>
        <v>0</v>
      </c>
      <c r="R276" s="42">
        <f>SUMIFS(rptDeteccionMensual!$U$7:$U$9914,rptDeteccionMensual!$L$7:$L$9914,'Casos presuntivos '!$J$1,rptDeteccionMensual!$E$7:$E$9914,'Casos presuntivos '!$G276)</f>
        <v>0</v>
      </c>
      <c r="S276" s="42">
        <f>SUMIFS(rptDeteccionMensual!$V$7:$V$9914,rptDeteccionMensual!$L$7:$L$9914,'Casos presuntivos '!$J$1,rptDeteccionMensual!$E$7:$E$9914,'Casos presuntivos '!$G276)</f>
        <v>0</v>
      </c>
      <c r="T276" s="42">
        <f>SUMIFS(rptDeteccionMensual!$W$7:$W$9914,rptDeteccionMensual!$L$7:$L$9914,'Casos presuntivos '!$J$1,rptDeteccionMensual!$E$7:$E$9914,'Casos presuntivos '!$G276)</f>
        <v>0</v>
      </c>
      <c r="U276" s="58">
        <f>SUMIFS(rptDeteccionMensual!$X$7:$X$9914,rptDeteccionMensual!$L$7:$L$9914,'Casos presuntivos '!$J$1,rptDeteccionMensual!$E$7:$E$9914,'Casos presuntivos '!$G276)</f>
        <v>0</v>
      </c>
      <c r="V276" s="61">
        <f t="shared" si="15"/>
        <v>0</v>
      </c>
      <c r="W276" s="42">
        <f>SUMIFS(rptDeteccionMensual!$M$7:$M$9914,rptDeteccionMensual!$L$7:$L$9914,'Casos presuntivos '!$W$1,rptDeteccionMensual!$E$7:$E$9914,'Casos presuntivos '!$G276)</f>
        <v>0</v>
      </c>
      <c r="X276" s="42">
        <f>SUMIFS(rptDeteccionMensual!$N$7:$N$9914,rptDeteccionMensual!$L$7:$L$9914,'Casos presuntivos '!$W$1,rptDeteccionMensual!$E$7:$E$9914,'Casos presuntivos '!$G276)</f>
        <v>0</v>
      </c>
      <c r="Y276" s="42">
        <f>SUMIFS(rptDeteccionMensual!$O$7:$O$9914,rptDeteccionMensual!$L$7:$L$9914,'Casos presuntivos '!$W$1,rptDeteccionMensual!$E$7:$E$9914,'Casos presuntivos '!$G276)</f>
        <v>0</v>
      </c>
      <c r="Z276" s="42">
        <f>SUMIFS(rptDeteccionMensual!$P$7:$P$9914,rptDeteccionMensual!$L$7:$L$9914,'Casos presuntivos '!$W$1,rptDeteccionMensual!$E$7:$E$9914,'Casos presuntivos '!$G276)</f>
        <v>0</v>
      </c>
      <c r="AA276" s="42">
        <f>SUMIFS(rptDeteccionMensual!$Q$7:$Q$9914,rptDeteccionMensual!$L$7:$L$9914,'Casos presuntivos '!$W$1,rptDeteccionMensual!$E$7:$E$9914,'Casos presuntivos '!$G276)</f>
        <v>0</v>
      </c>
      <c r="AB276" s="42">
        <f>SUMIFS(rptDeteccionMensual!$R$7:$R$9914,rptDeteccionMensual!$L$7:$L$9914,'Casos presuntivos '!$W$1,rptDeteccionMensual!$E$7:$E$9914,'Casos presuntivos '!$G276)</f>
        <v>0</v>
      </c>
      <c r="AC276" s="42">
        <f>SUMIFS(rptDeteccionMensual!$S$7:$S$9914,rptDeteccionMensual!$L$7:$L$9914,'Casos presuntivos '!$W$1,rptDeteccionMensual!$E$7:$E$9914,'Casos presuntivos '!$G276)</f>
        <v>0</v>
      </c>
      <c r="AD276" s="42">
        <f>SUMIFS(rptDeteccionMensual!$T$7:$T$9914,rptDeteccionMensual!$L$7:$L$9914,'Casos presuntivos '!$W$1,rptDeteccionMensual!$E$7:$E$9914,'Casos presuntivos '!$G276)</f>
        <v>0</v>
      </c>
      <c r="AE276" s="42">
        <f>SUMIFS(rptDeteccionMensual!$U$7:$U$9914,rptDeteccionMensual!$L$7:$L$9914,'Casos presuntivos '!$W$1,rptDeteccionMensual!$E$7:$E$9914,'Casos presuntivos '!$G276)</f>
        <v>0</v>
      </c>
      <c r="AF276" s="42">
        <f>SUMIFS(rptDeteccionMensual!$V$7:$V$9914,rptDeteccionMensual!$L$7:$L$9914,'Casos presuntivos '!$W$1,rptDeteccionMensual!$E$7:$E$9914,'Casos presuntivos '!$G276)</f>
        <v>0</v>
      </c>
      <c r="AG276" s="42">
        <f>SUMIFS(rptDeteccionMensual!$W$7:$W$9914,rptDeteccionMensual!$L$7:$L$9914,'Casos presuntivos '!W$1,rptDeteccionMensual!$E$7:$E$9914,'Casos presuntivos '!$G276)</f>
        <v>0</v>
      </c>
      <c r="AH276" s="42">
        <f>SUMIFS(rptDeteccionMensual!$X$7:$X$9914,rptDeteccionMensual!$L$7:$L$9914,'Casos presuntivos '!$W$1,rptDeteccionMensual!$E$7:$E$9914,'Casos presuntivos 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SUMIFS(rptDeteccionMensual!$M$7:$M$9914,rptDeteccionMensual!$L$7:$L$9914,'Casos presuntivos '!$J$1,rptDeteccionMensual!$E$7:$E$9914,'Casos presuntivos '!$G277)</f>
        <v>0</v>
      </c>
      <c r="K277" s="42">
        <f>SUMIFS(rptDeteccionMensual!$N$7:$N$9914,rptDeteccionMensual!$L$7:$L$9914,'Casos presuntivos '!$J$1,rptDeteccionMensual!$E$7:$E$9914,'Casos presuntivos '!$G277)</f>
        <v>0</v>
      </c>
      <c r="L277" s="42">
        <f>SUMIFS(rptDeteccionMensual!$O$7:$O$9914,rptDeteccionMensual!$L$7:$L$9914,'Casos presuntivos '!$J$1,rptDeteccionMensual!$E$7:$E$9914,'Casos presuntivos '!$G277)</f>
        <v>0</v>
      </c>
      <c r="M277" s="42">
        <f>SUMIFS(rptDeteccionMensual!$P$7:$P$9914,rptDeteccionMensual!$L$7:$L$9914,'Casos presuntivos '!$J$1,rptDeteccionMensual!$E$7:$E$9914,'Casos presuntivos '!$G277)</f>
        <v>0</v>
      </c>
      <c r="N277" s="42">
        <f>SUMIFS(rptDeteccionMensual!$Q$7:$Q$9914,rptDeteccionMensual!$L$7:$L$9914,'Casos presuntivos '!$J$1,rptDeteccionMensual!$E$7:$E$9914,'Casos presuntivos '!$G277)</f>
        <v>0</v>
      </c>
      <c r="O277" s="42">
        <f>SUMIFS(rptDeteccionMensual!$R$7:$R$9914,rptDeteccionMensual!$L$7:$L$9914,'Casos presuntivos '!$J$1,rptDeteccionMensual!$E$7:$E$9914,'Casos presuntivos '!$G277)</f>
        <v>0</v>
      </c>
      <c r="P277" s="42">
        <f>SUMIFS(rptDeteccionMensual!$S$7:$S$9914,rptDeteccionMensual!$L$7:$L$9914,'Casos presuntivos '!$J$1,rptDeteccionMensual!$E$7:$E$9914,'Casos presuntivos '!$G277)</f>
        <v>0</v>
      </c>
      <c r="Q277" s="42">
        <f>SUMIFS(rptDeteccionMensual!$T$7:$T$9914,rptDeteccionMensual!$L$7:$L$9914,'Casos presuntivos '!$J$1,rptDeteccionMensual!$E$7:$E$9914,'Casos presuntivos '!$G277)</f>
        <v>0</v>
      </c>
      <c r="R277" s="42">
        <f>SUMIFS(rptDeteccionMensual!$U$7:$U$9914,rptDeteccionMensual!$L$7:$L$9914,'Casos presuntivos '!$J$1,rptDeteccionMensual!$E$7:$E$9914,'Casos presuntivos '!$G277)</f>
        <v>0</v>
      </c>
      <c r="S277" s="42">
        <f>SUMIFS(rptDeteccionMensual!$V$7:$V$9914,rptDeteccionMensual!$L$7:$L$9914,'Casos presuntivos '!$J$1,rptDeteccionMensual!$E$7:$E$9914,'Casos presuntivos '!$G277)</f>
        <v>0</v>
      </c>
      <c r="T277" s="42">
        <f>SUMIFS(rptDeteccionMensual!$W$7:$W$9914,rptDeteccionMensual!$L$7:$L$9914,'Casos presuntivos '!$J$1,rptDeteccionMensual!$E$7:$E$9914,'Casos presuntivos '!$G277)</f>
        <v>0</v>
      </c>
      <c r="U277" s="58">
        <f>SUMIFS(rptDeteccionMensual!$X$7:$X$9914,rptDeteccionMensual!$L$7:$L$9914,'Casos presuntivos '!$J$1,rptDeteccionMensual!$E$7:$E$9914,'Casos presuntivos '!$G277)</f>
        <v>0</v>
      </c>
      <c r="V277" s="61">
        <f t="shared" si="15"/>
        <v>0</v>
      </c>
      <c r="W277" s="42">
        <f>SUMIFS(rptDeteccionMensual!$M$7:$M$9914,rptDeteccionMensual!$L$7:$L$9914,'Casos presuntivos '!$W$1,rptDeteccionMensual!$E$7:$E$9914,'Casos presuntivos '!$G277)</f>
        <v>0</v>
      </c>
      <c r="X277" s="42">
        <f>SUMIFS(rptDeteccionMensual!$N$7:$N$9914,rptDeteccionMensual!$L$7:$L$9914,'Casos presuntivos '!$W$1,rptDeteccionMensual!$E$7:$E$9914,'Casos presuntivos '!$G277)</f>
        <v>0</v>
      </c>
      <c r="Y277" s="42">
        <f>SUMIFS(rptDeteccionMensual!$O$7:$O$9914,rptDeteccionMensual!$L$7:$L$9914,'Casos presuntivos '!$W$1,rptDeteccionMensual!$E$7:$E$9914,'Casos presuntivos '!$G277)</f>
        <v>0</v>
      </c>
      <c r="Z277" s="42">
        <f>SUMIFS(rptDeteccionMensual!$P$7:$P$9914,rptDeteccionMensual!$L$7:$L$9914,'Casos presuntivos '!$W$1,rptDeteccionMensual!$E$7:$E$9914,'Casos presuntivos '!$G277)</f>
        <v>0</v>
      </c>
      <c r="AA277" s="42">
        <f>SUMIFS(rptDeteccionMensual!$Q$7:$Q$9914,rptDeteccionMensual!$L$7:$L$9914,'Casos presuntivos '!$W$1,rptDeteccionMensual!$E$7:$E$9914,'Casos presuntivos '!$G277)</f>
        <v>0</v>
      </c>
      <c r="AB277" s="42">
        <f>SUMIFS(rptDeteccionMensual!$R$7:$R$9914,rptDeteccionMensual!$L$7:$L$9914,'Casos presuntivos '!$W$1,rptDeteccionMensual!$E$7:$E$9914,'Casos presuntivos '!$G277)</f>
        <v>0</v>
      </c>
      <c r="AC277" s="42">
        <f>SUMIFS(rptDeteccionMensual!$S$7:$S$9914,rptDeteccionMensual!$L$7:$L$9914,'Casos presuntivos '!$W$1,rptDeteccionMensual!$E$7:$E$9914,'Casos presuntivos '!$G277)</f>
        <v>0</v>
      </c>
      <c r="AD277" s="42">
        <f>SUMIFS(rptDeteccionMensual!$T$7:$T$9914,rptDeteccionMensual!$L$7:$L$9914,'Casos presuntivos '!$W$1,rptDeteccionMensual!$E$7:$E$9914,'Casos presuntivos '!$G277)</f>
        <v>0</v>
      </c>
      <c r="AE277" s="42">
        <f>SUMIFS(rptDeteccionMensual!$U$7:$U$9914,rptDeteccionMensual!$L$7:$L$9914,'Casos presuntivos '!$W$1,rptDeteccionMensual!$E$7:$E$9914,'Casos presuntivos '!$G277)</f>
        <v>0</v>
      </c>
      <c r="AF277" s="42">
        <f>SUMIFS(rptDeteccionMensual!$V$7:$V$9914,rptDeteccionMensual!$L$7:$L$9914,'Casos presuntivos '!$W$1,rptDeteccionMensual!$E$7:$E$9914,'Casos presuntivos '!$G277)</f>
        <v>0</v>
      </c>
      <c r="AG277" s="42">
        <f>SUMIFS(rptDeteccionMensual!$W$7:$W$9914,rptDeteccionMensual!$L$7:$L$9914,'Casos presuntivos '!W$1,rptDeteccionMensual!$E$7:$E$9914,'Casos presuntivos '!$G277)</f>
        <v>0</v>
      </c>
      <c r="AH277" s="42">
        <f>SUMIFS(rptDeteccionMensual!$X$7:$X$9914,rptDeteccionMensual!$L$7:$L$9914,'Casos presuntivos '!$W$1,rptDeteccionMensual!$E$7:$E$9914,'Casos presuntivos 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SUMIFS(rptDeteccionMensual!$M$7:$M$9914,rptDeteccionMensual!$L$7:$L$9914,'Casos presuntivos '!$J$1,rptDeteccionMensual!$E$7:$E$9914,'Casos presuntivos '!$G278)</f>
        <v>0</v>
      </c>
      <c r="K278" s="42">
        <f>SUMIFS(rptDeteccionMensual!$N$7:$N$9914,rptDeteccionMensual!$L$7:$L$9914,'Casos presuntivos '!$J$1,rptDeteccionMensual!$E$7:$E$9914,'Casos presuntivos '!$G278)</f>
        <v>0</v>
      </c>
      <c r="L278" s="42">
        <f>SUMIFS(rptDeteccionMensual!$O$7:$O$9914,rptDeteccionMensual!$L$7:$L$9914,'Casos presuntivos '!$J$1,rptDeteccionMensual!$E$7:$E$9914,'Casos presuntivos '!$G278)</f>
        <v>0</v>
      </c>
      <c r="M278" s="42">
        <f>SUMIFS(rptDeteccionMensual!$P$7:$P$9914,rptDeteccionMensual!$L$7:$L$9914,'Casos presuntivos '!$J$1,rptDeteccionMensual!$E$7:$E$9914,'Casos presuntivos '!$G278)</f>
        <v>0</v>
      </c>
      <c r="N278" s="42">
        <f>SUMIFS(rptDeteccionMensual!$Q$7:$Q$9914,rptDeteccionMensual!$L$7:$L$9914,'Casos presuntivos '!$J$1,rptDeteccionMensual!$E$7:$E$9914,'Casos presuntivos '!$G278)</f>
        <v>0</v>
      </c>
      <c r="O278" s="42">
        <f>SUMIFS(rptDeteccionMensual!$R$7:$R$9914,rptDeteccionMensual!$L$7:$L$9914,'Casos presuntivos '!$J$1,rptDeteccionMensual!$E$7:$E$9914,'Casos presuntivos '!$G278)</f>
        <v>0</v>
      </c>
      <c r="P278" s="42">
        <f>SUMIFS(rptDeteccionMensual!$S$7:$S$9914,rptDeteccionMensual!$L$7:$L$9914,'Casos presuntivos '!$J$1,rptDeteccionMensual!$E$7:$E$9914,'Casos presuntivos '!$G278)</f>
        <v>0</v>
      </c>
      <c r="Q278" s="42">
        <f>SUMIFS(rptDeteccionMensual!$T$7:$T$9914,rptDeteccionMensual!$L$7:$L$9914,'Casos presuntivos '!$J$1,rptDeteccionMensual!$E$7:$E$9914,'Casos presuntivos '!$G278)</f>
        <v>0</v>
      </c>
      <c r="R278" s="42">
        <f>SUMIFS(rptDeteccionMensual!$U$7:$U$9914,rptDeteccionMensual!$L$7:$L$9914,'Casos presuntivos '!$J$1,rptDeteccionMensual!$E$7:$E$9914,'Casos presuntivos '!$G278)</f>
        <v>0</v>
      </c>
      <c r="S278" s="42">
        <f>SUMIFS(rptDeteccionMensual!$V$7:$V$9914,rptDeteccionMensual!$L$7:$L$9914,'Casos presuntivos '!$J$1,rptDeteccionMensual!$E$7:$E$9914,'Casos presuntivos '!$G278)</f>
        <v>0</v>
      </c>
      <c r="T278" s="42">
        <f>SUMIFS(rptDeteccionMensual!$W$7:$W$9914,rptDeteccionMensual!$L$7:$L$9914,'Casos presuntivos '!$J$1,rptDeteccionMensual!$E$7:$E$9914,'Casos presuntivos '!$G278)</f>
        <v>0</v>
      </c>
      <c r="U278" s="58">
        <f>SUMIFS(rptDeteccionMensual!$X$7:$X$9914,rptDeteccionMensual!$L$7:$L$9914,'Casos presuntivos '!$J$1,rptDeteccionMensual!$E$7:$E$9914,'Casos presuntivos '!$G278)</f>
        <v>0</v>
      </c>
      <c r="V278" s="61">
        <f t="shared" si="15"/>
        <v>0</v>
      </c>
      <c r="W278" s="42">
        <f>SUMIFS(rptDeteccionMensual!$M$7:$M$9914,rptDeteccionMensual!$L$7:$L$9914,'Casos presuntivos '!$W$1,rptDeteccionMensual!$E$7:$E$9914,'Casos presuntivos '!$G278)</f>
        <v>0</v>
      </c>
      <c r="X278" s="42">
        <f>SUMIFS(rptDeteccionMensual!$N$7:$N$9914,rptDeteccionMensual!$L$7:$L$9914,'Casos presuntivos '!$W$1,rptDeteccionMensual!$E$7:$E$9914,'Casos presuntivos '!$G278)</f>
        <v>0</v>
      </c>
      <c r="Y278" s="42">
        <f>SUMIFS(rptDeteccionMensual!$O$7:$O$9914,rptDeteccionMensual!$L$7:$L$9914,'Casos presuntivos '!$W$1,rptDeteccionMensual!$E$7:$E$9914,'Casos presuntivos '!$G278)</f>
        <v>0</v>
      </c>
      <c r="Z278" s="42">
        <f>SUMIFS(rptDeteccionMensual!$P$7:$P$9914,rptDeteccionMensual!$L$7:$L$9914,'Casos presuntivos '!$W$1,rptDeteccionMensual!$E$7:$E$9914,'Casos presuntivos '!$G278)</f>
        <v>0</v>
      </c>
      <c r="AA278" s="42">
        <f>SUMIFS(rptDeteccionMensual!$Q$7:$Q$9914,rptDeteccionMensual!$L$7:$L$9914,'Casos presuntivos '!$W$1,rptDeteccionMensual!$E$7:$E$9914,'Casos presuntivos '!$G278)</f>
        <v>0</v>
      </c>
      <c r="AB278" s="42">
        <f>SUMIFS(rptDeteccionMensual!$R$7:$R$9914,rptDeteccionMensual!$L$7:$L$9914,'Casos presuntivos '!$W$1,rptDeteccionMensual!$E$7:$E$9914,'Casos presuntivos '!$G278)</f>
        <v>0</v>
      </c>
      <c r="AC278" s="42">
        <f>SUMIFS(rptDeteccionMensual!$S$7:$S$9914,rptDeteccionMensual!$L$7:$L$9914,'Casos presuntivos '!$W$1,rptDeteccionMensual!$E$7:$E$9914,'Casos presuntivos '!$G278)</f>
        <v>0</v>
      </c>
      <c r="AD278" s="42">
        <f>SUMIFS(rptDeteccionMensual!$T$7:$T$9914,rptDeteccionMensual!$L$7:$L$9914,'Casos presuntivos '!$W$1,rptDeteccionMensual!$E$7:$E$9914,'Casos presuntivos '!$G278)</f>
        <v>0</v>
      </c>
      <c r="AE278" s="42">
        <f>SUMIFS(rptDeteccionMensual!$U$7:$U$9914,rptDeteccionMensual!$L$7:$L$9914,'Casos presuntivos '!$W$1,rptDeteccionMensual!$E$7:$E$9914,'Casos presuntivos '!$G278)</f>
        <v>0</v>
      </c>
      <c r="AF278" s="42">
        <f>SUMIFS(rptDeteccionMensual!$V$7:$V$9914,rptDeteccionMensual!$L$7:$L$9914,'Casos presuntivos '!$W$1,rptDeteccionMensual!$E$7:$E$9914,'Casos presuntivos '!$G278)</f>
        <v>0</v>
      </c>
      <c r="AG278" s="42">
        <f>SUMIFS(rptDeteccionMensual!$W$7:$W$9914,rptDeteccionMensual!$L$7:$L$9914,'Casos presuntivos '!W$1,rptDeteccionMensual!$E$7:$E$9914,'Casos presuntivos '!$G278)</f>
        <v>0</v>
      </c>
      <c r="AH278" s="42">
        <f>SUMIFS(rptDeteccionMensual!$X$7:$X$9914,rptDeteccionMensual!$L$7:$L$9914,'Casos presuntivos '!$W$1,rptDeteccionMensual!$E$7:$E$9914,'Casos presuntivos 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SUMIFS(rptDeteccionMensual!$M$7:$M$9914,rptDeteccionMensual!$L$7:$L$9914,'Casos presuntivos '!$J$1,rptDeteccionMensual!$E$7:$E$9914,'Casos presuntivos '!$G279)</f>
        <v>0</v>
      </c>
      <c r="K279" s="42">
        <f>SUMIFS(rptDeteccionMensual!$N$7:$N$9914,rptDeteccionMensual!$L$7:$L$9914,'Casos presuntivos '!$J$1,rptDeteccionMensual!$E$7:$E$9914,'Casos presuntivos '!$G279)</f>
        <v>0</v>
      </c>
      <c r="L279" s="42">
        <f>SUMIFS(rptDeteccionMensual!$O$7:$O$9914,rptDeteccionMensual!$L$7:$L$9914,'Casos presuntivos '!$J$1,rptDeteccionMensual!$E$7:$E$9914,'Casos presuntivos '!$G279)</f>
        <v>0</v>
      </c>
      <c r="M279" s="42">
        <f>SUMIFS(rptDeteccionMensual!$P$7:$P$9914,rptDeteccionMensual!$L$7:$L$9914,'Casos presuntivos '!$J$1,rptDeteccionMensual!$E$7:$E$9914,'Casos presuntivos '!$G279)</f>
        <v>0</v>
      </c>
      <c r="N279" s="42">
        <f>SUMIFS(rptDeteccionMensual!$Q$7:$Q$9914,rptDeteccionMensual!$L$7:$L$9914,'Casos presuntivos '!$J$1,rptDeteccionMensual!$E$7:$E$9914,'Casos presuntivos '!$G279)</f>
        <v>0</v>
      </c>
      <c r="O279" s="42">
        <f>SUMIFS(rptDeteccionMensual!$R$7:$R$9914,rptDeteccionMensual!$L$7:$L$9914,'Casos presuntivos '!$J$1,rptDeteccionMensual!$E$7:$E$9914,'Casos presuntivos '!$G279)</f>
        <v>0</v>
      </c>
      <c r="P279" s="42">
        <f>SUMIFS(rptDeteccionMensual!$S$7:$S$9914,rptDeteccionMensual!$L$7:$L$9914,'Casos presuntivos '!$J$1,rptDeteccionMensual!$E$7:$E$9914,'Casos presuntivos '!$G279)</f>
        <v>0</v>
      </c>
      <c r="Q279" s="42">
        <f>SUMIFS(rptDeteccionMensual!$T$7:$T$9914,rptDeteccionMensual!$L$7:$L$9914,'Casos presuntivos '!$J$1,rptDeteccionMensual!$E$7:$E$9914,'Casos presuntivos '!$G279)</f>
        <v>0</v>
      </c>
      <c r="R279" s="42">
        <f>SUMIFS(rptDeteccionMensual!$U$7:$U$9914,rptDeteccionMensual!$L$7:$L$9914,'Casos presuntivos '!$J$1,rptDeteccionMensual!$E$7:$E$9914,'Casos presuntivos '!$G279)</f>
        <v>0</v>
      </c>
      <c r="S279" s="42">
        <f>SUMIFS(rptDeteccionMensual!$V$7:$V$9914,rptDeteccionMensual!$L$7:$L$9914,'Casos presuntivos '!$J$1,rptDeteccionMensual!$E$7:$E$9914,'Casos presuntivos '!$G279)</f>
        <v>0</v>
      </c>
      <c r="T279" s="42">
        <f>SUMIFS(rptDeteccionMensual!$W$7:$W$9914,rptDeteccionMensual!$L$7:$L$9914,'Casos presuntivos '!$J$1,rptDeteccionMensual!$E$7:$E$9914,'Casos presuntivos '!$G279)</f>
        <v>0</v>
      </c>
      <c r="U279" s="58">
        <f>SUMIFS(rptDeteccionMensual!$X$7:$X$9914,rptDeteccionMensual!$L$7:$L$9914,'Casos presuntivos '!$J$1,rptDeteccionMensual!$E$7:$E$9914,'Casos presuntivos '!$G279)</f>
        <v>0</v>
      </c>
      <c r="V279" s="61">
        <f t="shared" si="15"/>
        <v>0</v>
      </c>
      <c r="W279" s="42">
        <f>SUMIFS(rptDeteccionMensual!$M$7:$M$9914,rptDeteccionMensual!$L$7:$L$9914,'Casos presuntivos '!$W$1,rptDeteccionMensual!$E$7:$E$9914,'Casos presuntivos '!$G279)</f>
        <v>0</v>
      </c>
      <c r="X279" s="42">
        <f>SUMIFS(rptDeteccionMensual!$N$7:$N$9914,rptDeteccionMensual!$L$7:$L$9914,'Casos presuntivos '!$W$1,rptDeteccionMensual!$E$7:$E$9914,'Casos presuntivos '!$G279)</f>
        <v>0</v>
      </c>
      <c r="Y279" s="42">
        <f>SUMIFS(rptDeteccionMensual!$O$7:$O$9914,rptDeteccionMensual!$L$7:$L$9914,'Casos presuntivos '!$W$1,rptDeteccionMensual!$E$7:$E$9914,'Casos presuntivos '!$G279)</f>
        <v>0</v>
      </c>
      <c r="Z279" s="42">
        <f>SUMIFS(rptDeteccionMensual!$P$7:$P$9914,rptDeteccionMensual!$L$7:$L$9914,'Casos presuntivos '!$W$1,rptDeteccionMensual!$E$7:$E$9914,'Casos presuntivos '!$G279)</f>
        <v>0</v>
      </c>
      <c r="AA279" s="42">
        <f>SUMIFS(rptDeteccionMensual!$Q$7:$Q$9914,rptDeteccionMensual!$L$7:$L$9914,'Casos presuntivos '!$W$1,rptDeteccionMensual!$E$7:$E$9914,'Casos presuntivos '!$G279)</f>
        <v>0</v>
      </c>
      <c r="AB279" s="42">
        <f>SUMIFS(rptDeteccionMensual!$R$7:$R$9914,rptDeteccionMensual!$L$7:$L$9914,'Casos presuntivos '!$W$1,rptDeteccionMensual!$E$7:$E$9914,'Casos presuntivos '!$G279)</f>
        <v>0</v>
      </c>
      <c r="AC279" s="42">
        <f>SUMIFS(rptDeteccionMensual!$S$7:$S$9914,rptDeteccionMensual!$L$7:$L$9914,'Casos presuntivos '!$W$1,rptDeteccionMensual!$E$7:$E$9914,'Casos presuntivos '!$G279)</f>
        <v>0</v>
      </c>
      <c r="AD279" s="42">
        <f>SUMIFS(rptDeteccionMensual!$T$7:$T$9914,rptDeteccionMensual!$L$7:$L$9914,'Casos presuntivos '!$W$1,rptDeteccionMensual!$E$7:$E$9914,'Casos presuntivos '!$G279)</f>
        <v>0</v>
      </c>
      <c r="AE279" s="42">
        <f>SUMIFS(rptDeteccionMensual!$U$7:$U$9914,rptDeteccionMensual!$L$7:$L$9914,'Casos presuntivos '!$W$1,rptDeteccionMensual!$E$7:$E$9914,'Casos presuntivos '!$G279)</f>
        <v>0</v>
      </c>
      <c r="AF279" s="42">
        <f>SUMIFS(rptDeteccionMensual!$V$7:$V$9914,rptDeteccionMensual!$L$7:$L$9914,'Casos presuntivos '!$W$1,rptDeteccionMensual!$E$7:$E$9914,'Casos presuntivos '!$G279)</f>
        <v>0</v>
      </c>
      <c r="AG279" s="42">
        <f>SUMIFS(rptDeteccionMensual!$W$7:$W$9914,rptDeteccionMensual!$L$7:$L$9914,'Casos presuntivos '!W$1,rptDeteccionMensual!$E$7:$E$9914,'Casos presuntivos '!$G279)</f>
        <v>0</v>
      </c>
      <c r="AH279" s="42">
        <f>SUMIFS(rptDeteccionMensual!$X$7:$X$9914,rptDeteccionMensual!$L$7:$L$9914,'Casos presuntivos '!$W$1,rptDeteccionMensual!$E$7:$E$9914,'Casos presuntivos 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SUMIFS(rptDeteccionMensual!$M$7:$M$9914,rptDeteccionMensual!$L$7:$L$9914,'Casos presuntivos '!$J$1,rptDeteccionMensual!$E$7:$E$9914,'Casos presuntivos '!$G280)</f>
        <v>0</v>
      </c>
      <c r="K280" s="42">
        <f>SUMIFS(rptDeteccionMensual!$N$7:$N$9914,rptDeteccionMensual!$L$7:$L$9914,'Casos presuntivos '!$J$1,rptDeteccionMensual!$E$7:$E$9914,'Casos presuntivos '!$G280)</f>
        <v>0</v>
      </c>
      <c r="L280" s="42">
        <f>SUMIFS(rptDeteccionMensual!$O$7:$O$9914,rptDeteccionMensual!$L$7:$L$9914,'Casos presuntivos '!$J$1,rptDeteccionMensual!$E$7:$E$9914,'Casos presuntivos '!$G280)</f>
        <v>0</v>
      </c>
      <c r="M280" s="42">
        <f>SUMIFS(rptDeteccionMensual!$P$7:$P$9914,rptDeteccionMensual!$L$7:$L$9914,'Casos presuntivos '!$J$1,rptDeteccionMensual!$E$7:$E$9914,'Casos presuntivos '!$G280)</f>
        <v>0</v>
      </c>
      <c r="N280" s="42">
        <f>SUMIFS(rptDeteccionMensual!$Q$7:$Q$9914,rptDeteccionMensual!$L$7:$L$9914,'Casos presuntivos '!$J$1,rptDeteccionMensual!$E$7:$E$9914,'Casos presuntivos '!$G280)</f>
        <v>0</v>
      </c>
      <c r="O280" s="42">
        <f>SUMIFS(rptDeteccionMensual!$R$7:$R$9914,rptDeteccionMensual!$L$7:$L$9914,'Casos presuntivos '!$J$1,rptDeteccionMensual!$E$7:$E$9914,'Casos presuntivos '!$G280)</f>
        <v>0</v>
      </c>
      <c r="P280" s="42">
        <f>SUMIFS(rptDeteccionMensual!$S$7:$S$9914,rptDeteccionMensual!$L$7:$L$9914,'Casos presuntivos '!$J$1,rptDeteccionMensual!$E$7:$E$9914,'Casos presuntivos '!$G280)</f>
        <v>0</v>
      </c>
      <c r="Q280" s="42">
        <f>SUMIFS(rptDeteccionMensual!$T$7:$T$9914,rptDeteccionMensual!$L$7:$L$9914,'Casos presuntivos '!$J$1,rptDeteccionMensual!$E$7:$E$9914,'Casos presuntivos '!$G280)</f>
        <v>0</v>
      </c>
      <c r="R280" s="42">
        <f>SUMIFS(rptDeteccionMensual!$U$7:$U$9914,rptDeteccionMensual!$L$7:$L$9914,'Casos presuntivos '!$J$1,rptDeteccionMensual!$E$7:$E$9914,'Casos presuntivos '!$G280)</f>
        <v>0</v>
      </c>
      <c r="S280" s="42">
        <f>SUMIFS(rptDeteccionMensual!$V$7:$V$9914,rptDeteccionMensual!$L$7:$L$9914,'Casos presuntivos '!$J$1,rptDeteccionMensual!$E$7:$E$9914,'Casos presuntivos '!$G280)</f>
        <v>0</v>
      </c>
      <c r="T280" s="42">
        <f>SUMIFS(rptDeteccionMensual!$W$7:$W$9914,rptDeteccionMensual!$L$7:$L$9914,'Casos presuntivos '!$J$1,rptDeteccionMensual!$E$7:$E$9914,'Casos presuntivos '!$G280)</f>
        <v>0</v>
      </c>
      <c r="U280" s="58">
        <f>SUMIFS(rptDeteccionMensual!$X$7:$X$9914,rptDeteccionMensual!$L$7:$L$9914,'Casos presuntivos '!$J$1,rptDeteccionMensual!$E$7:$E$9914,'Casos presuntivos '!$G280)</f>
        <v>0</v>
      </c>
      <c r="V280" s="61">
        <f t="shared" si="15"/>
        <v>0</v>
      </c>
      <c r="W280" s="42">
        <f>SUMIFS(rptDeteccionMensual!$M$7:$M$9914,rptDeteccionMensual!$L$7:$L$9914,'Casos presuntivos '!$W$1,rptDeteccionMensual!$E$7:$E$9914,'Casos presuntivos '!$G280)</f>
        <v>0</v>
      </c>
      <c r="X280" s="42">
        <f>SUMIFS(rptDeteccionMensual!$N$7:$N$9914,rptDeteccionMensual!$L$7:$L$9914,'Casos presuntivos '!$W$1,rptDeteccionMensual!$E$7:$E$9914,'Casos presuntivos '!$G280)</f>
        <v>0</v>
      </c>
      <c r="Y280" s="42">
        <f>SUMIFS(rptDeteccionMensual!$O$7:$O$9914,rptDeteccionMensual!$L$7:$L$9914,'Casos presuntivos '!$W$1,rptDeteccionMensual!$E$7:$E$9914,'Casos presuntivos '!$G280)</f>
        <v>0</v>
      </c>
      <c r="Z280" s="42">
        <f>SUMIFS(rptDeteccionMensual!$P$7:$P$9914,rptDeteccionMensual!$L$7:$L$9914,'Casos presuntivos '!$W$1,rptDeteccionMensual!$E$7:$E$9914,'Casos presuntivos '!$G280)</f>
        <v>0</v>
      </c>
      <c r="AA280" s="42">
        <f>SUMIFS(rptDeteccionMensual!$Q$7:$Q$9914,rptDeteccionMensual!$L$7:$L$9914,'Casos presuntivos '!$W$1,rptDeteccionMensual!$E$7:$E$9914,'Casos presuntivos '!$G280)</f>
        <v>0</v>
      </c>
      <c r="AB280" s="42">
        <f>SUMIFS(rptDeteccionMensual!$R$7:$R$9914,rptDeteccionMensual!$L$7:$L$9914,'Casos presuntivos '!$W$1,rptDeteccionMensual!$E$7:$E$9914,'Casos presuntivos '!$G280)</f>
        <v>0</v>
      </c>
      <c r="AC280" s="42">
        <f>SUMIFS(rptDeteccionMensual!$S$7:$S$9914,rptDeteccionMensual!$L$7:$L$9914,'Casos presuntivos '!$W$1,rptDeteccionMensual!$E$7:$E$9914,'Casos presuntivos '!$G280)</f>
        <v>0</v>
      </c>
      <c r="AD280" s="42">
        <f>SUMIFS(rptDeteccionMensual!$T$7:$T$9914,rptDeteccionMensual!$L$7:$L$9914,'Casos presuntivos '!$W$1,rptDeteccionMensual!$E$7:$E$9914,'Casos presuntivos '!$G280)</f>
        <v>0</v>
      </c>
      <c r="AE280" s="42">
        <f>SUMIFS(rptDeteccionMensual!$U$7:$U$9914,rptDeteccionMensual!$L$7:$L$9914,'Casos presuntivos '!$W$1,rptDeteccionMensual!$E$7:$E$9914,'Casos presuntivos '!$G280)</f>
        <v>0</v>
      </c>
      <c r="AF280" s="42">
        <f>SUMIFS(rptDeteccionMensual!$V$7:$V$9914,rptDeteccionMensual!$L$7:$L$9914,'Casos presuntivos '!$W$1,rptDeteccionMensual!$E$7:$E$9914,'Casos presuntivos '!$G280)</f>
        <v>0</v>
      </c>
      <c r="AG280" s="42">
        <f>SUMIFS(rptDeteccionMensual!$W$7:$W$9914,rptDeteccionMensual!$L$7:$L$9914,'Casos presuntivos '!W$1,rptDeteccionMensual!$E$7:$E$9914,'Casos presuntivos '!$G280)</f>
        <v>0</v>
      </c>
      <c r="AH280" s="42">
        <f>SUMIFS(rptDeteccionMensual!$X$7:$X$9914,rptDeteccionMensual!$L$7:$L$9914,'Casos presuntivos '!$W$1,rptDeteccionMensual!$E$7:$E$9914,'Casos presuntivos 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SUMIFS(rptDeteccionMensual!$M$7:$M$9914,rptDeteccionMensual!$L$7:$L$9914,'Casos presuntivos '!$J$1,rptDeteccionMensual!$E$7:$E$9914,'Casos presuntivos '!$G281)</f>
        <v>0</v>
      </c>
      <c r="K281" s="42">
        <f>SUMIFS(rptDeteccionMensual!$N$7:$N$9914,rptDeteccionMensual!$L$7:$L$9914,'Casos presuntivos '!$J$1,rptDeteccionMensual!$E$7:$E$9914,'Casos presuntivos '!$G281)</f>
        <v>0</v>
      </c>
      <c r="L281" s="42">
        <f>SUMIFS(rptDeteccionMensual!$O$7:$O$9914,rptDeteccionMensual!$L$7:$L$9914,'Casos presuntivos '!$J$1,rptDeteccionMensual!$E$7:$E$9914,'Casos presuntivos '!$G281)</f>
        <v>0</v>
      </c>
      <c r="M281" s="42">
        <f>SUMIFS(rptDeteccionMensual!$P$7:$P$9914,rptDeteccionMensual!$L$7:$L$9914,'Casos presuntivos '!$J$1,rptDeteccionMensual!$E$7:$E$9914,'Casos presuntivos '!$G281)</f>
        <v>0</v>
      </c>
      <c r="N281" s="42">
        <f>SUMIFS(rptDeteccionMensual!$Q$7:$Q$9914,rptDeteccionMensual!$L$7:$L$9914,'Casos presuntivos '!$J$1,rptDeteccionMensual!$E$7:$E$9914,'Casos presuntivos '!$G281)</f>
        <v>0</v>
      </c>
      <c r="O281" s="42">
        <f>SUMIFS(rptDeteccionMensual!$R$7:$R$9914,rptDeteccionMensual!$L$7:$L$9914,'Casos presuntivos '!$J$1,rptDeteccionMensual!$E$7:$E$9914,'Casos presuntivos '!$G281)</f>
        <v>0</v>
      </c>
      <c r="P281" s="42">
        <f>SUMIFS(rptDeteccionMensual!$S$7:$S$9914,rptDeteccionMensual!$L$7:$L$9914,'Casos presuntivos '!$J$1,rptDeteccionMensual!$E$7:$E$9914,'Casos presuntivos '!$G281)</f>
        <v>0</v>
      </c>
      <c r="Q281" s="42">
        <f>SUMIFS(rptDeteccionMensual!$T$7:$T$9914,rptDeteccionMensual!$L$7:$L$9914,'Casos presuntivos '!$J$1,rptDeteccionMensual!$E$7:$E$9914,'Casos presuntivos '!$G281)</f>
        <v>0</v>
      </c>
      <c r="R281" s="42">
        <f>SUMIFS(rptDeteccionMensual!$U$7:$U$9914,rptDeteccionMensual!$L$7:$L$9914,'Casos presuntivos '!$J$1,rptDeteccionMensual!$E$7:$E$9914,'Casos presuntivos '!$G281)</f>
        <v>0</v>
      </c>
      <c r="S281" s="42">
        <f>SUMIFS(rptDeteccionMensual!$V$7:$V$9914,rptDeteccionMensual!$L$7:$L$9914,'Casos presuntivos '!$J$1,rptDeteccionMensual!$E$7:$E$9914,'Casos presuntivos '!$G281)</f>
        <v>0</v>
      </c>
      <c r="T281" s="42">
        <f>SUMIFS(rptDeteccionMensual!$W$7:$W$9914,rptDeteccionMensual!$L$7:$L$9914,'Casos presuntivos '!$J$1,rptDeteccionMensual!$E$7:$E$9914,'Casos presuntivos '!$G281)</f>
        <v>0</v>
      </c>
      <c r="U281" s="58">
        <f>SUMIFS(rptDeteccionMensual!$X$7:$X$9914,rptDeteccionMensual!$L$7:$L$9914,'Casos presuntivos '!$J$1,rptDeteccionMensual!$E$7:$E$9914,'Casos presuntivos '!$G281)</f>
        <v>0</v>
      </c>
      <c r="V281" s="61">
        <f t="shared" si="15"/>
        <v>0</v>
      </c>
      <c r="W281" s="42">
        <f>SUMIFS(rptDeteccionMensual!$M$7:$M$9914,rptDeteccionMensual!$L$7:$L$9914,'Casos presuntivos '!$W$1,rptDeteccionMensual!$E$7:$E$9914,'Casos presuntivos '!$G281)</f>
        <v>0</v>
      </c>
      <c r="X281" s="42">
        <f>SUMIFS(rptDeteccionMensual!$N$7:$N$9914,rptDeteccionMensual!$L$7:$L$9914,'Casos presuntivos '!$W$1,rptDeteccionMensual!$E$7:$E$9914,'Casos presuntivos '!$G281)</f>
        <v>0</v>
      </c>
      <c r="Y281" s="42">
        <f>SUMIFS(rptDeteccionMensual!$O$7:$O$9914,rptDeteccionMensual!$L$7:$L$9914,'Casos presuntivos '!$W$1,rptDeteccionMensual!$E$7:$E$9914,'Casos presuntivos '!$G281)</f>
        <v>0</v>
      </c>
      <c r="Z281" s="42">
        <f>SUMIFS(rptDeteccionMensual!$P$7:$P$9914,rptDeteccionMensual!$L$7:$L$9914,'Casos presuntivos '!$W$1,rptDeteccionMensual!$E$7:$E$9914,'Casos presuntivos '!$G281)</f>
        <v>0</v>
      </c>
      <c r="AA281" s="42">
        <f>SUMIFS(rptDeteccionMensual!$Q$7:$Q$9914,rptDeteccionMensual!$L$7:$L$9914,'Casos presuntivos '!$W$1,rptDeteccionMensual!$E$7:$E$9914,'Casos presuntivos '!$G281)</f>
        <v>0</v>
      </c>
      <c r="AB281" s="42">
        <f>SUMIFS(rptDeteccionMensual!$R$7:$R$9914,rptDeteccionMensual!$L$7:$L$9914,'Casos presuntivos '!$W$1,rptDeteccionMensual!$E$7:$E$9914,'Casos presuntivos '!$G281)</f>
        <v>0</v>
      </c>
      <c r="AC281" s="42">
        <f>SUMIFS(rptDeteccionMensual!$S$7:$S$9914,rptDeteccionMensual!$L$7:$L$9914,'Casos presuntivos '!$W$1,rptDeteccionMensual!$E$7:$E$9914,'Casos presuntivos '!$G281)</f>
        <v>0</v>
      </c>
      <c r="AD281" s="42">
        <f>SUMIFS(rptDeteccionMensual!$T$7:$T$9914,rptDeteccionMensual!$L$7:$L$9914,'Casos presuntivos '!$W$1,rptDeteccionMensual!$E$7:$E$9914,'Casos presuntivos '!$G281)</f>
        <v>0</v>
      </c>
      <c r="AE281" s="42">
        <f>SUMIFS(rptDeteccionMensual!$U$7:$U$9914,rptDeteccionMensual!$L$7:$L$9914,'Casos presuntivos '!$W$1,rptDeteccionMensual!$E$7:$E$9914,'Casos presuntivos '!$G281)</f>
        <v>0</v>
      </c>
      <c r="AF281" s="42">
        <f>SUMIFS(rptDeteccionMensual!$V$7:$V$9914,rptDeteccionMensual!$L$7:$L$9914,'Casos presuntivos '!$W$1,rptDeteccionMensual!$E$7:$E$9914,'Casos presuntivos '!$G281)</f>
        <v>0</v>
      </c>
      <c r="AG281" s="42">
        <f>SUMIFS(rptDeteccionMensual!$W$7:$W$9914,rptDeteccionMensual!$L$7:$L$9914,'Casos presuntivos '!W$1,rptDeteccionMensual!$E$7:$E$9914,'Casos presuntivos '!$G281)</f>
        <v>0</v>
      </c>
      <c r="AH281" s="42">
        <f>SUMIFS(rptDeteccionMensual!$X$7:$X$9914,rptDeteccionMensual!$L$7:$L$9914,'Casos presuntivos '!$W$1,rptDeteccionMensual!$E$7:$E$9914,'Casos presuntivos 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SUMIFS(rptDeteccionMensual!$M$7:$M$9914,rptDeteccionMensual!$L$7:$L$9914,'Casos presuntivos '!$J$1,rptDeteccionMensual!$E$7:$E$9914,'Casos presuntivos '!$G282)</f>
        <v>0</v>
      </c>
      <c r="K282" s="42">
        <f>SUMIFS(rptDeteccionMensual!$N$7:$N$9914,rptDeteccionMensual!$L$7:$L$9914,'Casos presuntivos '!$J$1,rptDeteccionMensual!$E$7:$E$9914,'Casos presuntivos '!$G282)</f>
        <v>0</v>
      </c>
      <c r="L282" s="42">
        <f>SUMIFS(rptDeteccionMensual!$O$7:$O$9914,rptDeteccionMensual!$L$7:$L$9914,'Casos presuntivos '!$J$1,rptDeteccionMensual!$E$7:$E$9914,'Casos presuntivos '!$G282)</f>
        <v>0</v>
      </c>
      <c r="M282" s="42">
        <f>SUMIFS(rptDeteccionMensual!$P$7:$P$9914,rptDeteccionMensual!$L$7:$L$9914,'Casos presuntivos '!$J$1,rptDeteccionMensual!$E$7:$E$9914,'Casos presuntivos '!$G282)</f>
        <v>0</v>
      </c>
      <c r="N282" s="42">
        <f>SUMIFS(rptDeteccionMensual!$Q$7:$Q$9914,rptDeteccionMensual!$L$7:$L$9914,'Casos presuntivos '!$J$1,rptDeteccionMensual!$E$7:$E$9914,'Casos presuntivos '!$G282)</f>
        <v>0</v>
      </c>
      <c r="O282" s="42">
        <f>SUMIFS(rptDeteccionMensual!$R$7:$R$9914,rptDeteccionMensual!$L$7:$L$9914,'Casos presuntivos '!$J$1,rptDeteccionMensual!$E$7:$E$9914,'Casos presuntivos '!$G282)</f>
        <v>0</v>
      </c>
      <c r="P282" s="42">
        <f>SUMIFS(rptDeteccionMensual!$S$7:$S$9914,rptDeteccionMensual!$L$7:$L$9914,'Casos presuntivos '!$J$1,rptDeteccionMensual!$E$7:$E$9914,'Casos presuntivos '!$G282)</f>
        <v>0</v>
      </c>
      <c r="Q282" s="42">
        <f>SUMIFS(rptDeteccionMensual!$T$7:$T$9914,rptDeteccionMensual!$L$7:$L$9914,'Casos presuntivos '!$J$1,rptDeteccionMensual!$E$7:$E$9914,'Casos presuntivos '!$G282)</f>
        <v>0</v>
      </c>
      <c r="R282" s="42">
        <f>SUMIFS(rptDeteccionMensual!$U$7:$U$9914,rptDeteccionMensual!$L$7:$L$9914,'Casos presuntivos '!$J$1,rptDeteccionMensual!$E$7:$E$9914,'Casos presuntivos '!$G282)</f>
        <v>0</v>
      </c>
      <c r="S282" s="42">
        <f>SUMIFS(rptDeteccionMensual!$V$7:$V$9914,rptDeteccionMensual!$L$7:$L$9914,'Casos presuntivos '!$J$1,rptDeteccionMensual!$E$7:$E$9914,'Casos presuntivos '!$G282)</f>
        <v>0</v>
      </c>
      <c r="T282" s="42">
        <f>SUMIFS(rptDeteccionMensual!$W$7:$W$9914,rptDeteccionMensual!$L$7:$L$9914,'Casos presuntivos '!$J$1,rptDeteccionMensual!$E$7:$E$9914,'Casos presuntivos '!$G282)</f>
        <v>0</v>
      </c>
      <c r="U282" s="58">
        <f>SUMIFS(rptDeteccionMensual!$X$7:$X$9914,rptDeteccionMensual!$L$7:$L$9914,'Casos presuntivos '!$J$1,rptDeteccionMensual!$E$7:$E$9914,'Casos presuntivos '!$G282)</f>
        <v>0</v>
      </c>
      <c r="V282" s="61">
        <f t="shared" si="15"/>
        <v>0</v>
      </c>
      <c r="W282" s="42">
        <f>SUMIFS(rptDeteccionMensual!$M$7:$M$9914,rptDeteccionMensual!$L$7:$L$9914,'Casos presuntivos '!$W$1,rptDeteccionMensual!$E$7:$E$9914,'Casos presuntivos '!$G282)</f>
        <v>0</v>
      </c>
      <c r="X282" s="42">
        <f>SUMIFS(rptDeteccionMensual!$N$7:$N$9914,rptDeteccionMensual!$L$7:$L$9914,'Casos presuntivos '!$W$1,rptDeteccionMensual!$E$7:$E$9914,'Casos presuntivos '!$G282)</f>
        <v>0</v>
      </c>
      <c r="Y282" s="42">
        <f>SUMIFS(rptDeteccionMensual!$O$7:$O$9914,rptDeteccionMensual!$L$7:$L$9914,'Casos presuntivos '!$W$1,rptDeteccionMensual!$E$7:$E$9914,'Casos presuntivos '!$G282)</f>
        <v>0</v>
      </c>
      <c r="Z282" s="42">
        <f>SUMIFS(rptDeteccionMensual!$P$7:$P$9914,rptDeteccionMensual!$L$7:$L$9914,'Casos presuntivos '!$W$1,rptDeteccionMensual!$E$7:$E$9914,'Casos presuntivos '!$G282)</f>
        <v>0</v>
      </c>
      <c r="AA282" s="42">
        <f>SUMIFS(rptDeteccionMensual!$Q$7:$Q$9914,rptDeteccionMensual!$L$7:$L$9914,'Casos presuntivos '!$W$1,rptDeteccionMensual!$E$7:$E$9914,'Casos presuntivos '!$G282)</f>
        <v>0</v>
      </c>
      <c r="AB282" s="42">
        <f>SUMIFS(rptDeteccionMensual!$R$7:$R$9914,rptDeteccionMensual!$L$7:$L$9914,'Casos presuntivos '!$W$1,rptDeteccionMensual!$E$7:$E$9914,'Casos presuntivos '!$G282)</f>
        <v>0</v>
      </c>
      <c r="AC282" s="42">
        <f>SUMIFS(rptDeteccionMensual!$S$7:$S$9914,rptDeteccionMensual!$L$7:$L$9914,'Casos presuntivos '!$W$1,rptDeteccionMensual!$E$7:$E$9914,'Casos presuntivos '!$G282)</f>
        <v>0</v>
      </c>
      <c r="AD282" s="42">
        <f>SUMIFS(rptDeteccionMensual!$T$7:$T$9914,rptDeteccionMensual!$L$7:$L$9914,'Casos presuntivos '!$W$1,rptDeteccionMensual!$E$7:$E$9914,'Casos presuntivos '!$G282)</f>
        <v>0</v>
      </c>
      <c r="AE282" s="42">
        <f>SUMIFS(rptDeteccionMensual!$U$7:$U$9914,rptDeteccionMensual!$L$7:$L$9914,'Casos presuntivos '!$W$1,rptDeteccionMensual!$E$7:$E$9914,'Casos presuntivos '!$G282)</f>
        <v>0</v>
      </c>
      <c r="AF282" s="42">
        <f>SUMIFS(rptDeteccionMensual!$V$7:$V$9914,rptDeteccionMensual!$L$7:$L$9914,'Casos presuntivos '!$W$1,rptDeteccionMensual!$E$7:$E$9914,'Casos presuntivos '!$G282)</f>
        <v>0</v>
      </c>
      <c r="AG282" s="42">
        <f>SUMIFS(rptDeteccionMensual!$W$7:$W$9914,rptDeteccionMensual!$L$7:$L$9914,'Casos presuntivos '!W$1,rptDeteccionMensual!$E$7:$E$9914,'Casos presuntivos '!$G282)</f>
        <v>0</v>
      </c>
      <c r="AH282" s="42">
        <f>SUMIFS(rptDeteccionMensual!$X$7:$X$9914,rptDeteccionMensual!$L$7:$L$9914,'Casos presuntivos '!$W$1,rptDeteccionMensual!$E$7:$E$9914,'Casos presuntivos 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SUMIFS(rptDeteccionMensual!$M$7:$M$9914,rptDeteccionMensual!$L$7:$L$9914,'Casos presuntivos '!$J$1,rptDeteccionMensual!$E$7:$E$9914,'Casos presuntivos '!$G283)</f>
        <v>0</v>
      </c>
      <c r="K283" s="42">
        <f>SUMIFS(rptDeteccionMensual!$N$7:$N$9914,rptDeteccionMensual!$L$7:$L$9914,'Casos presuntivos '!$J$1,rptDeteccionMensual!$E$7:$E$9914,'Casos presuntivos '!$G283)</f>
        <v>0</v>
      </c>
      <c r="L283" s="42">
        <f>SUMIFS(rptDeteccionMensual!$O$7:$O$9914,rptDeteccionMensual!$L$7:$L$9914,'Casos presuntivos '!$J$1,rptDeteccionMensual!$E$7:$E$9914,'Casos presuntivos '!$G283)</f>
        <v>0</v>
      </c>
      <c r="M283" s="42">
        <f>SUMIFS(rptDeteccionMensual!$P$7:$P$9914,rptDeteccionMensual!$L$7:$L$9914,'Casos presuntivos '!$J$1,rptDeteccionMensual!$E$7:$E$9914,'Casos presuntivos '!$G283)</f>
        <v>0</v>
      </c>
      <c r="N283" s="42">
        <f>SUMIFS(rptDeteccionMensual!$Q$7:$Q$9914,rptDeteccionMensual!$L$7:$L$9914,'Casos presuntivos '!$J$1,rptDeteccionMensual!$E$7:$E$9914,'Casos presuntivos '!$G283)</f>
        <v>0</v>
      </c>
      <c r="O283" s="42">
        <f>SUMIFS(rptDeteccionMensual!$R$7:$R$9914,rptDeteccionMensual!$L$7:$L$9914,'Casos presuntivos '!$J$1,rptDeteccionMensual!$E$7:$E$9914,'Casos presuntivos '!$G283)</f>
        <v>0</v>
      </c>
      <c r="P283" s="42">
        <f>SUMIFS(rptDeteccionMensual!$S$7:$S$9914,rptDeteccionMensual!$L$7:$L$9914,'Casos presuntivos '!$J$1,rptDeteccionMensual!$E$7:$E$9914,'Casos presuntivos '!$G283)</f>
        <v>0</v>
      </c>
      <c r="Q283" s="42">
        <f>SUMIFS(rptDeteccionMensual!$T$7:$T$9914,rptDeteccionMensual!$L$7:$L$9914,'Casos presuntivos '!$J$1,rptDeteccionMensual!$E$7:$E$9914,'Casos presuntivos '!$G283)</f>
        <v>0</v>
      </c>
      <c r="R283" s="42">
        <f>SUMIFS(rptDeteccionMensual!$U$7:$U$9914,rptDeteccionMensual!$L$7:$L$9914,'Casos presuntivos '!$J$1,rptDeteccionMensual!$E$7:$E$9914,'Casos presuntivos '!$G283)</f>
        <v>0</v>
      </c>
      <c r="S283" s="42">
        <f>SUMIFS(rptDeteccionMensual!$V$7:$V$9914,rptDeteccionMensual!$L$7:$L$9914,'Casos presuntivos '!$J$1,rptDeteccionMensual!$E$7:$E$9914,'Casos presuntivos '!$G283)</f>
        <v>0</v>
      </c>
      <c r="T283" s="42">
        <f>SUMIFS(rptDeteccionMensual!$W$7:$W$9914,rptDeteccionMensual!$L$7:$L$9914,'Casos presuntivos '!$J$1,rptDeteccionMensual!$E$7:$E$9914,'Casos presuntivos '!$G283)</f>
        <v>0</v>
      </c>
      <c r="U283" s="58">
        <f>SUMIFS(rptDeteccionMensual!$X$7:$X$9914,rptDeteccionMensual!$L$7:$L$9914,'Casos presuntivos '!$J$1,rptDeteccionMensual!$E$7:$E$9914,'Casos presuntivos '!$G283)</f>
        <v>0</v>
      </c>
      <c r="V283" s="61">
        <f t="shared" si="15"/>
        <v>0</v>
      </c>
      <c r="W283" s="42">
        <f>SUMIFS(rptDeteccionMensual!$M$7:$M$9914,rptDeteccionMensual!$L$7:$L$9914,'Casos presuntivos '!$W$1,rptDeteccionMensual!$E$7:$E$9914,'Casos presuntivos '!$G283)</f>
        <v>0</v>
      </c>
      <c r="X283" s="42">
        <f>SUMIFS(rptDeteccionMensual!$N$7:$N$9914,rptDeteccionMensual!$L$7:$L$9914,'Casos presuntivos '!$W$1,rptDeteccionMensual!$E$7:$E$9914,'Casos presuntivos '!$G283)</f>
        <v>0</v>
      </c>
      <c r="Y283" s="42">
        <f>SUMIFS(rptDeteccionMensual!$O$7:$O$9914,rptDeteccionMensual!$L$7:$L$9914,'Casos presuntivos '!$W$1,rptDeteccionMensual!$E$7:$E$9914,'Casos presuntivos '!$G283)</f>
        <v>0</v>
      </c>
      <c r="Z283" s="42">
        <f>SUMIFS(rptDeteccionMensual!$P$7:$P$9914,rptDeteccionMensual!$L$7:$L$9914,'Casos presuntivos '!$W$1,rptDeteccionMensual!$E$7:$E$9914,'Casos presuntivos '!$G283)</f>
        <v>0</v>
      </c>
      <c r="AA283" s="42">
        <f>SUMIFS(rptDeteccionMensual!$Q$7:$Q$9914,rptDeteccionMensual!$L$7:$L$9914,'Casos presuntivos '!$W$1,rptDeteccionMensual!$E$7:$E$9914,'Casos presuntivos '!$G283)</f>
        <v>0</v>
      </c>
      <c r="AB283" s="42">
        <f>SUMIFS(rptDeteccionMensual!$R$7:$R$9914,rptDeteccionMensual!$L$7:$L$9914,'Casos presuntivos '!$W$1,rptDeteccionMensual!$E$7:$E$9914,'Casos presuntivos '!$G283)</f>
        <v>0</v>
      </c>
      <c r="AC283" s="42">
        <f>SUMIFS(rptDeteccionMensual!$S$7:$S$9914,rptDeteccionMensual!$L$7:$L$9914,'Casos presuntivos '!$W$1,rptDeteccionMensual!$E$7:$E$9914,'Casos presuntivos '!$G283)</f>
        <v>0</v>
      </c>
      <c r="AD283" s="42">
        <f>SUMIFS(rptDeteccionMensual!$T$7:$T$9914,rptDeteccionMensual!$L$7:$L$9914,'Casos presuntivos '!$W$1,rptDeteccionMensual!$E$7:$E$9914,'Casos presuntivos '!$G283)</f>
        <v>0</v>
      </c>
      <c r="AE283" s="42">
        <f>SUMIFS(rptDeteccionMensual!$U$7:$U$9914,rptDeteccionMensual!$L$7:$L$9914,'Casos presuntivos '!$W$1,rptDeteccionMensual!$E$7:$E$9914,'Casos presuntivos '!$G283)</f>
        <v>0</v>
      </c>
      <c r="AF283" s="42">
        <f>SUMIFS(rptDeteccionMensual!$V$7:$V$9914,rptDeteccionMensual!$L$7:$L$9914,'Casos presuntivos '!$W$1,rptDeteccionMensual!$E$7:$E$9914,'Casos presuntivos '!$G283)</f>
        <v>0</v>
      </c>
      <c r="AG283" s="42">
        <f>SUMIFS(rptDeteccionMensual!$W$7:$W$9914,rptDeteccionMensual!$L$7:$L$9914,'Casos presuntivos '!W$1,rptDeteccionMensual!$E$7:$E$9914,'Casos presuntivos '!$G283)</f>
        <v>0</v>
      </c>
      <c r="AH283" s="42">
        <f>SUMIFS(rptDeteccionMensual!$X$7:$X$9914,rptDeteccionMensual!$L$7:$L$9914,'Casos presuntivos '!$W$1,rptDeteccionMensual!$E$7:$E$9914,'Casos presuntivos 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SUMIFS(rptDeteccionMensual!$M$7:$M$9914,rptDeteccionMensual!$L$7:$L$9914,'Casos presuntivos '!$J$1,rptDeteccionMensual!$E$7:$E$9914,'Casos presuntivos '!$G284)</f>
        <v>0</v>
      </c>
      <c r="K284" s="42">
        <f>SUMIFS(rptDeteccionMensual!$N$7:$N$9914,rptDeteccionMensual!$L$7:$L$9914,'Casos presuntivos '!$J$1,rptDeteccionMensual!$E$7:$E$9914,'Casos presuntivos '!$G284)</f>
        <v>0</v>
      </c>
      <c r="L284" s="42">
        <f>SUMIFS(rptDeteccionMensual!$O$7:$O$9914,rptDeteccionMensual!$L$7:$L$9914,'Casos presuntivos '!$J$1,rptDeteccionMensual!$E$7:$E$9914,'Casos presuntivos '!$G284)</f>
        <v>0</v>
      </c>
      <c r="M284" s="42">
        <f>SUMIFS(rptDeteccionMensual!$P$7:$P$9914,rptDeteccionMensual!$L$7:$L$9914,'Casos presuntivos '!$J$1,rptDeteccionMensual!$E$7:$E$9914,'Casos presuntivos '!$G284)</f>
        <v>0</v>
      </c>
      <c r="N284" s="42">
        <f>SUMIFS(rptDeteccionMensual!$Q$7:$Q$9914,rptDeteccionMensual!$L$7:$L$9914,'Casos presuntivos '!$J$1,rptDeteccionMensual!$E$7:$E$9914,'Casos presuntivos '!$G284)</f>
        <v>0</v>
      </c>
      <c r="O284" s="42">
        <f>SUMIFS(rptDeteccionMensual!$R$7:$R$9914,rptDeteccionMensual!$L$7:$L$9914,'Casos presuntivos '!$J$1,rptDeteccionMensual!$E$7:$E$9914,'Casos presuntivos '!$G284)</f>
        <v>0</v>
      </c>
      <c r="P284" s="42">
        <f>SUMIFS(rptDeteccionMensual!$S$7:$S$9914,rptDeteccionMensual!$L$7:$L$9914,'Casos presuntivos '!$J$1,rptDeteccionMensual!$E$7:$E$9914,'Casos presuntivos '!$G284)</f>
        <v>0</v>
      </c>
      <c r="Q284" s="42">
        <f>SUMIFS(rptDeteccionMensual!$T$7:$T$9914,rptDeteccionMensual!$L$7:$L$9914,'Casos presuntivos '!$J$1,rptDeteccionMensual!$E$7:$E$9914,'Casos presuntivos '!$G284)</f>
        <v>0</v>
      </c>
      <c r="R284" s="42">
        <f>SUMIFS(rptDeteccionMensual!$U$7:$U$9914,rptDeteccionMensual!$L$7:$L$9914,'Casos presuntivos '!$J$1,rptDeteccionMensual!$E$7:$E$9914,'Casos presuntivos '!$G284)</f>
        <v>0</v>
      </c>
      <c r="S284" s="42">
        <f>SUMIFS(rptDeteccionMensual!$V$7:$V$9914,rptDeteccionMensual!$L$7:$L$9914,'Casos presuntivos '!$J$1,rptDeteccionMensual!$E$7:$E$9914,'Casos presuntivos '!$G284)</f>
        <v>0</v>
      </c>
      <c r="T284" s="42">
        <f>SUMIFS(rptDeteccionMensual!$W$7:$W$9914,rptDeteccionMensual!$L$7:$L$9914,'Casos presuntivos '!$J$1,rptDeteccionMensual!$E$7:$E$9914,'Casos presuntivos '!$G284)</f>
        <v>0</v>
      </c>
      <c r="U284" s="58">
        <f>SUMIFS(rptDeteccionMensual!$X$7:$X$9914,rptDeteccionMensual!$L$7:$L$9914,'Casos presuntivos '!$J$1,rptDeteccionMensual!$E$7:$E$9914,'Casos presuntivos '!$G284)</f>
        <v>0</v>
      </c>
      <c r="V284" s="61">
        <f t="shared" si="15"/>
        <v>0</v>
      </c>
      <c r="W284" s="42">
        <f>SUMIFS(rptDeteccionMensual!$M$7:$M$9914,rptDeteccionMensual!$L$7:$L$9914,'Casos presuntivos '!$W$1,rptDeteccionMensual!$E$7:$E$9914,'Casos presuntivos '!$G284)</f>
        <v>0</v>
      </c>
      <c r="X284" s="42">
        <f>SUMIFS(rptDeteccionMensual!$N$7:$N$9914,rptDeteccionMensual!$L$7:$L$9914,'Casos presuntivos '!$W$1,rptDeteccionMensual!$E$7:$E$9914,'Casos presuntivos '!$G284)</f>
        <v>0</v>
      </c>
      <c r="Y284" s="42">
        <f>SUMIFS(rptDeteccionMensual!$O$7:$O$9914,rptDeteccionMensual!$L$7:$L$9914,'Casos presuntivos '!$W$1,rptDeteccionMensual!$E$7:$E$9914,'Casos presuntivos '!$G284)</f>
        <v>0</v>
      </c>
      <c r="Z284" s="42">
        <f>SUMIFS(rptDeteccionMensual!$P$7:$P$9914,rptDeteccionMensual!$L$7:$L$9914,'Casos presuntivos '!$W$1,rptDeteccionMensual!$E$7:$E$9914,'Casos presuntivos '!$G284)</f>
        <v>0</v>
      </c>
      <c r="AA284" s="42">
        <f>SUMIFS(rptDeteccionMensual!$Q$7:$Q$9914,rptDeteccionMensual!$L$7:$L$9914,'Casos presuntivos '!$W$1,rptDeteccionMensual!$E$7:$E$9914,'Casos presuntivos '!$G284)</f>
        <v>0</v>
      </c>
      <c r="AB284" s="42">
        <f>SUMIFS(rptDeteccionMensual!$R$7:$R$9914,rptDeteccionMensual!$L$7:$L$9914,'Casos presuntivos '!$W$1,rptDeteccionMensual!$E$7:$E$9914,'Casos presuntivos '!$G284)</f>
        <v>0</v>
      </c>
      <c r="AC284" s="42">
        <f>SUMIFS(rptDeteccionMensual!$S$7:$S$9914,rptDeteccionMensual!$L$7:$L$9914,'Casos presuntivos '!$W$1,rptDeteccionMensual!$E$7:$E$9914,'Casos presuntivos '!$G284)</f>
        <v>0</v>
      </c>
      <c r="AD284" s="42">
        <f>SUMIFS(rptDeteccionMensual!$T$7:$T$9914,rptDeteccionMensual!$L$7:$L$9914,'Casos presuntivos '!$W$1,rptDeteccionMensual!$E$7:$E$9914,'Casos presuntivos '!$G284)</f>
        <v>0</v>
      </c>
      <c r="AE284" s="42">
        <f>SUMIFS(rptDeteccionMensual!$U$7:$U$9914,rptDeteccionMensual!$L$7:$L$9914,'Casos presuntivos '!$W$1,rptDeteccionMensual!$E$7:$E$9914,'Casos presuntivos '!$G284)</f>
        <v>0</v>
      </c>
      <c r="AF284" s="42">
        <f>SUMIFS(rptDeteccionMensual!$V$7:$V$9914,rptDeteccionMensual!$L$7:$L$9914,'Casos presuntivos '!$W$1,rptDeteccionMensual!$E$7:$E$9914,'Casos presuntivos '!$G284)</f>
        <v>0</v>
      </c>
      <c r="AG284" s="42">
        <f>SUMIFS(rptDeteccionMensual!$W$7:$W$9914,rptDeteccionMensual!$L$7:$L$9914,'Casos presuntivos '!W$1,rptDeteccionMensual!$E$7:$E$9914,'Casos presuntivos '!$G284)</f>
        <v>0</v>
      </c>
      <c r="AH284" s="42">
        <f>SUMIFS(rptDeteccionMensual!$X$7:$X$9914,rptDeteccionMensual!$L$7:$L$9914,'Casos presuntivos '!$W$1,rptDeteccionMensual!$E$7:$E$9914,'Casos presuntivos 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SUMIFS(rptDeteccionMensual!$M$7:$M$9914,rptDeteccionMensual!$L$7:$L$9914,'Casos presuntivos '!$J$1,rptDeteccionMensual!$E$7:$E$9914,'Casos presuntivos '!$G285)</f>
        <v>0</v>
      </c>
      <c r="K285" s="42">
        <f>SUMIFS(rptDeteccionMensual!$N$7:$N$9914,rptDeteccionMensual!$L$7:$L$9914,'Casos presuntivos '!$J$1,rptDeteccionMensual!$E$7:$E$9914,'Casos presuntivos '!$G285)</f>
        <v>0</v>
      </c>
      <c r="L285" s="42">
        <f>SUMIFS(rptDeteccionMensual!$O$7:$O$9914,rptDeteccionMensual!$L$7:$L$9914,'Casos presuntivos '!$J$1,rptDeteccionMensual!$E$7:$E$9914,'Casos presuntivos '!$G285)</f>
        <v>0</v>
      </c>
      <c r="M285" s="42">
        <f>SUMIFS(rptDeteccionMensual!$P$7:$P$9914,rptDeteccionMensual!$L$7:$L$9914,'Casos presuntivos '!$J$1,rptDeteccionMensual!$E$7:$E$9914,'Casos presuntivos '!$G285)</f>
        <v>0</v>
      </c>
      <c r="N285" s="42">
        <f>SUMIFS(rptDeteccionMensual!$Q$7:$Q$9914,rptDeteccionMensual!$L$7:$L$9914,'Casos presuntivos '!$J$1,rptDeteccionMensual!$E$7:$E$9914,'Casos presuntivos '!$G285)</f>
        <v>0</v>
      </c>
      <c r="O285" s="42">
        <f>SUMIFS(rptDeteccionMensual!$R$7:$R$9914,rptDeteccionMensual!$L$7:$L$9914,'Casos presuntivos '!$J$1,rptDeteccionMensual!$E$7:$E$9914,'Casos presuntivos '!$G285)</f>
        <v>0</v>
      </c>
      <c r="P285" s="42">
        <f>SUMIFS(rptDeteccionMensual!$S$7:$S$9914,rptDeteccionMensual!$L$7:$L$9914,'Casos presuntivos '!$J$1,rptDeteccionMensual!$E$7:$E$9914,'Casos presuntivos '!$G285)</f>
        <v>0</v>
      </c>
      <c r="Q285" s="42">
        <f>SUMIFS(rptDeteccionMensual!$T$7:$T$9914,rptDeteccionMensual!$L$7:$L$9914,'Casos presuntivos '!$J$1,rptDeteccionMensual!$E$7:$E$9914,'Casos presuntivos '!$G285)</f>
        <v>0</v>
      </c>
      <c r="R285" s="42">
        <f>SUMIFS(rptDeteccionMensual!$U$7:$U$9914,rptDeteccionMensual!$L$7:$L$9914,'Casos presuntivos '!$J$1,rptDeteccionMensual!$E$7:$E$9914,'Casos presuntivos '!$G285)</f>
        <v>0</v>
      </c>
      <c r="S285" s="42">
        <f>SUMIFS(rptDeteccionMensual!$V$7:$V$9914,rptDeteccionMensual!$L$7:$L$9914,'Casos presuntivos '!$J$1,rptDeteccionMensual!$E$7:$E$9914,'Casos presuntivos '!$G285)</f>
        <v>0</v>
      </c>
      <c r="T285" s="42">
        <f>SUMIFS(rptDeteccionMensual!$W$7:$W$9914,rptDeteccionMensual!$L$7:$L$9914,'Casos presuntivos '!$J$1,rptDeteccionMensual!$E$7:$E$9914,'Casos presuntivos '!$G285)</f>
        <v>0</v>
      </c>
      <c r="U285" s="58">
        <f>SUMIFS(rptDeteccionMensual!$X$7:$X$9914,rptDeteccionMensual!$L$7:$L$9914,'Casos presuntivos '!$J$1,rptDeteccionMensual!$E$7:$E$9914,'Casos presuntivos '!$G285)</f>
        <v>0</v>
      </c>
      <c r="V285" s="61">
        <f t="shared" si="15"/>
        <v>0</v>
      </c>
      <c r="W285" s="42">
        <f>SUMIFS(rptDeteccionMensual!$M$7:$M$9914,rptDeteccionMensual!$L$7:$L$9914,'Casos presuntivos '!$W$1,rptDeteccionMensual!$E$7:$E$9914,'Casos presuntivos '!$G285)</f>
        <v>0</v>
      </c>
      <c r="X285" s="42">
        <f>SUMIFS(rptDeteccionMensual!$N$7:$N$9914,rptDeteccionMensual!$L$7:$L$9914,'Casos presuntivos '!$W$1,rptDeteccionMensual!$E$7:$E$9914,'Casos presuntivos '!$G285)</f>
        <v>0</v>
      </c>
      <c r="Y285" s="42">
        <f>SUMIFS(rptDeteccionMensual!$O$7:$O$9914,rptDeteccionMensual!$L$7:$L$9914,'Casos presuntivos '!$W$1,rptDeteccionMensual!$E$7:$E$9914,'Casos presuntivos '!$G285)</f>
        <v>0</v>
      </c>
      <c r="Z285" s="42">
        <f>SUMIFS(rptDeteccionMensual!$P$7:$P$9914,rptDeteccionMensual!$L$7:$L$9914,'Casos presuntivos '!$W$1,rptDeteccionMensual!$E$7:$E$9914,'Casos presuntivos '!$G285)</f>
        <v>0</v>
      </c>
      <c r="AA285" s="42">
        <f>SUMIFS(rptDeteccionMensual!$Q$7:$Q$9914,rptDeteccionMensual!$L$7:$L$9914,'Casos presuntivos '!$W$1,rptDeteccionMensual!$E$7:$E$9914,'Casos presuntivos '!$G285)</f>
        <v>0</v>
      </c>
      <c r="AB285" s="42">
        <f>SUMIFS(rptDeteccionMensual!$R$7:$R$9914,rptDeteccionMensual!$L$7:$L$9914,'Casos presuntivos '!$W$1,rptDeteccionMensual!$E$7:$E$9914,'Casos presuntivos '!$G285)</f>
        <v>0</v>
      </c>
      <c r="AC285" s="42">
        <f>SUMIFS(rptDeteccionMensual!$S$7:$S$9914,rptDeteccionMensual!$L$7:$L$9914,'Casos presuntivos '!$W$1,rptDeteccionMensual!$E$7:$E$9914,'Casos presuntivos '!$G285)</f>
        <v>0</v>
      </c>
      <c r="AD285" s="42">
        <f>SUMIFS(rptDeteccionMensual!$T$7:$T$9914,rptDeteccionMensual!$L$7:$L$9914,'Casos presuntivos '!$W$1,rptDeteccionMensual!$E$7:$E$9914,'Casos presuntivos '!$G285)</f>
        <v>0</v>
      </c>
      <c r="AE285" s="42">
        <f>SUMIFS(rptDeteccionMensual!$U$7:$U$9914,rptDeteccionMensual!$L$7:$L$9914,'Casos presuntivos '!$W$1,rptDeteccionMensual!$E$7:$E$9914,'Casos presuntivos '!$G285)</f>
        <v>0</v>
      </c>
      <c r="AF285" s="42">
        <f>SUMIFS(rptDeteccionMensual!$V$7:$V$9914,rptDeteccionMensual!$L$7:$L$9914,'Casos presuntivos '!$W$1,rptDeteccionMensual!$E$7:$E$9914,'Casos presuntivos '!$G285)</f>
        <v>0</v>
      </c>
      <c r="AG285" s="42">
        <f>SUMIFS(rptDeteccionMensual!$W$7:$W$9914,rptDeteccionMensual!$L$7:$L$9914,'Casos presuntivos '!W$1,rptDeteccionMensual!$E$7:$E$9914,'Casos presuntivos '!$G285)</f>
        <v>0</v>
      </c>
      <c r="AH285" s="42">
        <f>SUMIFS(rptDeteccionMensual!$X$7:$X$9914,rptDeteccionMensual!$L$7:$L$9914,'Casos presuntivos '!$W$1,rptDeteccionMensual!$E$7:$E$9914,'Casos presuntivos 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SUMIFS(rptDeteccionMensual!$M$7:$M$9914,rptDeteccionMensual!$L$7:$L$9914,'Casos presuntivos '!$J$1,rptDeteccionMensual!$E$7:$E$9914,'Casos presuntivos '!$G286)</f>
        <v>0</v>
      </c>
      <c r="K286" s="42">
        <f>SUMIFS(rptDeteccionMensual!$N$7:$N$9914,rptDeteccionMensual!$L$7:$L$9914,'Casos presuntivos '!$J$1,rptDeteccionMensual!$E$7:$E$9914,'Casos presuntivos '!$G286)</f>
        <v>0</v>
      </c>
      <c r="L286" s="42">
        <f>SUMIFS(rptDeteccionMensual!$O$7:$O$9914,rptDeteccionMensual!$L$7:$L$9914,'Casos presuntivos '!$J$1,rptDeteccionMensual!$E$7:$E$9914,'Casos presuntivos '!$G286)</f>
        <v>0</v>
      </c>
      <c r="M286" s="42">
        <f>SUMIFS(rptDeteccionMensual!$P$7:$P$9914,rptDeteccionMensual!$L$7:$L$9914,'Casos presuntivos '!$J$1,rptDeteccionMensual!$E$7:$E$9914,'Casos presuntivos '!$G286)</f>
        <v>0</v>
      </c>
      <c r="N286" s="42">
        <f>SUMIFS(rptDeteccionMensual!$Q$7:$Q$9914,rptDeteccionMensual!$L$7:$L$9914,'Casos presuntivos '!$J$1,rptDeteccionMensual!$E$7:$E$9914,'Casos presuntivos '!$G286)</f>
        <v>0</v>
      </c>
      <c r="O286" s="42">
        <f>SUMIFS(rptDeteccionMensual!$R$7:$R$9914,rptDeteccionMensual!$L$7:$L$9914,'Casos presuntivos '!$J$1,rptDeteccionMensual!$E$7:$E$9914,'Casos presuntivos '!$G286)</f>
        <v>0</v>
      </c>
      <c r="P286" s="42">
        <f>SUMIFS(rptDeteccionMensual!$S$7:$S$9914,rptDeteccionMensual!$L$7:$L$9914,'Casos presuntivos '!$J$1,rptDeteccionMensual!$E$7:$E$9914,'Casos presuntivos '!$G286)</f>
        <v>0</v>
      </c>
      <c r="Q286" s="42">
        <f>SUMIFS(rptDeteccionMensual!$T$7:$T$9914,rptDeteccionMensual!$L$7:$L$9914,'Casos presuntivos '!$J$1,rptDeteccionMensual!$E$7:$E$9914,'Casos presuntivos '!$G286)</f>
        <v>0</v>
      </c>
      <c r="R286" s="42">
        <f>SUMIFS(rptDeteccionMensual!$U$7:$U$9914,rptDeteccionMensual!$L$7:$L$9914,'Casos presuntivos '!$J$1,rptDeteccionMensual!$E$7:$E$9914,'Casos presuntivos '!$G286)</f>
        <v>0</v>
      </c>
      <c r="S286" s="42">
        <f>SUMIFS(rptDeteccionMensual!$V$7:$V$9914,rptDeteccionMensual!$L$7:$L$9914,'Casos presuntivos '!$J$1,rptDeteccionMensual!$E$7:$E$9914,'Casos presuntivos '!$G286)</f>
        <v>0</v>
      </c>
      <c r="T286" s="42">
        <f>SUMIFS(rptDeteccionMensual!$W$7:$W$9914,rptDeteccionMensual!$L$7:$L$9914,'Casos presuntivos '!$J$1,rptDeteccionMensual!$E$7:$E$9914,'Casos presuntivos '!$G286)</f>
        <v>0</v>
      </c>
      <c r="U286" s="58">
        <f>SUMIFS(rptDeteccionMensual!$X$7:$X$9914,rptDeteccionMensual!$L$7:$L$9914,'Casos presuntivos '!$J$1,rptDeteccionMensual!$E$7:$E$9914,'Casos presuntivos '!$G286)</f>
        <v>0</v>
      </c>
      <c r="V286" s="61">
        <f t="shared" si="15"/>
        <v>0</v>
      </c>
      <c r="W286" s="42">
        <f>SUMIFS(rptDeteccionMensual!$M$7:$M$9914,rptDeteccionMensual!$L$7:$L$9914,'Casos presuntivos '!$W$1,rptDeteccionMensual!$E$7:$E$9914,'Casos presuntivos '!$G286)</f>
        <v>0</v>
      </c>
      <c r="X286" s="42">
        <f>SUMIFS(rptDeteccionMensual!$N$7:$N$9914,rptDeteccionMensual!$L$7:$L$9914,'Casos presuntivos '!$W$1,rptDeteccionMensual!$E$7:$E$9914,'Casos presuntivos '!$G286)</f>
        <v>0</v>
      </c>
      <c r="Y286" s="42">
        <f>SUMIFS(rptDeteccionMensual!$O$7:$O$9914,rptDeteccionMensual!$L$7:$L$9914,'Casos presuntivos '!$W$1,rptDeteccionMensual!$E$7:$E$9914,'Casos presuntivos '!$G286)</f>
        <v>0</v>
      </c>
      <c r="Z286" s="42">
        <f>SUMIFS(rptDeteccionMensual!$P$7:$P$9914,rptDeteccionMensual!$L$7:$L$9914,'Casos presuntivos '!$W$1,rptDeteccionMensual!$E$7:$E$9914,'Casos presuntivos '!$G286)</f>
        <v>0</v>
      </c>
      <c r="AA286" s="42">
        <f>SUMIFS(rptDeteccionMensual!$Q$7:$Q$9914,rptDeteccionMensual!$L$7:$L$9914,'Casos presuntivos '!$W$1,rptDeteccionMensual!$E$7:$E$9914,'Casos presuntivos '!$G286)</f>
        <v>0</v>
      </c>
      <c r="AB286" s="42">
        <f>SUMIFS(rptDeteccionMensual!$R$7:$R$9914,rptDeteccionMensual!$L$7:$L$9914,'Casos presuntivos '!$W$1,rptDeteccionMensual!$E$7:$E$9914,'Casos presuntivos '!$G286)</f>
        <v>0</v>
      </c>
      <c r="AC286" s="42">
        <f>SUMIFS(rptDeteccionMensual!$S$7:$S$9914,rptDeteccionMensual!$L$7:$L$9914,'Casos presuntivos '!$W$1,rptDeteccionMensual!$E$7:$E$9914,'Casos presuntivos '!$G286)</f>
        <v>0</v>
      </c>
      <c r="AD286" s="42">
        <f>SUMIFS(rptDeteccionMensual!$T$7:$T$9914,rptDeteccionMensual!$L$7:$L$9914,'Casos presuntivos '!$W$1,rptDeteccionMensual!$E$7:$E$9914,'Casos presuntivos '!$G286)</f>
        <v>0</v>
      </c>
      <c r="AE286" s="42">
        <f>SUMIFS(rptDeteccionMensual!$U$7:$U$9914,rptDeteccionMensual!$L$7:$L$9914,'Casos presuntivos '!$W$1,rptDeteccionMensual!$E$7:$E$9914,'Casos presuntivos '!$G286)</f>
        <v>0</v>
      </c>
      <c r="AF286" s="42">
        <f>SUMIFS(rptDeteccionMensual!$V$7:$V$9914,rptDeteccionMensual!$L$7:$L$9914,'Casos presuntivos '!$W$1,rptDeteccionMensual!$E$7:$E$9914,'Casos presuntivos '!$G286)</f>
        <v>0</v>
      </c>
      <c r="AG286" s="42">
        <f>SUMIFS(rptDeteccionMensual!$W$7:$W$9914,rptDeteccionMensual!$L$7:$L$9914,'Casos presuntivos '!W$1,rptDeteccionMensual!$E$7:$E$9914,'Casos presuntivos '!$G286)</f>
        <v>0</v>
      </c>
      <c r="AH286" s="42">
        <f>SUMIFS(rptDeteccionMensual!$X$7:$X$9914,rptDeteccionMensual!$L$7:$L$9914,'Casos presuntivos '!$W$1,rptDeteccionMensual!$E$7:$E$9914,'Casos presuntivos 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SUMIFS(rptDeteccionMensual!$M$7:$M$9914,rptDeteccionMensual!$L$7:$L$9914,'Casos presuntivos '!$J$1,rptDeteccionMensual!$E$7:$E$9914,'Casos presuntivos '!$G287)</f>
        <v>0</v>
      </c>
      <c r="K287" s="42">
        <f>SUMIFS(rptDeteccionMensual!$N$7:$N$9914,rptDeteccionMensual!$L$7:$L$9914,'Casos presuntivos '!$J$1,rptDeteccionMensual!$E$7:$E$9914,'Casos presuntivos '!$G287)</f>
        <v>0</v>
      </c>
      <c r="L287" s="42">
        <f>SUMIFS(rptDeteccionMensual!$O$7:$O$9914,rptDeteccionMensual!$L$7:$L$9914,'Casos presuntivos '!$J$1,rptDeteccionMensual!$E$7:$E$9914,'Casos presuntivos '!$G287)</f>
        <v>0</v>
      </c>
      <c r="M287" s="42">
        <f>SUMIFS(rptDeteccionMensual!$P$7:$P$9914,rptDeteccionMensual!$L$7:$L$9914,'Casos presuntivos '!$J$1,rptDeteccionMensual!$E$7:$E$9914,'Casos presuntivos '!$G287)</f>
        <v>0</v>
      </c>
      <c r="N287" s="42">
        <f>SUMIFS(rptDeteccionMensual!$Q$7:$Q$9914,rptDeteccionMensual!$L$7:$L$9914,'Casos presuntivos '!$J$1,rptDeteccionMensual!$E$7:$E$9914,'Casos presuntivos '!$G287)</f>
        <v>0</v>
      </c>
      <c r="O287" s="42">
        <f>SUMIFS(rptDeteccionMensual!$R$7:$R$9914,rptDeteccionMensual!$L$7:$L$9914,'Casos presuntivos '!$J$1,rptDeteccionMensual!$E$7:$E$9914,'Casos presuntivos '!$G287)</f>
        <v>0</v>
      </c>
      <c r="P287" s="42">
        <f>SUMIFS(rptDeteccionMensual!$S$7:$S$9914,rptDeteccionMensual!$L$7:$L$9914,'Casos presuntivos '!$J$1,rptDeteccionMensual!$E$7:$E$9914,'Casos presuntivos '!$G287)</f>
        <v>0</v>
      </c>
      <c r="Q287" s="42">
        <f>SUMIFS(rptDeteccionMensual!$T$7:$T$9914,rptDeteccionMensual!$L$7:$L$9914,'Casos presuntivos '!$J$1,rptDeteccionMensual!$E$7:$E$9914,'Casos presuntivos '!$G287)</f>
        <v>0</v>
      </c>
      <c r="R287" s="42">
        <f>SUMIFS(rptDeteccionMensual!$U$7:$U$9914,rptDeteccionMensual!$L$7:$L$9914,'Casos presuntivos '!$J$1,rptDeteccionMensual!$E$7:$E$9914,'Casos presuntivos '!$G287)</f>
        <v>0</v>
      </c>
      <c r="S287" s="42">
        <f>SUMIFS(rptDeteccionMensual!$V$7:$V$9914,rptDeteccionMensual!$L$7:$L$9914,'Casos presuntivos '!$J$1,rptDeteccionMensual!$E$7:$E$9914,'Casos presuntivos '!$G287)</f>
        <v>0</v>
      </c>
      <c r="T287" s="42">
        <f>SUMIFS(rptDeteccionMensual!$W$7:$W$9914,rptDeteccionMensual!$L$7:$L$9914,'Casos presuntivos '!$J$1,rptDeteccionMensual!$E$7:$E$9914,'Casos presuntivos '!$G287)</f>
        <v>0</v>
      </c>
      <c r="U287" s="58">
        <f>SUMIFS(rptDeteccionMensual!$X$7:$X$9914,rptDeteccionMensual!$L$7:$L$9914,'Casos presuntivos '!$J$1,rptDeteccionMensual!$E$7:$E$9914,'Casos presuntivos '!$G287)</f>
        <v>0</v>
      </c>
      <c r="V287" s="61">
        <f t="shared" si="15"/>
        <v>0</v>
      </c>
      <c r="W287" s="42">
        <f>SUMIFS(rptDeteccionMensual!$M$7:$M$9914,rptDeteccionMensual!$L$7:$L$9914,'Casos presuntivos '!$W$1,rptDeteccionMensual!$E$7:$E$9914,'Casos presuntivos '!$G287)</f>
        <v>0</v>
      </c>
      <c r="X287" s="42">
        <f>SUMIFS(rptDeteccionMensual!$N$7:$N$9914,rptDeteccionMensual!$L$7:$L$9914,'Casos presuntivos '!$W$1,rptDeteccionMensual!$E$7:$E$9914,'Casos presuntivos '!$G287)</f>
        <v>0</v>
      </c>
      <c r="Y287" s="42">
        <f>SUMIFS(rptDeteccionMensual!$O$7:$O$9914,rptDeteccionMensual!$L$7:$L$9914,'Casos presuntivos '!$W$1,rptDeteccionMensual!$E$7:$E$9914,'Casos presuntivos '!$G287)</f>
        <v>0</v>
      </c>
      <c r="Z287" s="42">
        <f>SUMIFS(rptDeteccionMensual!$P$7:$P$9914,rptDeteccionMensual!$L$7:$L$9914,'Casos presuntivos '!$W$1,rptDeteccionMensual!$E$7:$E$9914,'Casos presuntivos '!$G287)</f>
        <v>0</v>
      </c>
      <c r="AA287" s="42">
        <f>SUMIFS(rptDeteccionMensual!$Q$7:$Q$9914,rptDeteccionMensual!$L$7:$L$9914,'Casos presuntivos '!$W$1,rptDeteccionMensual!$E$7:$E$9914,'Casos presuntivos '!$G287)</f>
        <v>0</v>
      </c>
      <c r="AB287" s="42">
        <f>SUMIFS(rptDeteccionMensual!$R$7:$R$9914,rptDeteccionMensual!$L$7:$L$9914,'Casos presuntivos '!$W$1,rptDeteccionMensual!$E$7:$E$9914,'Casos presuntivos '!$G287)</f>
        <v>0</v>
      </c>
      <c r="AC287" s="42">
        <f>SUMIFS(rptDeteccionMensual!$S$7:$S$9914,rptDeteccionMensual!$L$7:$L$9914,'Casos presuntivos '!$W$1,rptDeteccionMensual!$E$7:$E$9914,'Casos presuntivos '!$G287)</f>
        <v>0</v>
      </c>
      <c r="AD287" s="42">
        <f>SUMIFS(rptDeteccionMensual!$T$7:$T$9914,rptDeteccionMensual!$L$7:$L$9914,'Casos presuntivos '!$W$1,rptDeteccionMensual!$E$7:$E$9914,'Casos presuntivos '!$G287)</f>
        <v>0</v>
      </c>
      <c r="AE287" s="42">
        <f>SUMIFS(rptDeteccionMensual!$U$7:$U$9914,rptDeteccionMensual!$L$7:$L$9914,'Casos presuntivos '!$W$1,rptDeteccionMensual!$E$7:$E$9914,'Casos presuntivos '!$G287)</f>
        <v>0</v>
      </c>
      <c r="AF287" s="42">
        <f>SUMIFS(rptDeteccionMensual!$V$7:$V$9914,rptDeteccionMensual!$L$7:$L$9914,'Casos presuntivos '!$W$1,rptDeteccionMensual!$E$7:$E$9914,'Casos presuntivos '!$G287)</f>
        <v>0</v>
      </c>
      <c r="AG287" s="42">
        <f>SUMIFS(rptDeteccionMensual!$W$7:$W$9914,rptDeteccionMensual!$L$7:$L$9914,'Casos presuntivos '!W$1,rptDeteccionMensual!$E$7:$E$9914,'Casos presuntivos '!$G287)</f>
        <v>0</v>
      </c>
      <c r="AH287" s="42">
        <f>SUMIFS(rptDeteccionMensual!$X$7:$X$9914,rptDeteccionMensual!$L$7:$L$9914,'Casos presuntivos '!$W$1,rptDeteccionMensual!$E$7:$E$9914,'Casos presuntivos 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SUMIFS(rptDeteccionMensual!$M$7:$M$9914,rptDeteccionMensual!$L$7:$L$9914,'Casos presuntivos '!$J$1,rptDeteccionMensual!$E$7:$E$9914,'Casos presuntivos '!$G288)</f>
        <v>0</v>
      </c>
      <c r="K288" s="42">
        <f>SUMIFS(rptDeteccionMensual!$N$7:$N$9914,rptDeteccionMensual!$L$7:$L$9914,'Casos presuntivos '!$J$1,rptDeteccionMensual!$E$7:$E$9914,'Casos presuntivos '!$G288)</f>
        <v>0</v>
      </c>
      <c r="L288" s="42">
        <f>SUMIFS(rptDeteccionMensual!$O$7:$O$9914,rptDeteccionMensual!$L$7:$L$9914,'Casos presuntivos '!$J$1,rptDeteccionMensual!$E$7:$E$9914,'Casos presuntivos '!$G288)</f>
        <v>0</v>
      </c>
      <c r="M288" s="42">
        <f>SUMIFS(rptDeteccionMensual!$P$7:$P$9914,rptDeteccionMensual!$L$7:$L$9914,'Casos presuntivos '!$J$1,rptDeteccionMensual!$E$7:$E$9914,'Casos presuntivos '!$G288)</f>
        <v>0</v>
      </c>
      <c r="N288" s="42">
        <f>SUMIFS(rptDeteccionMensual!$Q$7:$Q$9914,rptDeteccionMensual!$L$7:$L$9914,'Casos presuntivos '!$J$1,rptDeteccionMensual!$E$7:$E$9914,'Casos presuntivos '!$G288)</f>
        <v>0</v>
      </c>
      <c r="O288" s="42">
        <f>SUMIFS(rptDeteccionMensual!$R$7:$R$9914,rptDeteccionMensual!$L$7:$L$9914,'Casos presuntivos '!$J$1,rptDeteccionMensual!$E$7:$E$9914,'Casos presuntivos '!$G288)</f>
        <v>0</v>
      </c>
      <c r="P288" s="42">
        <f>SUMIFS(rptDeteccionMensual!$S$7:$S$9914,rptDeteccionMensual!$L$7:$L$9914,'Casos presuntivos '!$J$1,rptDeteccionMensual!$E$7:$E$9914,'Casos presuntivos '!$G288)</f>
        <v>0</v>
      </c>
      <c r="Q288" s="42">
        <f>SUMIFS(rptDeteccionMensual!$T$7:$T$9914,rptDeteccionMensual!$L$7:$L$9914,'Casos presuntivos '!$J$1,rptDeteccionMensual!$E$7:$E$9914,'Casos presuntivos '!$G288)</f>
        <v>0</v>
      </c>
      <c r="R288" s="42">
        <f>SUMIFS(rptDeteccionMensual!$U$7:$U$9914,rptDeteccionMensual!$L$7:$L$9914,'Casos presuntivos '!$J$1,rptDeteccionMensual!$E$7:$E$9914,'Casos presuntivos '!$G288)</f>
        <v>0</v>
      </c>
      <c r="S288" s="42">
        <f>SUMIFS(rptDeteccionMensual!$V$7:$V$9914,rptDeteccionMensual!$L$7:$L$9914,'Casos presuntivos '!$J$1,rptDeteccionMensual!$E$7:$E$9914,'Casos presuntivos '!$G288)</f>
        <v>0</v>
      </c>
      <c r="T288" s="42">
        <f>SUMIFS(rptDeteccionMensual!$W$7:$W$9914,rptDeteccionMensual!$L$7:$L$9914,'Casos presuntivos '!$J$1,rptDeteccionMensual!$E$7:$E$9914,'Casos presuntivos '!$G288)</f>
        <v>0</v>
      </c>
      <c r="U288" s="58">
        <f>SUMIFS(rptDeteccionMensual!$X$7:$X$9914,rptDeteccionMensual!$L$7:$L$9914,'Casos presuntivos '!$J$1,rptDeteccionMensual!$E$7:$E$9914,'Casos presuntivos '!$G288)</f>
        <v>0</v>
      </c>
      <c r="V288" s="61">
        <f t="shared" si="15"/>
        <v>0</v>
      </c>
      <c r="W288" s="42">
        <f>SUMIFS(rptDeteccionMensual!$M$7:$M$9914,rptDeteccionMensual!$L$7:$L$9914,'Casos presuntivos '!$W$1,rptDeteccionMensual!$E$7:$E$9914,'Casos presuntivos '!$G288)</f>
        <v>0</v>
      </c>
      <c r="X288" s="42">
        <f>SUMIFS(rptDeteccionMensual!$N$7:$N$9914,rptDeteccionMensual!$L$7:$L$9914,'Casos presuntivos '!$W$1,rptDeteccionMensual!$E$7:$E$9914,'Casos presuntivos '!$G288)</f>
        <v>0</v>
      </c>
      <c r="Y288" s="42">
        <f>SUMIFS(rptDeteccionMensual!$O$7:$O$9914,rptDeteccionMensual!$L$7:$L$9914,'Casos presuntivos '!$W$1,rptDeteccionMensual!$E$7:$E$9914,'Casos presuntivos '!$G288)</f>
        <v>0</v>
      </c>
      <c r="Z288" s="42">
        <f>SUMIFS(rptDeteccionMensual!$P$7:$P$9914,rptDeteccionMensual!$L$7:$L$9914,'Casos presuntivos '!$W$1,rptDeteccionMensual!$E$7:$E$9914,'Casos presuntivos '!$G288)</f>
        <v>0</v>
      </c>
      <c r="AA288" s="42">
        <f>SUMIFS(rptDeteccionMensual!$Q$7:$Q$9914,rptDeteccionMensual!$L$7:$L$9914,'Casos presuntivos '!$W$1,rptDeteccionMensual!$E$7:$E$9914,'Casos presuntivos '!$G288)</f>
        <v>0</v>
      </c>
      <c r="AB288" s="42">
        <f>SUMIFS(rptDeteccionMensual!$R$7:$R$9914,rptDeteccionMensual!$L$7:$L$9914,'Casos presuntivos '!$W$1,rptDeteccionMensual!$E$7:$E$9914,'Casos presuntivos '!$G288)</f>
        <v>0</v>
      </c>
      <c r="AC288" s="42">
        <f>SUMIFS(rptDeteccionMensual!$S$7:$S$9914,rptDeteccionMensual!$L$7:$L$9914,'Casos presuntivos '!$W$1,rptDeteccionMensual!$E$7:$E$9914,'Casos presuntivos '!$G288)</f>
        <v>0</v>
      </c>
      <c r="AD288" s="42">
        <f>SUMIFS(rptDeteccionMensual!$T$7:$T$9914,rptDeteccionMensual!$L$7:$L$9914,'Casos presuntivos '!$W$1,rptDeteccionMensual!$E$7:$E$9914,'Casos presuntivos '!$G288)</f>
        <v>0</v>
      </c>
      <c r="AE288" s="42">
        <f>SUMIFS(rptDeteccionMensual!$U$7:$U$9914,rptDeteccionMensual!$L$7:$L$9914,'Casos presuntivos '!$W$1,rptDeteccionMensual!$E$7:$E$9914,'Casos presuntivos '!$G288)</f>
        <v>0</v>
      </c>
      <c r="AF288" s="42">
        <f>SUMIFS(rptDeteccionMensual!$V$7:$V$9914,rptDeteccionMensual!$L$7:$L$9914,'Casos presuntivos '!$W$1,rptDeteccionMensual!$E$7:$E$9914,'Casos presuntivos '!$G288)</f>
        <v>0</v>
      </c>
      <c r="AG288" s="42">
        <f>SUMIFS(rptDeteccionMensual!$W$7:$W$9914,rptDeteccionMensual!$L$7:$L$9914,'Casos presuntivos '!W$1,rptDeteccionMensual!$E$7:$E$9914,'Casos presuntivos '!$G288)</f>
        <v>0</v>
      </c>
      <c r="AH288" s="42">
        <f>SUMIFS(rptDeteccionMensual!$X$7:$X$9914,rptDeteccionMensual!$L$7:$L$9914,'Casos presuntivos '!$W$1,rptDeteccionMensual!$E$7:$E$9914,'Casos presuntivos 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SUMIFS(rptDeteccionMensual!$M$7:$M$9914,rptDeteccionMensual!$L$7:$L$9914,'Casos presuntivos '!$J$1,rptDeteccionMensual!$E$7:$E$9914,'Casos presuntivos '!$G289)</f>
        <v>0</v>
      </c>
      <c r="K289" s="42">
        <f>SUMIFS(rptDeteccionMensual!$N$7:$N$9914,rptDeteccionMensual!$L$7:$L$9914,'Casos presuntivos '!$J$1,rptDeteccionMensual!$E$7:$E$9914,'Casos presuntivos '!$G289)</f>
        <v>0</v>
      </c>
      <c r="L289" s="42">
        <f>SUMIFS(rptDeteccionMensual!$O$7:$O$9914,rptDeteccionMensual!$L$7:$L$9914,'Casos presuntivos '!$J$1,rptDeteccionMensual!$E$7:$E$9914,'Casos presuntivos '!$G289)</f>
        <v>0</v>
      </c>
      <c r="M289" s="42">
        <f>SUMIFS(rptDeteccionMensual!$P$7:$P$9914,rptDeteccionMensual!$L$7:$L$9914,'Casos presuntivos '!$J$1,rptDeteccionMensual!$E$7:$E$9914,'Casos presuntivos '!$G289)</f>
        <v>0</v>
      </c>
      <c r="N289" s="42">
        <f>SUMIFS(rptDeteccionMensual!$Q$7:$Q$9914,rptDeteccionMensual!$L$7:$L$9914,'Casos presuntivos '!$J$1,rptDeteccionMensual!$E$7:$E$9914,'Casos presuntivos '!$G289)</f>
        <v>0</v>
      </c>
      <c r="O289" s="42">
        <f>SUMIFS(rptDeteccionMensual!$R$7:$R$9914,rptDeteccionMensual!$L$7:$L$9914,'Casos presuntivos '!$J$1,rptDeteccionMensual!$E$7:$E$9914,'Casos presuntivos '!$G289)</f>
        <v>0</v>
      </c>
      <c r="P289" s="42">
        <f>SUMIFS(rptDeteccionMensual!$S$7:$S$9914,rptDeteccionMensual!$L$7:$L$9914,'Casos presuntivos '!$J$1,rptDeteccionMensual!$E$7:$E$9914,'Casos presuntivos '!$G289)</f>
        <v>0</v>
      </c>
      <c r="Q289" s="42">
        <f>SUMIFS(rptDeteccionMensual!$T$7:$T$9914,rptDeteccionMensual!$L$7:$L$9914,'Casos presuntivos '!$J$1,rptDeteccionMensual!$E$7:$E$9914,'Casos presuntivos '!$G289)</f>
        <v>0</v>
      </c>
      <c r="R289" s="42">
        <f>SUMIFS(rptDeteccionMensual!$U$7:$U$9914,rptDeteccionMensual!$L$7:$L$9914,'Casos presuntivos '!$J$1,rptDeteccionMensual!$E$7:$E$9914,'Casos presuntivos '!$G289)</f>
        <v>0</v>
      </c>
      <c r="S289" s="42">
        <f>SUMIFS(rptDeteccionMensual!$V$7:$V$9914,rptDeteccionMensual!$L$7:$L$9914,'Casos presuntivos '!$J$1,rptDeteccionMensual!$E$7:$E$9914,'Casos presuntivos '!$G289)</f>
        <v>0</v>
      </c>
      <c r="T289" s="42">
        <f>SUMIFS(rptDeteccionMensual!$W$7:$W$9914,rptDeteccionMensual!$L$7:$L$9914,'Casos presuntivos '!$J$1,rptDeteccionMensual!$E$7:$E$9914,'Casos presuntivos '!$G289)</f>
        <v>0</v>
      </c>
      <c r="U289" s="58">
        <f>SUMIFS(rptDeteccionMensual!$X$7:$X$9914,rptDeteccionMensual!$L$7:$L$9914,'Casos presuntivos '!$J$1,rptDeteccionMensual!$E$7:$E$9914,'Casos presuntivos '!$G289)</f>
        <v>0</v>
      </c>
      <c r="V289" s="61">
        <f t="shared" si="15"/>
        <v>0</v>
      </c>
      <c r="W289" s="42">
        <f>SUMIFS(rptDeteccionMensual!$M$7:$M$9914,rptDeteccionMensual!$L$7:$L$9914,'Casos presuntivos '!$W$1,rptDeteccionMensual!$E$7:$E$9914,'Casos presuntivos '!$G289)</f>
        <v>0</v>
      </c>
      <c r="X289" s="42">
        <f>SUMIFS(rptDeteccionMensual!$N$7:$N$9914,rptDeteccionMensual!$L$7:$L$9914,'Casos presuntivos '!$W$1,rptDeteccionMensual!$E$7:$E$9914,'Casos presuntivos '!$G289)</f>
        <v>0</v>
      </c>
      <c r="Y289" s="42">
        <f>SUMIFS(rptDeteccionMensual!$O$7:$O$9914,rptDeteccionMensual!$L$7:$L$9914,'Casos presuntivos '!$W$1,rptDeteccionMensual!$E$7:$E$9914,'Casos presuntivos '!$G289)</f>
        <v>0</v>
      </c>
      <c r="Z289" s="42">
        <f>SUMIFS(rptDeteccionMensual!$P$7:$P$9914,rptDeteccionMensual!$L$7:$L$9914,'Casos presuntivos '!$W$1,rptDeteccionMensual!$E$7:$E$9914,'Casos presuntivos '!$G289)</f>
        <v>0</v>
      </c>
      <c r="AA289" s="42">
        <f>SUMIFS(rptDeteccionMensual!$Q$7:$Q$9914,rptDeteccionMensual!$L$7:$L$9914,'Casos presuntivos '!$W$1,rptDeteccionMensual!$E$7:$E$9914,'Casos presuntivos '!$G289)</f>
        <v>0</v>
      </c>
      <c r="AB289" s="42">
        <f>SUMIFS(rptDeteccionMensual!$R$7:$R$9914,rptDeteccionMensual!$L$7:$L$9914,'Casos presuntivos '!$W$1,rptDeteccionMensual!$E$7:$E$9914,'Casos presuntivos '!$G289)</f>
        <v>0</v>
      </c>
      <c r="AC289" s="42">
        <f>SUMIFS(rptDeteccionMensual!$S$7:$S$9914,rptDeteccionMensual!$L$7:$L$9914,'Casos presuntivos '!$W$1,rptDeteccionMensual!$E$7:$E$9914,'Casos presuntivos '!$G289)</f>
        <v>0</v>
      </c>
      <c r="AD289" s="42">
        <f>SUMIFS(rptDeteccionMensual!$T$7:$T$9914,rptDeteccionMensual!$L$7:$L$9914,'Casos presuntivos '!$W$1,rptDeteccionMensual!$E$7:$E$9914,'Casos presuntivos '!$G289)</f>
        <v>0</v>
      </c>
      <c r="AE289" s="42">
        <f>SUMIFS(rptDeteccionMensual!$U$7:$U$9914,rptDeteccionMensual!$L$7:$L$9914,'Casos presuntivos '!$W$1,rptDeteccionMensual!$E$7:$E$9914,'Casos presuntivos '!$G289)</f>
        <v>0</v>
      </c>
      <c r="AF289" s="42">
        <f>SUMIFS(rptDeteccionMensual!$V$7:$V$9914,rptDeteccionMensual!$L$7:$L$9914,'Casos presuntivos '!$W$1,rptDeteccionMensual!$E$7:$E$9914,'Casos presuntivos '!$G289)</f>
        <v>0</v>
      </c>
      <c r="AG289" s="42">
        <f>SUMIFS(rptDeteccionMensual!$W$7:$W$9914,rptDeteccionMensual!$L$7:$L$9914,'Casos presuntivos '!W$1,rptDeteccionMensual!$E$7:$E$9914,'Casos presuntivos '!$G289)</f>
        <v>0</v>
      </c>
      <c r="AH289" s="42">
        <f>SUMIFS(rptDeteccionMensual!$X$7:$X$9914,rptDeteccionMensual!$L$7:$L$9914,'Casos presuntivos '!$W$1,rptDeteccionMensual!$E$7:$E$9914,'Casos presuntivos 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SUMIFS(rptDeteccionMensual!$M$7:$M$9914,rptDeteccionMensual!$L$7:$L$9914,'Casos presuntivos '!$J$1,rptDeteccionMensual!$E$7:$E$9914,'Casos presuntivos '!$G290)</f>
        <v>0</v>
      </c>
      <c r="K290" s="42">
        <f>SUMIFS(rptDeteccionMensual!$N$7:$N$9914,rptDeteccionMensual!$L$7:$L$9914,'Casos presuntivos '!$J$1,rptDeteccionMensual!$E$7:$E$9914,'Casos presuntivos '!$G290)</f>
        <v>0</v>
      </c>
      <c r="L290" s="42">
        <f>SUMIFS(rptDeteccionMensual!$O$7:$O$9914,rptDeteccionMensual!$L$7:$L$9914,'Casos presuntivos '!$J$1,rptDeteccionMensual!$E$7:$E$9914,'Casos presuntivos '!$G290)</f>
        <v>0</v>
      </c>
      <c r="M290" s="42">
        <f>SUMIFS(rptDeteccionMensual!$P$7:$P$9914,rptDeteccionMensual!$L$7:$L$9914,'Casos presuntivos '!$J$1,rptDeteccionMensual!$E$7:$E$9914,'Casos presuntivos '!$G290)</f>
        <v>0</v>
      </c>
      <c r="N290" s="42">
        <f>SUMIFS(rptDeteccionMensual!$Q$7:$Q$9914,rptDeteccionMensual!$L$7:$L$9914,'Casos presuntivos '!$J$1,rptDeteccionMensual!$E$7:$E$9914,'Casos presuntivos '!$G290)</f>
        <v>0</v>
      </c>
      <c r="O290" s="42">
        <f>SUMIFS(rptDeteccionMensual!$R$7:$R$9914,rptDeteccionMensual!$L$7:$L$9914,'Casos presuntivos '!$J$1,rptDeteccionMensual!$E$7:$E$9914,'Casos presuntivos '!$G290)</f>
        <v>0</v>
      </c>
      <c r="P290" s="42">
        <f>SUMIFS(rptDeteccionMensual!$S$7:$S$9914,rptDeteccionMensual!$L$7:$L$9914,'Casos presuntivos '!$J$1,rptDeteccionMensual!$E$7:$E$9914,'Casos presuntivos '!$G290)</f>
        <v>0</v>
      </c>
      <c r="Q290" s="42">
        <f>SUMIFS(rptDeteccionMensual!$T$7:$T$9914,rptDeteccionMensual!$L$7:$L$9914,'Casos presuntivos '!$J$1,rptDeteccionMensual!$E$7:$E$9914,'Casos presuntivos '!$G290)</f>
        <v>0</v>
      </c>
      <c r="R290" s="42">
        <f>SUMIFS(rptDeteccionMensual!$U$7:$U$9914,rptDeteccionMensual!$L$7:$L$9914,'Casos presuntivos '!$J$1,rptDeteccionMensual!$E$7:$E$9914,'Casos presuntivos '!$G290)</f>
        <v>0</v>
      </c>
      <c r="S290" s="42">
        <f>SUMIFS(rptDeteccionMensual!$V$7:$V$9914,rptDeteccionMensual!$L$7:$L$9914,'Casos presuntivos '!$J$1,rptDeteccionMensual!$E$7:$E$9914,'Casos presuntivos '!$G290)</f>
        <v>0</v>
      </c>
      <c r="T290" s="42">
        <f>SUMIFS(rptDeteccionMensual!$W$7:$W$9914,rptDeteccionMensual!$L$7:$L$9914,'Casos presuntivos '!$J$1,rptDeteccionMensual!$E$7:$E$9914,'Casos presuntivos '!$G290)</f>
        <v>0</v>
      </c>
      <c r="U290" s="58">
        <f>SUMIFS(rptDeteccionMensual!$X$7:$X$9914,rptDeteccionMensual!$L$7:$L$9914,'Casos presuntivos '!$J$1,rptDeteccionMensual!$E$7:$E$9914,'Casos presuntivos '!$G290)</f>
        <v>0</v>
      </c>
      <c r="V290" s="61">
        <f t="shared" si="15"/>
        <v>0</v>
      </c>
      <c r="W290" s="42">
        <f>SUMIFS(rptDeteccionMensual!$M$7:$M$9914,rptDeteccionMensual!$L$7:$L$9914,'Casos presuntivos '!$W$1,rptDeteccionMensual!$E$7:$E$9914,'Casos presuntivos '!$G290)</f>
        <v>0</v>
      </c>
      <c r="X290" s="42">
        <f>SUMIFS(rptDeteccionMensual!$N$7:$N$9914,rptDeteccionMensual!$L$7:$L$9914,'Casos presuntivos '!$W$1,rptDeteccionMensual!$E$7:$E$9914,'Casos presuntivos '!$G290)</f>
        <v>0</v>
      </c>
      <c r="Y290" s="42">
        <f>SUMIFS(rptDeteccionMensual!$O$7:$O$9914,rptDeteccionMensual!$L$7:$L$9914,'Casos presuntivos '!$W$1,rptDeteccionMensual!$E$7:$E$9914,'Casos presuntivos '!$G290)</f>
        <v>0</v>
      </c>
      <c r="Z290" s="42">
        <f>SUMIFS(rptDeteccionMensual!$P$7:$P$9914,rptDeteccionMensual!$L$7:$L$9914,'Casos presuntivos '!$W$1,rptDeteccionMensual!$E$7:$E$9914,'Casos presuntivos '!$G290)</f>
        <v>0</v>
      </c>
      <c r="AA290" s="42">
        <f>SUMIFS(rptDeteccionMensual!$Q$7:$Q$9914,rptDeteccionMensual!$L$7:$L$9914,'Casos presuntivos '!$W$1,rptDeteccionMensual!$E$7:$E$9914,'Casos presuntivos '!$G290)</f>
        <v>0</v>
      </c>
      <c r="AB290" s="42">
        <f>SUMIFS(rptDeteccionMensual!$R$7:$R$9914,rptDeteccionMensual!$L$7:$L$9914,'Casos presuntivos '!$W$1,rptDeteccionMensual!$E$7:$E$9914,'Casos presuntivos '!$G290)</f>
        <v>0</v>
      </c>
      <c r="AC290" s="42">
        <f>SUMIFS(rptDeteccionMensual!$S$7:$S$9914,rptDeteccionMensual!$L$7:$L$9914,'Casos presuntivos '!$W$1,rptDeteccionMensual!$E$7:$E$9914,'Casos presuntivos '!$G290)</f>
        <v>0</v>
      </c>
      <c r="AD290" s="42">
        <f>SUMIFS(rptDeteccionMensual!$T$7:$T$9914,rptDeteccionMensual!$L$7:$L$9914,'Casos presuntivos '!$W$1,rptDeteccionMensual!$E$7:$E$9914,'Casos presuntivos '!$G290)</f>
        <v>0</v>
      </c>
      <c r="AE290" s="42">
        <f>SUMIFS(rptDeteccionMensual!$U$7:$U$9914,rptDeteccionMensual!$L$7:$L$9914,'Casos presuntivos '!$W$1,rptDeteccionMensual!$E$7:$E$9914,'Casos presuntivos '!$G290)</f>
        <v>0</v>
      </c>
      <c r="AF290" s="42">
        <f>SUMIFS(rptDeteccionMensual!$V$7:$V$9914,rptDeteccionMensual!$L$7:$L$9914,'Casos presuntivos '!$W$1,rptDeteccionMensual!$E$7:$E$9914,'Casos presuntivos '!$G290)</f>
        <v>0</v>
      </c>
      <c r="AG290" s="42">
        <f>SUMIFS(rptDeteccionMensual!$W$7:$W$9914,rptDeteccionMensual!$L$7:$L$9914,'Casos presuntivos '!W$1,rptDeteccionMensual!$E$7:$E$9914,'Casos presuntivos '!$G290)</f>
        <v>0</v>
      </c>
      <c r="AH290" s="42">
        <f>SUMIFS(rptDeteccionMensual!$X$7:$X$9914,rptDeteccionMensual!$L$7:$L$9914,'Casos presuntivos '!$W$1,rptDeteccionMensual!$E$7:$E$9914,'Casos presuntivos '!$G290)</f>
        <v>0</v>
      </c>
      <c r="AI290" s="61">
        <f t="shared" si="16"/>
        <v>0</v>
      </c>
      <c r="AJ290" s="43">
        <f t="shared" si="14"/>
        <v>0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SUMIFS(rptDeteccionMensual!$M$7:$M$9914,rptDeteccionMensual!$L$7:$L$9914,'Casos presuntivos '!$J$1,rptDeteccionMensual!$E$7:$E$9914,'Casos presuntivos '!$G291)</f>
        <v>0</v>
      </c>
      <c r="K291" s="42">
        <f>SUMIFS(rptDeteccionMensual!$N$7:$N$9914,rptDeteccionMensual!$L$7:$L$9914,'Casos presuntivos '!$J$1,rptDeteccionMensual!$E$7:$E$9914,'Casos presuntivos '!$G291)</f>
        <v>0</v>
      </c>
      <c r="L291" s="42">
        <f>SUMIFS(rptDeteccionMensual!$O$7:$O$9914,rptDeteccionMensual!$L$7:$L$9914,'Casos presuntivos '!$J$1,rptDeteccionMensual!$E$7:$E$9914,'Casos presuntivos '!$G291)</f>
        <v>0</v>
      </c>
      <c r="M291" s="42">
        <f>SUMIFS(rptDeteccionMensual!$P$7:$P$9914,rptDeteccionMensual!$L$7:$L$9914,'Casos presuntivos '!$J$1,rptDeteccionMensual!$E$7:$E$9914,'Casos presuntivos '!$G291)</f>
        <v>0</v>
      </c>
      <c r="N291" s="42">
        <f>SUMIFS(rptDeteccionMensual!$Q$7:$Q$9914,rptDeteccionMensual!$L$7:$L$9914,'Casos presuntivos '!$J$1,rptDeteccionMensual!$E$7:$E$9914,'Casos presuntivos '!$G291)</f>
        <v>0</v>
      </c>
      <c r="O291" s="42">
        <f>SUMIFS(rptDeteccionMensual!$R$7:$R$9914,rptDeteccionMensual!$L$7:$L$9914,'Casos presuntivos '!$J$1,rptDeteccionMensual!$E$7:$E$9914,'Casos presuntivos '!$G291)</f>
        <v>0</v>
      </c>
      <c r="P291" s="42">
        <f>SUMIFS(rptDeteccionMensual!$S$7:$S$9914,rptDeteccionMensual!$L$7:$L$9914,'Casos presuntivos '!$J$1,rptDeteccionMensual!$E$7:$E$9914,'Casos presuntivos '!$G291)</f>
        <v>0</v>
      </c>
      <c r="Q291" s="42">
        <f>SUMIFS(rptDeteccionMensual!$T$7:$T$9914,rptDeteccionMensual!$L$7:$L$9914,'Casos presuntivos '!$J$1,rptDeteccionMensual!$E$7:$E$9914,'Casos presuntivos '!$G291)</f>
        <v>0</v>
      </c>
      <c r="R291" s="42">
        <f>SUMIFS(rptDeteccionMensual!$U$7:$U$9914,rptDeteccionMensual!$L$7:$L$9914,'Casos presuntivos '!$J$1,rptDeteccionMensual!$E$7:$E$9914,'Casos presuntivos '!$G291)</f>
        <v>0</v>
      </c>
      <c r="S291" s="42">
        <f>SUMIFS(rptDeteccionMensual!$V$7:$V$9914,rptDeteccionMensual!$L$7:$L$9914,'Casos presuntivos '!$J$1,rptDeteccionMensual!$E$7:$E$9914,'Casos presuntivos '!$G291)</f>
        <v>0</v>
      </c>
      <c r="T291" s="42">
        <f>SUMIFS(rptDeteccionMensual!$W$7:$W$9914,rptDeteccionMensual!$L$7:$L$9914,'Casos presuntivos '!$J$1,rptDeteccionMensual!$E$7:$E$9914,'Casos presuntivos '!$G291)</f>
        <v>0</v>
      </c>
      <c r="U291" s="58">
        <f>SUMIFS(rptDeteccionMensual!$X$7:$X$9914,rptDeteccionMensual!$L$7:$L$9914,'Casos presuntivos '!$J$1,rptDeteccionMensual!$E$7:$E$9914,'Casos presuntivos '!$G291)</f>
        <v>0</v>
      </c>
      <c r="V291" s="61">
        <f t="shared" si="15"/>
        <v>0</v>
      </c>
      <c r="W291" s="42">
        <f>SUMIFS(rptDeteccionMensual!$M$7:$M$9914,rptDeteccionMensual!$L$7:$L$9914,'Casos presuntivos '!$W$1,rptDeteccionMensual!$E$7:$E$9914,'Casos presuntivos '!$G291)</f>
        <v>0</v>
      </c>
      <c r="X291" s="42">
        <f>SUMIFS(rptDeteccionMensual!$N$7:$N$9914,rptDeteccionMensual!$L$7:$L$9914,'Casos presuntivos '!$W$1,rptDeteccionMensual!$E$7:$E$9914,'Casos presuntivos '!$G291)</f>
        <v>0</v>
      </c>
      <c r="Y291" s="42">
        <f>SUMIFS(rptDeteccionMensual!$O$7:$O$9914,rptDeteccionMensual!$L$7:$L$9914,'Casos presuntivos '!$W$1,rptDeteccionMensual!$E$7:$E$9914,'Casos presuntivos '!$G291)</f>
        <v>0</v>
      </c>
      <c r="Z291" s="42">
        <f>SUMIFS(rptDeteccionMensual!$P$7:$P$9914,rptDeteccionMensual!$L$7:$L$9914,'Casos presuntivos '!$W$1,rptDeteccionMensual!$E$7:$E$9914,'Casos presuntivos '!$G291)</f>
        <v>0</v>
      </c>
      <c r="AA291" s="42">
        <f>SUMIFS(rptDeteccionMensual!$Q$7:$Q$9914,rptDeteccionMensual!$L$7:$L$9914,'Casos presuntivos '!$W$1,rptDeteccionMensual!$E$7:$E$9914,'Casos presuntivos '!$G291)</f>
        <v>0</v>
      </c>
      <c r="AB291" s="42">
        <f>SUMIFS(rptDeteccionMensual!$R$7:$R$9914,rptDeteccionMensual!$L$7:$L$9914,'Casos presuntivos '!$W$1,rptDeteccionMensual!$E$7:$E$9914,'Casos presuntivos '!$G291)</f>
        <v>0</v>
      </c>
      <c r="AC291" s="42">
        <f>SUMIFS(rptDeteccionMensual!$S$7:$S$9914,rptDeteccionMensual!$L$7:$L$9914,'Casos presuntivos '!$W$1,rptDeteccionMensual!$E$7:$E$9914,'Casos presuntivos '!$G291)</f>
        <v>0</v>
      </c>
      <c r="AD291" s="42">
        <f>SUMIFS(rptDeteccionMensual!$T$7:$T$9914,rptDeteccionMensual!$L$7:$L$9914,'Casos presuntivos '!$W$1,rptDeteccionMensual!$E$7:$E$9914,'Casos presuntivos '!$G291)</f>
        <v>0</v>
      </c>
      <c r="AE291" s="42">
        <f>SUMIFS(rptDeteccionMensual!$U$7:$U$9914,rptDeteccionMensual!$L$7:$L$9914,'Casos presuntivos '!$W$1,rptDeteccionMensual!$E$7:$E$9914,'Casos presuntivos '!$G291)</f>
        <v>0</v>
      </c>
      <c r="AF291" s="42">
        <f>SUMIFS(rptDeteccionMensual!$V$7:$V$9914,rptDeteccionMensual!$L$7:$L$9914,'Casos presuntivos '!$W$1,rptDeteccionMensual!$E$7:$E$9914,'Casos presuntivos '!$G291)</f>
        <v>0</v>
      </c>
      <c r="AG291" s="42">
        <f>SUMIFS(rptDeteccionMensual!$W$7:$W$9914,rptDeteccionMensual!$L$7:$L$9914,'Casos presuntivos '!W$1,rptDeteccionMensual!$E$7:$E$9914,'Casos presuntivos '!$G291)</f>
        <v>0</v>
      </c>
      <c r="AH291" s="42">
        <f>SUMIFS(rptDeteccionMensual!$X$7:$X$9914,rptDeteccionMensual!$L$7:$L$9914,'Casos presuntivos '!$W$1,rptDeteccionMensual!$E$7:$E$9914,'Casos presuntivos 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SUMIFS(rptDeteccionMensual!$M$7:$M$9914,rptDeteccionMensual!$L$7:$L$9914,'Casos presuntivos '!$J$1,rptDeteccionMensual!$E$7:$E$9914,'Casos presuntivos '!$G292)</f>
        <v>0</v>
      </c>
      <c r="K292" s="42">
        <f>SUMIFS(rptDeteccionMensual!$N$7:$N$9914,rptDeteccionMensual!$L$7:$L$9914,'Casos presuntivos '!$J$1,rptDeteccionMensual!$E$7:$E$9914,'Casos presuntivos '!$G292)</f>
        <v>0</v>
      </c>
      <c r="L292" s="42">
        <f>SUMIFS(rptDeteccionMensual!$O$7:$O$9914,rptDeteccionMensual!$L$7:$L$9914,'Casos presuntivos '!$J$1,rptDeteccionMensual!$E$7:$E$9914,'Casos presuntivos '!$G292)</f>
        <v>0</v>
      </c>
      <c r="M292" s="42">
        <f>SUMIFS(rptDeteccionMensual!$P$7:$P$9914,rptDeteccionMensual!$L$7:$L$9914,'Casos presuntivos '!$J$1,rptDeteccionMensual!$E$7:$E$9914,'Casos presuntivos '!$G292)</f>
        <v>0</v>
      </c>
      <c r="N292" s="42">
        <f>SUMIFS(rptDeteccionMensual!$Q$7:$Q$9914,rptDeteccionMensual!$L$7:$L$9914,'Casos presuntivos '!$J$1,rptDeteccionMensual!$E$7:$E$9914,'Casos presuntivos '!$G292)</f>
        <v>0</v>
      </c>
      <c r="O292" s="42">
        <f>SUMIFS(rptDeteccionMensual!$R$7:$R$9914,rptDeteccionMensual!$L$7:$L$9914,'Casos presuntivos '!$J$1,rptDeteccionMensual!$E$7:$E$9914,'Casos presuntivos '!$G292)</f>
        <v>0</v>
      </c>
      <c r="P292" s="42">
        <f>SUMIFS(rptDeteccionMensual!$S$7:$S$9914,rptDeteccionMensual!$L$7:$L$9914,'Casos presuntivos '!$J$1,rptDeteccionMensual!$E$7:$E$9914,'Casos presuntivos '!$G292)</f>
        <v>0</v>
      </c>
      <c r="Q292" s="42">
        <f>SUMIFS(rptDeteccionMensual!$T$7:$T$9914,rptDeteccionMensual!$L$7:$L$9914,'Casos presuntivos '!$J$1,rptDeteccionMensual!$E$7:$E$9914,'Casos presuntivos '!$G292)</f>
        <v>0</v>
      </c>
      <c r="R292" s="42">
        <f>SUMIFS(rptDeteccionMensual!$U$7:$U$9914,rptDeteccionMensual!$L$7:$L$9914,'Casos presuntivos '!$J$1,rptDeteccionMensual!$E$7:$E$9914,'Casos presuntivos '!$G292)</f>
        <v>0</v>
      </c>
      <c r="S292" s="42">
        <f>SUMIFS(rptDeteccionMensual!$V$7:$V$9914,rptDeteccionMensual!$L$7:$L$9914,'Casos presuntivos '!$J$1,rptDeteccionMensual!$E$7:$E$9914,'Casos presuntivos '!$G292)</f>
        <v>0</v>
      </c>
      <c r="T292" s="42">
        <f>SUMIFS(rptDeteccionMensual!$W$7:$W$9914,rptDeteccionMensual!$L$7:$L$9914,'Casos presuntivos '!$J$1,rptDeteccionMensual!$E$7:$E$9914,'Casos presuntivos '!$G292)</f>
        <v>0</v>
      </c>
      <c r="U292" s="58">
        <f>SUMIFS(rptDeteccionMensual!$X$7:$X$9914,rptDeteccionMensual!$L$7:$L$9914,'Casos presuntivos '!$J$1,rptDeteccionMensual!$E$7:$E$9914,'Casos presuntivos '!$G292)</f>
        <v>0</v>
      </c>
      <c r="V292" s="61">
        <f t="shared" si="15"/>
        <v>0</v>
      </c>
      <c r="W292" s="42">
        <f>SUMIFS(rptDeteccionMensual!$M$7:$M$9914,rptDeteccionMensual!$L$7:$L$9914,'Casos presuntivos '!$W$1,rptDeteccionMensual!$E$7:$E$9914,'Casos presuntivos '!$G292)</f>
        <v>0</v>
      </c>
      <c r="X292" s="42">
        <f>SUMIFS(rptDeteccionMensual!$N$7:$N$9914,rptDeteccionMensual!$L$7:$L$9914,'Casos presuntivos '!$W$1,rptDeteccionMensual!$E$7:$E$9914,'Casos presuntivos '!$G292)</f>
        <v>0</v>
      </c>
      <c r="Y292" s="42">
        <f>SUMIFS(rptDeteccionMensual!$O$7:$O$9914,rptDeteccionMensual!$L$7:$L$9914,'Casos presuntivos '!$W$1,rptDeteccionMensual!$E$7:$E$9914,'Casos presuntivos '!$G292)</f>
        <v>0</v>
      </c>
      <c r="Z292" s="42">
        <f>SUMIFS(rptDeteccionMensual!$P$7:$P$9914,rptDeteccionMensual!$L$7:$L$9914,'Casos presuntivos '!$W$1,rptDeteccionMensual!$E$7:$E$9914,'Casos presuntivos '!$G292)</f>
        <v>0</v>
      </c>
      <c r="AA292" s="42">
        <f>SUMIFS(rptDeteccionMensual!$Q$7:$Q$9914,rptDeteccionMensual!$L$7:$L$9914,'Casos presuntivos '!$W$1,rptDeteccionMensual!$E$7:$E$9914,'Casos presuntivos '!$G292)</f>
        <v>0</v>
      </c>
      <c r="AB292" s="42">
        <f>SUMIFS(rptDeteccionMensual!$R$7:$R$9914,rptDeteccionMensual!$L$7:$L$9914,'Casos presuntivos '!$W$1,rptDeteccionMensual!$E$7:$E$9914,'Casos presuntivos '!$G292)</f>
        <v>0</v>
      </c>
      <c r="AC292" s="42">
        <f>SUMIFS(rptDeteccionMensual!$S$7:$S$9914,rptDeteccionMensual!$L$7:$L$9914,'Casos presuntivos '!$W$1,rptDeteccionMensual!$E$7:$E$9914,'Casos presuntivos '!$G292)</f>
        <v>0</v>
      </c>
      <c r="AD292" s="42">
        <f>SUMIFS(rptDeteccionMensual!$T$7:$T$9914,rptDeteccionMensual!$L$7:$L$9914,'Casos presuntivos '!$W$1,rptDeteccionMensual!$E$7:$E$9914,'Casos presuntivos '!$G292)</f>
        <v>0</v>
      </c>
      <c r="AE292" s="42">
        <f>SUMIFS(rptDeteccionMensual!$U$7:$U$9914,rptDeteccionMensual!$L$7:$L$9914,'Casos presuntivos '!$W$1,rptDeteccionMensual!$E$7:$E$9914,'Casos presuntivos '!$G292)</f>
        <v>0</v>
      </c>
      <c r="AF292" s="42">
        <f>SUMIFS(rptDeteccionMensual!$V$7:$V$9914,rptDeteccionMensual!$L$7:$L$9914,'Casos presuntivos '!$W$1,rptDeteccionMensual!$E$7:$E$9914,'Casos presuntivos '!$G292)</f>
        <v>0</v>
      </c>
      <c r="AG292" s="42">
        <f>SUMIFS(rptDeteccionMensual!$W$7:$W$9914,rptDeteccionMensual!$L$7:$L$9914,'Casos presuntivos '!W$1,rptDeteccionMensual!$E$7:$E$9914,'Casos presuntivos '!$G292)</f>
        <v>0</v>
      </c>
      <c r="AH292" s="42">
        <f>SUMIFS(rptDeteccionMensual!$X$7:$X$9914,rptDeteccionMensual!$L$7:$L$9914,'Casos presuntivos '!$W$1,rptDeteccionMensual!$E$7:$E$9914,'Casos presuntivos 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SUMIFS(rptDeteccionMensual!$M$7:$M$9914,rptDeteccionMensual!$L$7:$L$9914,'Casos presuntivos '!$J$1,rptDeteccionMensual!$E$7:$E$9914,'Casos presuntivos '!$G293)</f>
        <v>0</v>
      </c>
      <c r="K293" s="42">
        <f>SUMIFS(rptDeteccionMensual!$N$7:$N$9914,rptDeteccionMensual!$L$7:$L$9914,'Casos presuntivos '!$J$1,rptDeteccionMensual!$E$7:$E$9914,'Casos presuntivos '!$G293)</f>
        <v>0</v>
      </c>
      <c r="L293" s="42">
        <f>SUMIFS(rptDeteccionMensual!$O$7:$O$9914,rptDeteccionMensual!$L$7:$L$9914,'Casos presuntivos '!$J$1,rptDeteccionMensual!$E$7:$E$9914,'Casos presuntivos '!$G293)</f>
        <v>0</v>
      </c>
      <c r="M293" s="42">
        <f>SUMIFS(rptDeteccionMensual!$P$7:$P$9914,rptDeteccionMensual!$L$7:$L$9914,'Casos presuntivos '!$J$1,rptDeteccionMensual!$E$7:$E$9914,'Casos presuntivos '!$G293)</f>
        <v>0</v>
      </c>
      <c r="N293" s="42">
        <f>SUMIFS(rptDeteccionMensual!$Q$7:$Q$9914,rptDeteccionMensual!$L$7:$L$9914,'Casos presuntivos '!$J$1,rptDeteccionMensual!$E$7:$E$9914,'Casos presuntivos '!$G293)</f>
        <v>0</v>
      </c>
      <c r="O293" s="42">
        <f>SUMIFS(rptDeteccionMensual!$R$7:$R$9914,rptDeteccionMensual!$L$7:$L$9914,'Casos presuntivos '!$J$1,rptDeteccionMensual!$E$7:$E$9914,'Casos presuntivos '!$G293)</f>
        <v>0</v>
      </c>
      <c r="P293" s="42">
        <f>SUMIFS(rptDeteccionMensual!$S$7:$S$9914,rptDeteccionMensual!$L$7:$L$9914,'Casos presuntivos '!$J$1,rptDeteccionMensual!$E$7:$E$9914,'Casos presuntivos '!$G293)</f>
        <v>0</v>
      </c>
      <c r="Q293" s="42">
        <f>SUMIFS(rptDeteccionMensual!$T$7:$T$9914,rptDeteccionMensual!$L$7:$L$9914,'Casos presuntivos '!$J$1,rptDeteccionMensual!$E$7:$E$9914,'Casos presuntivos '!$G293)</f>
        <v>0</v>
      </c>
      <c r="R293" s="42">
        <f>SUMIFS(rptDeteccionMensual!$U$7:$U$9914,rptDeteccionMensual!$L$7:$L$9914,'Casos presuntivos '!$J$1,rptDeteccionMensual!$E$7:$E$9914,'Casos presuntivos '!$G293)</f>
        <v>0</v>
      </c>
      <c r="S293" s="42">
        <f>SUMIFS(rptDeteccionMensual!$V$7:$V$9914,rptDeteccionMensual!$L$7:$L$9914,'Casos presuntivos '!$J$1,rptDeteccionMensual!$E$7:$E$9914,'Casos presuntivos '!$G293)</f>
        <v>0</v>
      </c>
      <c r="T293" s="42">
        <f>SUMIFS(rptDeteccionMensual!$W$7:$W$9914,rptDeteccionMensual!$L$7:$L$9914,'Casos presuntivos '!$J$1,rptDeteccionMensual!$E$7:$E$9914,'Casos presuntivos '!$G293)</f>
        <v>0</v>
      </c>
      <c r="U293" s="58">
        <f>SUMIFS(rptDeteccionMensual!$X$7:$X$9914,rptDeteccionMensual!$L$7:$L$9914,'Casos presuntivos '!$J$1,rptDeteccionMensual!$E$7:$E$9914,'Casos presuntivos '!$G293)</f>
        <v>0</v>
      </c>
      <c r="V293" s="61">
        <f t="shared" si="15"/>
        <v>0</v>
      </c>
      <c r="W293" s="42">
        <f>SUMIFS(rptDeteccionMensual!$M$7:$M$9914,rptDeteccionMensual!$L$7:$L$9914,'Casos presuntivos '!$W$1,rptDeteccionMensual!$E$7:$E$9914,'Casos presuntivos '!$G293)</f>
        <v>0</v>
      </c>
      <c r="X293" s="42">
        <f>SUMIFS(rptDeteccionMensual!$N$7:$N$9914,rptDeteccionMensual!$L$7:$L$9914,'Casos presuntivos '!$W$1,rptDeteccionMensual!$E$7:$E$9914,'Casos presuntivos '!$G293)</f>
        <v>0</v>
      </c>
      <c r="Y293" s="42">
        <f>SUMIFS(rptDeteccionMensual!$O$7:$O$9914,rptDeteccionMensual!$L$7:$L$9914,'Casos presuntivos '!$W$1,rptDeteccionMensual!$E$7:$E$9914,'Casos presuntivos '!$G293)</f>
        <v>0</v>
      </c>
      <c r="Z293" s="42">
        <f>SUMIFS(rptDeteccionMensual!$P$7:$P$9914,rptDeteccionMensual!$L$7:$L$9914,'Casos presuntivos '!$W$1,rptDeteccionMensual!$E$7:$E$9914,'Casos presuntivos '!$G293)</f>
        <v>0</v>
      </c>
      <c r="AA293" s="42">
        <f>SUMIFS(rptDeteccionMensual!$Q$7:$Q$9914,rptDeteccionMensual!$L$7:$L$9914,'Casos presuntivos '!$W$1,rptDeteccionMensual!$E$7:$E$9914,'Casos presuntivos '!$G293)</f>
        <v>0</v>
      </c>
      <c r="AB293" s="42">
        <f>SUMIFS(rptDeteccionMensual!$R$7:$R$9914,rptDeteccionMensual!$L$7:$L$9914,'Casos presuntivos '!$W$1,rptDeteccionMensual!$E$7:$E$9914,'Casos presuntivos '!$G293)</f>
        <v>0</v>
      </c>
      <c r="AC293" s="42">
        <f>SUMIFS(rptDeteccionMensual!$S$7:$S$9914,rptDeteccionMensual!$L$7:$L$9914,'Casos presuntivos '!$W$1,rptDeteccionMensual!$E$7:$E$9914,'Casos presuntivos '!$G293)</f>
        <v>0</v>
      </c>
      <c r="AD293" s="42">
        <f>SUMIFS(rptDeteccionMensual!$T$7:$T$9914,rptDeteccionMensual!$L$7:$L$9914,'Casos presuntivos '!$W$1,rptDeteccionMensual!$E$7:$E$9914,'Casos presuntivos '!$G293)</f>
        <v>0</v>
      </c>
      <c r="AE293" s="42">
        <f>SUMIFS(rptDeteccionMensual!$U$7:$U$9914,rptDeteccionMensual!$L$7:$L$9914,'Casos presuntivos '!$W$1,rptDeteccionMensual!$E$7:$E$9914,'Casos presuntivos '!$G293)</f>
        <v>0</v>
      </c>
      <c r="AF293" s="42">
        <f>SUMIFS(rptDeteccionMensual!$V$7:$V$9914,rptDeteccionMensual!$L$7:$L$9914,'Casos presuntivos '!$W$1,rptDeteccionMensual!$E$7:$E$9914,'Casos presuntivos '!$G293)</f>
        <v>0</v>
      </c>
      <c r="AG293" s="42">
        <f>SUMIFS(rptDeteccionMensual!$W$7:$W$9914,rptDeteccionMensual!$L$7:$L$9914,'Casos presuntivos '!W$1,rptDeteccionMensual!$E$7:$E$9914,'Casos presuntivos '!$G293)</f>
        <v>0</v>
      </c>
      <c r="AH293" s="42">
        <f>SUMIFS(rptDeteccionMensual!$X$7:$X$9914,rptDeteccionMensual!$L$7:$L$9914,'Casos presuntivos '!$W$1,rptDeteccionMensual!$E$7:$E$9914,'Casos presuntivos 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SUMIFS(rptDeteccionMensual!$M$7:$M$9914,rptDeteccionMensual!$L$7:$L$9914,'Casos presuntivos '!$J$1,rptDeteccionMensual!$E$7:$E$9914,'Casos presuntivos '!$G294)</f>
        <v>0</v>
      </c>
      <c r="K294" s="42">
        <f>SUMIFS(rptDeteccionMensual!$N$7:$N$9914,rptDeteccionMensual!$L$7:$L$9914,'Casos presuntivos '!$J$1,rptDeteccionMensual!$E$7:$E$9914,'Casos presuntivos '!$G294)</f>
        <v>0</v>
      </c>
      <c r="L294" s="42">
        <f>SUMIFS(rptDeteccionMensual!$O$7:$O$9914,rptDeteccionMensual!$L$7:$L$9914,'Casos presuntivos '!$J$1,rptDeteccionMensual!$E$7:$E$9914,'Casos presuntivos '!$G294)</f>
        <v>0</v>
      </c>
      <c r="M294" s="42">
        <f>SUMIFS(rptDeteccionMensual!$P$7:$P$9914,rptDeteccionMensual!$L$7:$L$9914,'Casos presuntivos '!$J$1,rptDeteccionMensual!$E$7:$E$9914,'Casos presuntivos '!$G294)</f>
        <v>0</v>
      </c>
      <c r="N294" s="42">
        <f>SUMIFS(rptDeteccionMensual!$Q$7:$Q$9914,rptDeteccionMensual!$L$7:$L$9914,'Casos presuntivos '!$J$1,rptDeteccionMensual!$E$7:$E$9914,'Casos presuntivos '!$G294)</f>
        <v>0</v>
      </c>
      <c r="O294" s="42">
        <f>SUMIFS(rptDeteccionMensual!$R$7:$R$9914,rptDeteccionMensual!$L$7:$L$9914,'Casos presuntivos '!$J$1,rptDeteccionMensual!$E$7:$E$9914,'Casos presuntivos '!$G294)</f>
        <v>0</v>
      </c>
      <c r="P294" s="42">
        <f>SUMIFS(rptDeteccionMensual!$S$7:$S$9914,rptDeteccionMensual!$L$7:$L$9914,'Casos presuntivos '!$J$1,rptDeteccionMensual!$E$7:$E$9914,'Casos presuntivos '!$G294)</f>
        <v>0</v>
      </c>
      <c r="Q294" s="42">
        <f>SUMIFS(rptDeteccionMensual!$T$7:$T$9914,rptDeteccionMensual!$L$7:$L$9914,'Casos presuntivos '!$J$1,rptDeteccionMensual!$E$7:$E$9914,'Casos presuntivos '!$G294)</f>
        <v>0</v>
      </c>
      <c r="R294" s="42">
        <f>SUMIFS(rptDeteccionMensual!$U$7:$U$9914,rptDeteccionMensual!$L$7:$L$9914,'Casos presuntivos '!$J$1,rptDeteccionMensual!$E$7:$E$9914,'Casos presuntivos '!$G294)</f>
        <v>0</v>
      </c>
      <c r="S294" s="42">
        <f>SUMIFS(rptDeteccionMensual!$V$7:$V$9914,rptDeteccionMensual!$L$7:$L$9914,'Casos presuntivos '!$J$1,rptDeteccionMensual!$E$7:$E$9914,'Casos presuntivos '!$G294)</f>
        <v>0</v>
      </c>
      <c r="T294" s="42">
        <f>SUMIFS(rptDeteccionMensual!$W$7:$W$9914,rptDeteccionMensual!$L$7:$L$9914,'Casos presuntivos '!$J$1,rptDeteccionMensual!$E$7:$E$9914,'Casos presuntivos '!$G294)</f>
        <v>0</v>
      </c>
      <c r="U294" s="58">
        <f>SUMIFS(rptDeteccionMensual!$X$7:$X$9914,rptDeteccionMensual!$L$7:$L$9914,'Casos presuntivos '!$J$1,rptDeteccionMensual!$E$7:$E$9914,'Casos presuntivos '!$G294)</f>
        <v>0</v>
      </c>
      <c r="V294" s="61">
        <f t="shared" si="15"/>
        <v>0</v>
      </c>
      <c r="W294" s="42">
        <f>SUMIFS(rptDeteccionMensual!$M$7:$M$9914,rptDeteccionMensual!$L$7:$L$9914,'Casos presuntivos '!$W$1,rptDeteccionMensual!$E$7:$E$9914,'Casos presuntivos '!$G294)</f>
        <v>0</v>
      </c>
      <c r="X294" s="42">
        <f>SUMIFS(rptDeteccionMensual!$N$7:$N$9914,rptDeteccionMensual!$L$7:$L$9914,'Casos presuntivos '!$W$1,rptDeteccionMensual!$E$7:$E$9914,'Casos presuntivos '!$G294)</f>
        <v>0</v>
      </c>
      <c r="Y294" s="42">
        <f>SUMIFS(rptDeteccionMensual!$O$7:$O$9914,rptDeteccionMensual!$L$7:$L$9914,'Casos presuntivos '!$W$1,rptDeteccionMensual!$E$7:$E$9914,'Casos presuntivos '!$G294)</f>
        <v>0</v>
      </c>
      <c r="Z294" s="42">
        <f>SUMIFS(rptDeteccionMensual!$P$7:$P$9914,rptDeteccionMensual!$L$7:$L$9914,'Casos presuntivos '!$W$1,rptDeteccionMensual!$E$7:$E$9914,'Casos presuntivos '!$G294)</f>
        <v>0</v>
      </c>
      <c r="AA294" s="42">
        <f>SUMIFS(rptDeteccionMensual!$Q$7:$Q$9914,rptDeteccionMensual!$L$7:$L$9914,'Casos presuntivos '!$W$1,rptDeteccionMensual!$E$7:$E$9914,'Casos presuntivos '!$G294)</f>
        <v>0</v>
      </c>
      <c r="AB294" s="42">
        <f>SUMIFS(rptDeteccionMensual!$R$7:$R$9914,rptDeteccionMensual!$L$7:$L$9914,'Casos presuntivos '!$W$1,rptDeteccionMensual!$E$7:$E$9914,'Casos presuntivos '!$G294)</f>
        <v>0</v>
      </c>
      <c r="AC294" s="42">
        <f>SUMIFS(rptDeteccionMensual!$S$7:$S$9914,rptDeteccionMensual!$L$7:$L$9914,'Casos presuntivos '!$W$1,rptDeteccionMensual!$E$7:$E$9914,'Casos presuntivos '!$G294)</f>
        <v>0</v>
      </c>
      <c r="AD294" s="42">
        <f>SUMIFS(rptDeteccionMensual!$T$7:$T$9914,rptDeteccionMensual!$L$7:$L$9914,'Casos presuntivos '!$W$1,rptDeteccionMensual!$E$7:$E$9914,'Casos presuntivos '!$G294)</f>
        <v>0</v>
      </c>
      <c r="AE294" s="42">
        <f>SUMIFS(rptDeteccionMensual!$U$7:$U$9914,rptDeteccionMensual!$L$7:$L$9914,'Casos presuntivos '!$W$1,rptDeteccionMensual!$E$7:$E$9914,'Casos presuntivos '!$G294)</f>
        <v>0</v>
      </c>
      <c r="AF294" s="42">
        <f>SUMIFS(rptDeteccionMensual!$V$7:$V$9914,rptDeteccionMensual!$L$7:$L$9914,'Casos presuntivos '!$W$1,rptDeteccionMensual!$E$7:$E$9914,'Casos presuntivos '!$G294)</f>
        <v>0</v>
      </c>
      <c r="AG294" s="42">
        <f>SUMIFS(rptDeteccionMensual!$W$7:$W$9914,rptDeteccionMensual!$L$7:$L$9914,'Casos presuntivos '!W$1,rptDeteccionMensual!$E$7:$E$9914,'Casos presuntivos '!$G294)</f>
        <v>0</v>
      </c>
      <c r="AH294" s="42">
        <f>SUMIFS(rptDeteccionMensual!$X$7:$X$9914,rptDeteccionMensual!$L$7:$L$9914,'Casos presuntivos '!$W$1,rptDeteccionMensual!$E$7:$E$9914,'Casos presuntivos 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SUMIFS(rptDeteccionMensual!$M$7:$M$9914,rptDeteccionMensual!$L$7:$L$9914,'Casos presuntivos '!$J$1,rptDeteccionMensual!$E$7:$E$9914,'Casos presuntivos '!$G295)</f>
        <v>0</v>
      </c>
      <c r="K295" s="42">
        <f>SUMIFS(rptDeteccionMensual!$N$7:$N$9914,rptDeteccionMensual!$L$7:$L$9914,'Casos presuntivos '!$J$1,rptDeteccionMensual!$E$7:$E$9914,'Casos presuntivos '!$G295)</f>
        <v>0</v>
      </c>
      <c r="L295" s="42">
        <f>SUMIFS(rptDeteccionMensual!$O$7:$O$9914,rptDeteccionMensual!$L$7:$L$9914,'Casos presuntivos '!$J$1,rptDeteccionMensual!$E$7:$E$9914,'Casos presuntivos '!$G295)</f>
        <v>0</v>
      </c>
      <c r="M295" s="42">
        <f>SUMIFS(rptDeteccionMensual!$P$7:$P$9914,rptDeteccionMensual!$L$7:$L$9914,'Casos presuntivos '!$J$1,rptDeteccionMensual!$E$7:$E$9914,'Casos presuntivos '!$G295)</f>
        <v>0</v>
      </c>
      <c r="N295" s="42">
        <f>SUMIFS(rptDeteccionMensual!$Q$7:$Q$9914,rptDeteccionMensual!$L$7:$L$9914,'Casos presuntivos '!$J$1,rptDeteccionMensual!$E$7:$E$9914,'Casos presuntivos '!$G295)</f>
        <v>0</v>
      </c>
      <c r="O295" s="42">
        <f>SUMIFS(rptDeteccionMensual!$R$7:$R$9914,rptDeteccionMensual!$L$7:$L$9914,'Casos presuntivos '!$J$1,rptDeteccionMensual!$E$7:$E$9914,'Casos presuntivos '!$G295)</f>
        <v>0</v>
      </c>
      <c r="P295" s="42">
        <f>SUMIFS(rptDeteccionMensual!$S$7:$S$9914,rptDeteccionMensual!$L$7:$L$9914,'Casos presuntivos '!$J$1,rptDeteccionMensual!$E$7:$E$9914,'Casos presuntivos '!$G295)</f>
        <v>0</v>
      </c>
      <c r="Q295" s="42">
        <f>SUMIFS(rptDeteccionMensual!$T$7:$T$9914,rptDeteccionMensual!$L$7:$L$9914,'Casos presuntivos '!$J$1,rptDeteccionMensual!$E$7:$E$9914,'Casos presuntivos '!$G295)</f>
        <v>0</v>
      </c>
      <c r="R295" s="42">
        <f>SUMIFS(rptDeteccionMensual!$U$7:$U$9914,rptDeteccionMensual!$L$7:$L$9914,'Casos presuntivos '!$J$1,rptDeteccionMensual!$E$7:$E$9914,'Casos presuntivos '!$G295)</f>
        <v>0</v>
      </c>
      <c r="S295" s="42">
        <f>SUMIFS(rptDeteccionMensual!$V$7:$V$9914,rptDeteccionMensual!$L$7:$L$9914,'Casos presuntivos '!$J$1,rptDeteccionMensual!$E$7:$E$9914,'Casos presuntivos '!$G295)</f>
        <v>0</v>
      </c>
      <c r="T295" s="42">
        <f>SUMIFS(rptDeteccionMensual!$W$7:$W$9914,rptDeteccionMensual!$L$7:$L$9914,'Casos presuntivos '!$J$1,rptDeteccionMensual!$E$7:$E$9914,'Casos presuntivos '!$G295)</f>
        <v>0</v>
      </c>
      <c r="U295" s="58">
        <f>SUMIFS(rptDeteccionMensual!$X$7:$X$9914,rptDeteccionMensual!$L$7:$L$9914,'Casos presuntivos '!$J$1,rptDeteccionMensual!$E$7:$E$9914,'Casos presuntivos '!$G295)</f>
        <v>0</v>
      </c>
      <c r="V295" s="61">
        <f t="shared" si="15"/>
        <v>0</v>
      </c>
      <c r="W295" s="42">
        <f>SUMIFS(rptDeteccionMensual!$M$7:$M$9914,rptDeteccionMensual!$L$7:$L$9914,'Casos presuntivos '!$W$1,rptDeteccionMensual!$E$7:$E$9914,'Casos presuntivos '!$G295)</f>
        <v>0</v>
      </c>
      <c r="X295" s="42">
        <f>SUMIFS(rptDeteccionMensual!$N$7:$N$9914,rptDeteccionMensual!$L$7:$L$9914,'Casos presuntivos '!$W$1,rptDeteccionMensual!$E$7:$E$9914,'Casos presuntivos '!$G295)</f>
        <v>0</v>
      </c>
      <c r="Y295" s="42">
        <f>SUMIFS(rptDeteccionMensual!$O$7:$O$9914,rptDeteccionMensual!$L$7:$L$9914,'Casos presuntivos '!$W$1,rptDeteccionMensual!$E$7:$E$9914,'Casos presuntivos '!$G295)</f>
        <v>0</v>
      </c>
      <c r="Z295" s="42">
        <f>SUMIFS(rptDeteccionMensual!$P$7:$P$9914,rptDeteccionMensual!$L$7:$L$9914,'Casos presuntivos '!$W$1,rptDeteccionMensual!$E$7:$E$9914,'Casos presuntivos '!$G295)</f>
        <v>0</v>
      </c>
      <c r="AA295" s="42">
        <f>SUMIFS(rptDeteccionMensual!$Q$7:$Q$9914,rptDeteccionMensual!$L$7:$L$9914,'Casos presuntivos '!$W$1,rptDeteccionMensual!$E$7:$E$9914,'Casos presuntivos '!$G295)</f>
        <v>0</v>
      </c>
      <c r="AB295" s="42">
        <f>SUMIFS(rptDeteccionMensual!$R$7:$R$9914,rptDeteccionMensual!$L$7:$L$9914,'Casos presuntivos '!$W$1,rptDeteccionMensual!$E$7:$E$9914,'Casos presuntivos '!$G295)</f>
        <v>0</v>
      </c>
      <c r="AC295" s="42">
        <f>SUMIFS(rptDeteccionMensual!$S$7:$S$9914,rptDeteccionMensual!$L$7:$L$9914,'Casos presuntivos '!$W$1,rptDeteccionMensual!$E$7:$E$9914,'Casos presuntivos '!$G295)</f>
        <v>0</v>
      </c>
      <c r="AD295" s="42">
        <f>SUMIFS(rptDeteccionMensual!$T$7:$T$9914,rptDeteccionMensual!$L$7:$L$9914,'Casos presuntivos '!$W$1,rptDeteccionMensual!$E$7:$E$9914,'Casos presuntivos '!$G295)</f>
        <v>0</v>
      </c>
      <c r="AE295" s="42">
        <f>SUMIFS(rptDeteccionMensual!$U$7:$U$9914,rptDeteccionMensual!$L$7:$L$9914,'Casos presuntivos '!$W$1,rptDeteccionMensual!$E$7:$E$9914,'Casos presuntivos '!$G295)</f>
        <v>0</v>
      </c>
      <c r="AF295" s="42">
        <f>SUMIFS(rptDeteccionMensual!$V$7:$V$9914,rptDeteccionMensual!$L$7:$L$9914,'Casos presuntivos '!$W$1,rptDeteccionMensual!$E$7:$E$9914,'Casos presuntivos '!$G295)</f>
        <v>0</v>
      </c>
      <c r="AG295" s="42">
        <f>SUMIFS(rptDeteccionMensual!$W$7:$W$9914,rptDeteccionMensual!$L$7:$L$9914,'Casos presuntivos '!W$1,rptDeteccionMensual!$E$7:$E$9914,'Casos presuntivos '!$G295)</f>
        <v>0</v>
      </c>
      <c r="AH295" s="42">
        <f>SUMIFS(rptDeteccionMensual!$X$7:$X$9914,rptDeteccionMensual!$L$7:$L$9914,'Casos presuntivos '!$W$1,rptDeteccionMensual!$E$7:$E$9914,'Casos presuntivos 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SUMIFS(rptDeteccionMensual!$M$7:$M$9914,rptDeteccionMensual!$L$7:$L$9914,'Casos presuntivos '!$J$1,rptDeteccionMensual!$E$7:$E$9914,'Casos presuntivos '!$G296)</f>
        <v>0</v>
      </c>
      <c r="K296" s="42">
        <f>SUMIFS(rptDeteccionMensual!$N$7:$N$9914,rptDeteccionMensual!$L$7:$L$9914,'Casos presuntivos '!$J$1,rptDeteccionMensual!$E$7:$E$9914,'Casos presuntivos '!$G296)</f>
        <v>0</v>
      </c>
      <c r="L296" s="42">
        <f>SUMIFS(rptDeteccionMensual!$O$7:$O$9914,rptDeteccionMensual!$L$7:$L$9914,'Casos presuntivos '!$J$1,rptDeteccionMensual!$E$7:$E$9914,'Casos presuntivos '!$G296)</f>
        <v>0</v>
      </c>
      <c r="M296" s="42">
        <f>SUMIFS(rptDeteccionMensual!$P$7:$P$9914,rptDeteccionMensual!$L$7:$L$9914,'Casos presuntivos '!$J$1,rptDeteccionMensual!$E$7:$E$9914,'Casos presuntivos '!$G296)</f>
        <v>0</v>
      </c>
      <c r="N296" s="42">
        <f>SUMIFS(rptDeteccionMensual!$Q$7:$Q$9914,rptDeteccionMensual!$L$7:$L$9914,'Casos presuntivos '!$J$1,rptDeteccionMensual!$E$7:$E$9914,'Casos presuntivos '!$G296)</f>
        <v>0</v>
      </c>
      <c r="O296" s="42">
        <f>SUMIFS(rptDeteccionMensual!$R$7:$R$9914,rptDeteccionMensual!$L$7:$L$9914,'Casos presuntivos '!$J$1,rptDeteccionMensual!$E$7:$E$9914,'Casos presuntivos '!$G296)</f>
        <v>0</v>
      </c>
      <c r="P296" s="42">
        <f>SUMIFS(rptDeteccionMensual!$S$7:$S$9914,rptDeteccionMensual!$L$7:$L$9914,'Casos presuntivos '!$J$1,rptDeteccionMensual!$E$7:$E$9914,'Casos presuntivos '!$G296)</f>
        <v>0</v>
      </c>
      <c r="Q296" s="42">
        <f>SUMIFS(rptDeteccionMensual!$T$7:$T$9914,rptDeteccionMensual!$L$7:$L$9914,'Casos presuntivos '!$J$1,rptDeteccionMensual!$E$7:$E$9914,'Casos presuntivos '!$G296)</f>
        <v>0</v>
      </c>
      <c r="R296" s="42">
        <f>SUMIFS(rptDeteccionMensual!$U$7:$U$9914,rptDeteccionMensual!$L$7:$L$9914,'Casos presuntivos '!$J$1,rptDeteccionMensual!$E$7:$E$9914,'Casos presuntivos '!$G296)</f>
        <v>0</v>
      </c>
      <c r="S296" s="42">
        <f>SUMIFS(rptDeteccionMensual!$V$7:$V$9914,rptDeteccionMensual!$L$7:$L$9914,'Casos presuntivos '!$J$1,rptDeteccionMensual!$E$7:$E$9914,'Casos presuntivos '!$G296)</f>
        <v>0</v>
      </c>
      <c r="T296" s="42">
        <f>SUMIFS(rptDeteccionMensual!$W$7:$W$9914,rptDeteccionMensual!$L$7:$L$9914,'Casos presuntivos '!$J$1,rptDeteccionMensual!$E$7:$E$9914,'Casos presuntivos '!$G296)</f>
        <v>0</v>
      </c>
      <c r="U296" s="58">
        <f>SUMIFS(rptDeteccionMensual!$X$7:$X$9914,rptDeteccionMensual!$L$7:$L$9914,'Casos presuntivos '!$J$1,rptDeteccionMensual!$E$7:$E$9914,'Casos presuntivos '!$G296)</f>
        <v>0</v>
      </c>
      <c r="V296" s="61">
        <f t="shared" si="15"/>
        <v>0</v>
      </c>
      <c r="W296" s="42">
        <f>SUMIFS(rptDeteccionMensual!$M$7:$M$9914,rptDeteccionMensual!$L$7:$L$9914,'Casos presuntivos '!$W$1,rptDeteccionMensual!$E$7:$E$9914,'Casos presuntivos '!$G296)</f>
        <v>0</v>
      </c>
      <c r="X296" s="42">
        <f>SUMIFS(rptDeteccionMensual!$N$7:$N$9914,rptDeteccionMensual!$L$7:$L$9914,'Casos presuntivos '!$W$1,rptDeteccionMensual!$E$7:$E$9914,'Casos presuntivos '!$G296)</f>
        <v>0</v>
      </c>
      <c r="Y296" s="42">
        <f>SUMIFS(rptDeteccionMensual!$O$7:$O$9914,rptDeteccionMensual!$L$7:$L$9914,'Casos presuntivos '!$W$1,rptDeteccionMensual!$E$7:$E$9914,'Casos presuntivos '!$G296)</f>
        <v>0</v>
      </c>
      <c r="Z296" s="42">
        <f>SUMIFS(rptDeteccionMensual!$P$7:$P$9914,rptDeteccionMensual!$L$7:$L$9914,'Casos presuntivos '!$W$1,rptDeteccionMensual!$E$7:$E$9914,'Casos presuntivos '!$G296)</f>
        <v>0</v>
      </c>
      <c r="AA296" s="42">
        <f>SUMIFS(rptDeteccionMensual!$Q$7:$Q$9914,rptDeteccionMensual!$L$7:$L$9914,'Casos presuntivos '!$W$1,rptDeteccionMensual!$E$7:$E$9914,'Casos presuntivos '!$G296)</f>
        <v>0</v>
      </c>
      <c r="AB296" s="42">
        <f>SUMIFS(rptDeteccionMensual!$R$7:$R$9914,rptDeteccionMensual!$L$7:$L$9914,'Casos presuntivos '!$W$1,rptDeteccionMensual!$E$7:$E$9914,'Casos presuntivos '!$G296)</f>
        <v>0</v>
      </c>
      <c r="AC296" s="42">
        <f>SUMIFS(rptDeteccionMensual!$S$7:$S$9914,rptDeteccionMensual!$L$7:$L$9914,'Casos presuntivos '!$W$1,rptDeteccionMensual!$E$7:$E$9914,'Casos presuntivos '!$G296)</f>
        <v>0</v>
      </c>
      <c r="AD296" s="42">
        <f>SUMIFS(rptDeteccionMensual!$T$7:$T$9914,rptDeteccionMensual!$L$7:$L$9914,'Casos presuntivos '!$W$1,rptDeteccionMensual!$E$7:$E$9914,'Casos presuntivos '!$G296)</f>
        <v>0</v>
      </c>
      <c r="AE296" s="42">
        <f>SUMIFS(rptDeteccionMensual!$U$7:$U$9914,rptDeteccionMensual!$L$7:$L$9914,'Casos presuntivos '!$W$1,rptDeteccionMensual!$E$7:$E$9914,'Casos presuntivos '!$G296)</f>
        <v>0</v>
      </c>
      <c r="AF296" s="42">
        <f>SUMIFS(rptDeteccionMensual!$V$7:$V$9914,rptDeteccionMensual!$L$7:$L$9914,'Casos presuntivos '!$W$1,rptDeteccionMensual!$E$7:$E$9914,'Casos presuntivos '!$G296)</f>
        <v>0</v>
      </c>
      <c r="AG296" s="42">
        <f>SUMIFS(rptDeteccionMensual!$W$7:$W$9914,rptDeteccionMensual!$L$7:$L$9914,'Casos presuntivos '!W$1,rptDeteccionMensual!$E$7:$E$9914,'Casos presuntivos '!$G296)</f>
        <v>0</v>
      </c>
      <c r="AH296" s="42">
        <f>SUMIFS(rptDeteccionMensual!$X$7:$X$9914,rptDeteccionMensual!$L$7:$L$9914,'Casos presuntivos '!$W$1,rptDeteccionMensual!$E$7:$E$9914,'Casos presuntivos 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SUMIFS(rptDeteccionMensual!$M$7:$M$9914,rptDeteccionMensual!$L$7:$L$9914,'Casos presuntivos '!$J$1,rptDeteccionMensual!$E$7:$E$9914,'Casos presuntivos '!$G297)</f>
        <v>0</v>
      </c>
      <c r="K297" s="42">
        <f>SUMIFS(rptDeteccionMensual!$N$7:$N$9914,rptDeteccionMensual!$L$7:$L$9914,'Casos presuntivos '!$J$1,rptDeteccionMensual!$E$7:$E$9914,'Casos presuntivos '!$G297)</f>
        <v>0</v>
      </c>
      <c r="L297" s="42">
        <f>SUMIFS(rptDeteccionMensual!$O$7:$O$9914,rptDeteccionMensual!$L$7:$L$9914,'Casos presuntivos '!$J$1,rptDeteccionMensual!$E$7:$E$9914,'Casos presuntivos '!$G297)</f>
        <v>0</v>
      </c>
      <c r="M297" s="42">
        <f>SUMIFS(rptDeteccionMensual!$P$7:$P$9914,rptDeteccionMensual!$L$7:$L$9914,'Casos presuntivos '!$J$1,rptDeteccionMensual!$E$7:$E$9914,'Casos presuntivos '!$G297)</f>
        <v>0</v>
      </c>
      <c r="N297" s="42">
        <f>SUMIFS(rptDeteccionMensual!$Q$7:$Q$9914,rptDeteccionMensual!$L$7:$L$9914,'Casos presuntivos '!$J$1,rptDeteccionMensual!$E$7:$E$9914,'Casos presuntivos '!$G297)</f>
        <v>0</v>
      </c>
      <c r="O297" s="42">
        <f>SUMIFS(rptDeteccionMensual!$R$7:$R$9914,rptDeteccionMensual!$L$7:$L$9914,'Casos presuntivos '!$J$1,rptDeteccionMensual!$E$7:$E$9914,'Casos presuntivos '!$G297)</f>
        <v>0</v>
      </c>
      <c r="P297" s="42">
        <f>SUMIFS(rptDeteccionMensual!$S$7:$S$9914,rptDeteccionMensual!$L$7:$L$9914,'Casos presuntivos '!$J$1,rptDeteccionMensual!$E$7:$E$9914,'Casos presuntivos '!$G297)</f>
        <v>0</v>
      </c>
      <c r="Q297" s="42">
        <f>SUMIFS(rptDeteccionMensual!$T$7:$T$9914,rptDeteccionMensual!$L$7:$L$9914,'Casos presuntivos '!$J$1,rptDeteccionMensual!$E$7:$E$9914,'Casos presuntivos '!$G297)</f>
        <v>0</v>
      </c>
      <c r="R297" s="42">
        <f>SUMIFS(rptDeteccionMensual!$U$7:$U$9914,rptDeteccionMensual!$L$7:$L$9914,'Casos presuntivos '!$J$1,rptDeteccionMensual!$E$7:$E$9914,'Casos presuntivos '!$G297)</f>
        <v>0</v>
      </c>
      <c r="S297" s="42">
        <f>SUMIFS(rptDeteccionMensual!$V$7:$V$9914,rptDeteccionMensual!$L$7:$L$9914,'Casos presuntivos '!$J$1,rptDeteccionMensual!$E$7:$E$9914,'Casos presuntivos '!$G297)</f>
        <v>0</v>
      </c>
      <c r="T297" s="42">
        <f>SUMIFS(rptDeteccionMensual!$W$7:$W$9914,rptDeteccionMensual!$L$7:$L$9914,'Casos presuntivos '!$J$1,rptDeteccionMensual!$E$7:$E$9914,'Casos presuntivos '!$G297)</f>
        <v>0</v>
      </c>
      <c r="U297" s="58">
        <f>SUMIFS(rptDeteccionMensual!$X$7:$X$9914,rptDeteccionMensual!$L$7:$L$9914,'Casos presuntivos '!$J$1,rptDeteccionMensual!$E$7:$E$9914,'Casos presuntivos '!$G297)</f>
        <v>0</v>
      </c>
      <c r="V297" s="61">
        <f t="shared" si="15"/>
        <v>0</v>
      </c>
      <c r="W297" s="42">
        <f>SUMIFS(rptDeteccionMensual!$M$7:$M$9914,rptDeteccionMensual!$L$7:$L$9914,'Casos presuntivos '!$W$1,rptDeteccionMensual!$E$7:$E$9914,'Casos presuntivos '!$G297)</f>
        <v>0</v>
      </c>
      <c r="X297" s="42">
        <f>SUMIFS(rptDeteccionMensual!$N$7:$N$9914,rptDeteccionMensual!$L$7:$L$9914,'Casos presuntivos '!$W$1,rptDeteccionMensual!$E$7:$E$9914,'Casos presuntivos '!$G297)</f>
        <v>0</v>
      </c>
      <c r="Y297" s="42">
        <f>SUMIFS(rptDeteccionMensual!$O$7:$O$9914,rptDeteccionMensual!$L$7:$L$9914,'Casos presuntivos '!$W$1,rptDeteccionMensual!$E$7:$E$9914,'Casos presuntivos '!$G297)</f>
        <v>0</v>
      </c>
      <c r="Z297" s="42">
        <f>SUMIFS(rptDeteccionMensual!$P$7:$P$9914,rptDeteccionMensual!$L$7:$L$9914,'Casos presuntivos '!$W$1,rptDeteccionMensual!$E$7:$E$9914,'Casos presuntivos '!$G297)</f>
        <v>0</v>
      </c>
      <c r="AA297" s="42">
        <f>SUMIFS(rptDeteccionMensual!$Q$7:$Q$9914,rptDeteccionMensual!$L$7:$L$9914,'Casos presuntivos '!$W$1,rptDeteccionMensual!$E$7:$E$9914,'Casos presuntivos '!$G297)</f>
        <v>0</v>
      </c>
      <c r="AB297" s="42">
        <f>SUMIFS(rptDeteccionMensual!$R$7:$R$9914,rptDeteccionMensual!$L$7:$L$9914,'Casos presuntivos '!$W$1,rptDeteccionMensual!$E$7:$E$9914,'Casos presuntivos '!$G297)</f>
        <v>0</v>
      </c>
      <c r="AC297" s="42">
        <f>SUMIFS(rptDeteccionMensual!$S$7:$S$9914,rptDeteccionMensual!$L$7:$L$9914,'Casos presuntivos '!$W$1,rptDeteccionMensual!$E$7:$E$9914,'Casos presuntivos '!$G297)</f>
        <v>0</v>
      </c>
      <c r="AD297" s="42">
        <f>SUMIFS(rptDeteccionMensual!$T$7:$T$9914,rptDeteccionMensual!$L$7:$L$9914,'Casos presuntivos '!$W$1,rptDeteccionMensual!$E$7:$E$9914,'Casos presuntivos '!$G297)</f>
        <v>0</v>
      </c>
      <c r="AE297" s="42">
        <f>SUMIFS(rptDeteccionMensual!$U$7:$U$9914,rptDeteccionMensual!$L$7:$L$9914,'Casos presuntivos '!$W$1,rptDeteccionMensual!$E$7:$E$9914,'Casos presuntivos '!$G297)</f>
        <v>0</v>
      </c>
      <c r="AF297" s="42">
        <f>SUMIFS(rptDeteccionMensual!$V$7:$V$9914,rptDeteccionMensual!$L$7:$L$9914,'Casos presuntivos '!$W$1,rptDeteccionMensual!$E$7:$E$9914,'Casos presuntivos '!$G297)</f>
        <v>0</v>
      </c>
      <c r="AG297" s="42">
        <f>SUMIFS(rptDeteccionMensual!$W$7:$W$9914,rptDeteccionMensual!$L$7:$L$9914,'Casos presuntivos '!W$1,rptDeteccionMensual!$E$7:$E$9914,'Casos presuntivos '!$G297)</f>
        <v>0</v>
      </c>
      <c r="AH297" s="42">
        <f>SUMIFS(rptDeteccionMensual!$X$7:$X$9914,rptDeteccionMensual!$L$7:$L$9914,'Casos presuntivos '!$W$1,rptDeteccionMensual!$E$7:$E$9914,'Casos presuntivos 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SUMIFS(rptDeteccionMensual!$M$7:$M$9914,rptDeteccionMensual!$L$7:$L$9914,'Casos presuntivos '!$J$1,rptDeteccionMensual!$E$7:$E$9914,'Casos presuntivos '!$G298)</f>
        <v>0</v>
      </c>
      <c r="K298" s="42">
        <f>SUMIFS(rptDeteccionMensual!$N$7:$N$9914,rptDeteccionMensual!$L$7:$L$9914,'Casos presuntivos '!$J$1,rptDeteccionMensual!$E$7:$E$9914,'Casos presuntivos '!$G298)</f>
        <v>0</v>
      </c>
      <c r="L298" s="42">
        <f>SUMIFS(rptDeteccionMensual!$O$7:$O$9914,rptDeteccionMensual!$L$7:$L$9914,'Casos presuntivos '!$J$1,rptDeteccionMensual!$E$7:$E$9914,'Casos presuntivos '!$G298)</f>
        <v>0</v>
      </c>
      <c r="M298" s="42">
        <f>SUMIFS(rptDeteccionMensual!$P$7:$P$9914,rptDeteccionMensual!$L$7:$L$9914,'Casos presuntivos '!$J$1,rptDeteccionMensual!$E$7:$E$9914,'Casos presuntivos '!$G298)</f>
        <v>0</v>
      </c>
      <c r="N298" s="42">
        <f>SUMIFS(rptDeteccionMensual!$Q$7:$Q$9914,rptDeteccionMensual!$L$7:$L$9914,'Casos presuntivos '!$J$1,rptDeteccionMensual!$E$7:$E$9914,'Casos presuntivos '!$G298)</f>
        <v>0</v>
      </c>
      <c r="O298" s="42">
        <f>SUMIFS(rptDeteccionMensual!$R$7:$R$9914,rptDeteccionMensual!$L$7:$L$9914,'Casos presuntivos '!$J$1,rptDeteccionMensual!$E$7:$E$9914,'Casos presuntivos '!$G298)</f>
        <v>0</v>
      </c>
      <c r="P298" s="42">
        <f>SUMIFS(rptDeteccionMensual!$S$7:$S$9914,rptDeteccionMensual!$L$7:$L$9914,'Casos presuntivos '!$J$1,rptDeteccionMensual!$E$7:$E$9914,'Casos presuntivos '!$G298)</f>
        <v>0</v>
      </c>
      <c r="Q298" s="42">
        <f>SUMIFS(rptDeteccionMensual!$T$7:$T$9914,rptDeteccionMensual!$L$7:$L$9914,'Casos presuntivos '!$J$1,rptDeteccionMensual!$E$7:$E$9914,'Casos presuntivos '!$G298)</f>
        <v>0</v>
      </c>
      <c r="R298" s="42">
        <f>SUMIFS(rptDeteccionMensual!$U$7:$U$9914,rptDeteccionMensual!$L$7:$L$9914,'Casos presuntivos '!$J$1,rptDeteccionMensual!$E$7:$E$9914,'Casos presuntivos '!$G298)</f>
        <v>0</v>
      </c>
      <c r="S298" s="42">
        <f>SUMIFS(rptDeteccionMensual!$V$7:$V$9914,rptDeteccionMensual!$L$7:$L$9914,'Casos presuntivos '!$J$1,rptDeteccionMensual!$E$7:$E$9914,'Casos presuntivos '!$G298)</f>
        <v>0</v>
      </c>
      <c r="T298" s="42">
        <f>SUMIFS(rptDeteccionMensual!$W$7:$W$9914,rptDeteccionMensual!$L$7:$L$9914,'Casos presuntivos '!$J$1,rptDeteccionMensual!$E$7:$E$9914,'Casos presuntivos '!$G298)</f>
        <v>0</v>
      </c>
      <c r="U298" s="58">
        <f>SUMIFS(rptDeteccionMensual!$X$7:$X$9914,rptDeteccionMensual!$L$7:$L$9914,'Casos presuntivos '!$J$1,rptDeteccionMensual!$E$7:$E$9914,'Casos presuntivos '!$G298)</f>
        <v>0</v>
      </c>
      <c r="V298" s="61">
        <f t="shared" si="15"/>
        <v>0</v>
      </c>
      <c r="W298" s="42">
        <f>SUMIFS(rptDeteccionMensual!$M$7:$M$9914,rptDeteccionMensual!$L$7:$L$9914,'Casos presuntivos '!$W$1,rptDeteccionMensual!$E$7:$E$9914,'Casos presuntivos '!$G298)</f>
        <v>0</v>
      </c>
      <c r="X298" s="42">
        <f>SUMIFS(rptDeteccionMensual!$N$7:$N$9914,rptDeteccionMensual!$L$7:$L$9914,'Casos presuntivos '!$W$1,rptDeteccionMensual!$E$7:$E$9914,'Casos presuntivos '!$G298)</f>
        <v>0</v>
      </c>
      <c r="Y298" s="42">
        <f>SUMIFS(rptDeteccionMensual!$O$7:$O$9914,rptDeteccionMensual!$L$7:$L$9914,'Casos presuntivos '!$W$1,rptDeteccionMensual!$E$7:$E$9914,'Casos presuntivos '!$G298)</f>
        <v>0</v>
      </c>
      <c r="Z298" s="42">
        <f>SUMIFS(rptDeteccionMensual!$P$7:$P$9914,rptDeteccionMensual!$L$7:$L$9914,'Casos presuntivos '!$W$1,rptDeteccionMensual!$E$7:$E$9914,'Casos presuntivos '!$G298)</f>
        <v>0</v>
      </c>
      <c r="AA298" s="42">
        <f>SUMIFS(rptDeteccionMensual!$Q$7:$Q$9914,rptDeteccionMensual!$L$7:$L$9914,'Casos presuntivos '!$W$1,rptDeteccionMensual!$E$7:$E$9914,'Casos presuntivos '!$G298)</f>
        <v>0</v>
      </c>
      <c r="AB298" s="42">
        <f>SUMIFS(rptDeteccionMensual!$R$7:$R$9914,rptDeteccionMensual!$L$7:$L$9914,'Casos presuntivos '!$W$1,rptDeteccionMensual!$E$7:$E$9914,'Casos presuntivos '!$G298)</f>
        <v>0</v>
      </c>
      <c r="AC298" s="42">
        <f>SUMIFS(rptDeteccionMensual!$S$7:$S$9914,rptDeteccionMensual!$L$7:$L$9914,'Casos presuntivos '!$W$1,rptDeteccionMensual!$E$7:$E$9914,'Casos presuntivos '!$G298)</f>
        <v>0</v>
      </c>
      <c r="AD298" s="42">
        <f>SUMIFS(rptDeteccionMensual!$T$7:$T$9914,rptDeteccionMensual!$L$7:$L$9914,'Casos presuntivos '!$W$1,rptDeteccionMensual!$E$7:$E$9914,'Casos presuntivos '!$G298)</f>
        <v>0</v>
      </c>
      <c r="AE298" s="42">
        <f>SUMIFS(rptDeteccionMensual!$U$7:$U$9914,rptDeteccionMensual!$L$7:$L$9914,'Casos presuntivos '!$W$1,rptDeteccionMensual!$E$7:$E$9914,'Casos presuntivos '!$G298)</f>
        <v>0</v>
      </c>
      <c r="AF298" s="42">
        <f>SUMIFS(rptDeteccionMensual!$V$7:$V$9914,rptDeteccionMensual!$L$7:$L$9914,'Casos presuntivos '!$W$1,rptDeteccionMensual!$E$7:$E$9914,'Casos presuntivos '!$G298)</f>
        <v>0</v>
      </c>
      <c r="AG298" s="42">
        <f>SUMIFS(rptDeteccionMensual!$W$7:$W$9914,rptDeteccionMensual!$L$7:$L$9914,'Casos presuntivos '!W$1,rptDeteccionMensual!$E$7:$E$9914,'Casos presuntivos '!$G298)</f>
        <v>0</v>
      </c>
      <c r="AH298" s="42">
        <f>SUMIFS(rptDeteccionMensual!$X$7:$X$9914,rptDeteccionMensual!$L$7:$L$9914,'Casos presuntivos '!$W$1,rptDeteccionMensual!$E$7:$E$9914,'Casos presuntivos 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SUMIFS(rptDeteccionMensual!$M$7:$M$9914,rptDeteccionMensual!$L$7:$L$9914,'Casos presuntivos '!$J$1,rptDeteccionMensual!$E$7:$E$9914,'Casos presuntivos '!$G299)</f>
        <v>0</v>
      </c>
      <c r="K299" s="42">
        <f>SUMIFS(rptDeteccionMensual!$N$7:$N$9914,rptDeteccionMensual!$L$7:$L$9914,'Casos presuntivos '!$J$1,rptDeteccionMensual!$E$7:$E$9914,'Casos presuntivos '!$G299)</f>
        <v>0</v>
      </c>
      <c r="L299" s="42">
        <f>SUMIFS(rptDeteccionMensual!$O$7:$O$9914,rptDeteccionMensual!$L$7:$L$9914,'Casos presuntivos '!$J$1,rptDeteccionMensual!$E$7:$E$9914,'Casos presuntivos '!$G299)</f>
        <v>0</v>
      </c>
      <c r="M299" s="42">
        <f>SUMIFS(rptDeteccionMensual!$P$7:$P$9914,rptDeteccionMensual!$L$7:$L$9914,'Casos presuntivos '!$J$1,rptDeteccionMensual!$E$7:$E$9914,'Casos presuntivos '!$G299)</f>
        <v>0</v>
      </c>
      <c r="N299" s="42">
        <f>SUMIFS(rptDeteccionMensual!$Q$7:$Q$9914,rptDeteccionMensual!$L$7:$L$9914,'Casos presuntivos '!$J$1,rptDeteccionMensual!$E$7:$E$9914,'Casos presuntivos '!$G299)</f>
        <v>0</v>
      </c>
      <c r="O299" s="42">
        <f>SUMIFS(rptDeteccionMensual!$R$7:$R$9914,rptDeteccionMensual!$L$7:$L$9914,'Casos presuntivos '!$J$1,rptDeteccionMensual!$E$7:$E$9914,'Casos presuntivos '!$G299)</f>
        <v>0</v>
      </c>
      <c r="P299" s="42">
        <f>SUMIFS(rptDeteccionMensual!$S$7:$S$9914,rptDeteccionMensual!$L$7:$L$9914,'Casos presuntivos '!$J$1,rptDeteccionMensual!$E$7:$E$9914,'Casos presuntivos '!$G299)</f>
        <v>0</v>
      </c>
      <c r="Q299" s="42">
        <f>SUMIFS(rptDeteccionMensual!$T$7:$T$9914,rptDeteccionMensual!$L$7:$L$9914,'Casos presuntivos '!$J$1,rptDeteccionMensual!$E$7:$E$9914,'Casos presuntivos '!$G299)</f>
        <v>0</v>
      </c>
      <c r="R299" s="42">
        <f>SUMIFS(rptDeteccionMensual!$U$7:$U$9914,rptDeteccionMensual!$L$7:$L$9914,'Casos presuntivos '!$J$1,rptDeteccionMensual!$E$7:$E$9914,'Casos presuntivos '!$G299)</f>
        <v>0</v>
      </c>
      <c r="S299" s="42">
        <f>SUMIFS(rptDeteccionMensual!$V$7:$V$9914,rptDeteccionMensual!$L$7:$L$9914,'Casos presuntivos '!$J$1,rptDeteccionMensual!$E$7:$E$9914,'Casos presuntivos '!$G299)</f>
        <v>0</v>
      </c>
      <c r="T299" s="42">
        <f>SUMIFS(rptDeteccionMensual!$W$7:$W$9914,rptDeteccionMensual!$L$7:$L$9914,'Casos presuntivos '!$J$1,rptDeteccionMensual!$E$7:$E$9914,'Casos presuntivos '!$G299)</f>
        <v>0</v>
      </c>
      <c r="U299" s="58">
        <f>SUMIFS(rptDeteccionMensual!$X$7:$X$9914,rptDeteccionMensual!$L$7:$L$9914,'Casos presuntivos '!$J$1,rptDeteccionMensual!$E$7:$E$9914,'Casos presuntivos '!$G299)</f>
        <v>0</v>
      </c>
      <c r="V299" s="61">
        <f t="shared" si="15"/>
        <v>0</v>
      </c>
      <c r="W299" s="42">
        <f>SUMIFS(rptDeteccionMensual!$M$7:$M$9914,rptDeteccionMensual!$L$7:$L$9914,'Casos presuntivos '!$W$1,rptDeteccionMensual!$E$7:$E$9914,'Casos presuntivos '!$G299)</f>
        <v>0</v>
      </c>
      <c r="X299" s="42">
        <f>SUMIFS(rptDeteccionMensual!$N$7:$N$9914,rptDeteccionMensual!$L$7:$L$9914,'Casos presuntivos '!$W$1,rptDeteccionMensual!$E$7:$E$9914,'Casos presuntivos '!$G299)</f>
        <v>0</v>
      </c>
      <c r="Y299" s="42">
        <f>SUMIFS(rptDeteccionMensual!$O$7:$O$9914,rptDeteccionMensual!$L$7:$L$9914,'Casos presuntivos '!$W$1,rptDeteccionMensual!$E$7:$E$9914,'Casos presuntivos '!$G299)</f>
        <v>0</v>
      </c>
      <c r="Z299" s="42">
        <f>SUMIFS(rptDeteccionMensual!$P$7:$P$9914,rptDeteccionMensual!$L$7:$L$9914,'Casos presuntivos '!$W$1,rptDeteccionMensual!$E$7:$E$9914,'Casos presuntivos '!$G299)</f>
        <v>0</v>
      </c>
      <c r="AA299" s="42">
        <f>SUMIFS(rptDeteccionMensual!$Q$7:$Q$9914,rptDeteccionMensual!$L$7:$L$9914,'Casos presuntivos '!$W$1,rptDeteccionMensual!$E$7:$E$9914,'Casos presuntivos '!$G299)</f>
        <v>0</v>
      </c>
      <c r="AB299" s="42">
        <f>SUMIFS(rptDeteccionMensual!$R$7:$R$9914,rptDeteccionMensual!$L$7:$L$9914,'Casos presuntivos '!$W$1,rptDeteccionMensual!$E$7:$E$9914,'Casos presuntivos '!$G299)</f>
        <v>0</v>
      </c>
      <c r="AC299" s="42">
        <f>SUMIFS(rptDeteccionMensual!$S$7:$S$9914,rptDeteccionMensual!$L$7:$L$9914,'Casos presuntivos '!$W$1,rptDeteccionMensual!$E$7:$E$9914,'Casos presuntivos '!$G299)</f>
        <v>0</v>
      </c>
      <c r="AD299" s="42">
        <f>SUMIFS(rptDeteccionMensual!$T$7:$T$9914,rptDeteccionMensual!$L$7:$L$9914,'Casos presuntivos '!$W$1,rptDeteccionMensual!$E$7:$E$9914,'Casos presuntivos '!$G299)</f>
        <v>0</v>
      </c>
      <c r="AE299" s="42">
        <f>SUMIFS(rptDeteccionMensual!$U$7:$U$9914,rptDeteccionMensual!$L$7:$L$9914,'Casos presuntivos '!$W$1,rptDeteccionMensual!$E$7:$E$9914,'Casos presuntivos '!$G299)</f>
        <v>0</v>
      </c>
      <c r="AF299" s="42">
        <f>SUMIFS(rptDeteccionMensual!$V$7:$V$9914,rptDeteccionMensual!$L$7:$L$9914,'Casos presuntivos '!$W$1,rptDeteccionMensual!$E$7:$E$9914,'Casos presuntivos '!$G299)</f>
        <v>0</v>
      </c>
      <c r="AG299" s="42">
        <f>SUMIFS(rptDeteccionMensual!$W$7:$W$9914,rptDeteccionMensual!$L$7:$L$9914,'Casos presuntivos '!W$1,rptDeteccionMensual!$E$7:$E$9914,'Casos presuntivos '!$G299)</f>
        <v>0</v>
      </c>
      <c r="AH299" s="42">
        <f>SUMIFS(rptDeteccionMensual!$X$7:$X$9914,rptDeteccionMensual!$L$7:$L$9914,'Casos presuntivos '!$W$1,rptDeteccionMensual!$E$7:$E$9914,'Casos presuntivos 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SUMIFS(rptDeteccionMensual!$M$7:$M$9914,rptDeteccionMensual!$L$7:$L$9914,'Casos presuntivos '!$J$1,rptDeteccionMensual!$E$7:$E$9914,'Casos presuntivos '!$G300)</f>
        <v>0</v>
      </c>
      <c r="K300" s="42">
        <f>SUMIFS(rptDeteccionMensual!$N$7:$N$9914,rptDeteccionMensual!$L$7:$L$9914,'Casos presuntivos '!$J$1,rptDeteccionMensual!$E$7:$E$9914,'Casos presuntivos '!$G300)</f>
        <v>0</v>
      </c>
      <c r="L300" s="42">
        <f>SUMIFS(rptDeteccionMensual!$O$7:$O$9914,rptDeteccionMensual!$L$7:$L$9914,'Casos presuntivos '!$J$1,rptDeteccionMensual!$E$7:$E$9914,'Casos presuntivos '!$G300)</f>
        <v>0</v>
      </c>
      <c r="M300" s="42">
        <f>SUMIFS(rptDeteccionMensual!$P$7:$P$9914,rptDeteccionMensual!$L$7:$L$9914,'Casos presuntivos '!$J$1,rptDeteccionMensual!$E$7:$E$9914,'Casos presuntivos '!$G300)</f>
        <v>0</v>
      </c>
      <c r="N300" s="42">
        <f>SUMIFS(rptDeteccionMensual!$Q$7:$Q$9914,rptDeteccionMensual!$L$7:$L$9914,'Casos presuntivos '!$J$1,rptDeteccionMensual!$E$7:$E$9914,'Casos presuntivos '!$G300)</f>
        <v>0</v>
      </c>
      <c r="O300" s="42">
        <f>SUMIFS(rptDeteccionMensual!$R$7:$R$9914,rptDeteccionMensual!$L$7:$L$9914,'Casos presuntivos '!$J$1,rptDeteccionMensual!$E$7:$E$9914,'Casos presuntivos '!$G300)</f>
        <v>0</v>
      </c>
      <c r="P300" s="42">
        <f>SUMIFS(rptDeteccionMensual!$S$7:$S$9914,rptDeteccionMensual!$L$7:$L$9914,'Casos presuntivos '!$J$1,rptDeteccionMensual!$E$7:$E$9914,'Casos presuntivos '!$G300)</f>
        <v>0</v>
      </c>
      <c r="Q300" s="42">
        <f>SUMIFS(rptDeteccionMensual!$T$7:$T$9914,rptDeteccionMensual!$L$7:$L$9914,'Casos presuntivos '!$J$1,rptDeteccionMensual!$E$7:$E$9914,'Casos presuntivos '!$G300)</f>
        <v>0</v>
      </c>
      <c r="R300" s="42">
        <f>SUMIFS(rptDeteccionMensual!$U$7:$U$9914,rptDeteccionMensual!$L$7:$L$9914,'Casos presuntivos '!$J$1,rptDeteccionMensual!$E$7:$E$9914,'Casos presuntivos '!$G300)</f>
        <v>0</v>
      </c>
      <c r="S300" s="42">
        <f>SUMIFS(rptDeteccionMensual!$V$7:$V$9914,rptDeteccionMensual!$L$7:$L$9914,'Casos presuntivos '!$J$1,rptDeteccionMensual!$E$7:$E$9914,'Casos presuntivos '!$G300)</f>
        <v>0</v>
      </c>
      <c r="T300" s="42">
        <f>SUMIFS(rptDeteccionMensual!$W$7:$W$9914,rptDeteccionMensual!$L$7:$L$9914,'Casos presuntivos '!$J$1,rptDeteccionMensual!$E$7:$E$9914,'Casos presuntivos '!$G300)</f>
        <v>0</v>
      </c>
      <c r="U300" s="58">
        <f>SUMIFS(rptDeteccionMensual!$X$7:$X$9914,rptDeteccionMensual!$L$7:$L$9914,'Casos presuntivos '!$J$1,rptDeteccionMensual!$E$7:$E$9914,'Casos presuntivos '!$G300)</f>
        <v>0</v>
      </c>
      <c r="V300" s="61">
        <f t="shared" si="15"/>
        <v>0</v>
      </c>
      <c r="W300" s="42">
        <f>SUMIFS(rptDeteccionMensual!$M$7:$M$9914,rptDeteccionMensual!$L$7:$L$9914,'Casos presuntivos '!$W$1,rptDeteccionMensual!$E$7:$E$9914,'Casos presuntivos '!$G300)</f>
        <v>0</v>
      </c>
      <c r="X300" s="42">
        <f>SUMIFS(rptDeteccionMensual!$N$7:$N$9914,rptDeteccionMensual!$L$7:$L$9914,'Casos presuntivos '!$W$1,rptDeteccionMensual!$E$7:$E$9914,'Casos presuntivos '!$G300)</f>
        <v>0</v>
      </c>
      <c r="Y300" s="42">
        <f>SUMIFS(rptDeteccionMensual!$O$7:$O$9914,rptDeteccionMensual!$L$7:$L$9914,'Casos presuntivos '!$W$1,rptDeteccionMensual!$E$7:$E$9914,'Casos presuntivos '!$G300)</f>
        <v>0</v>
      </c>
      <c r="Z300" s="42">
        <f>SUMIFS(rptDeteccionMensual!$P$7:$P$9914,rptDeteccionMensual!$L$7:$L$9914,'Casos presuntivos '!$W$1,rptDeteccionMensual!$E$7:$E$9914,'Casos presuntivos '!$G300)</f>
        <v>0</v>
      </c>
      <c r="AA300" s="42">
        <f>SUMIFS(rptDeteccionMensual!$Q$7:$Q$9914,rptDeteccionMensual!$L$7:$L$9914,'Casos presuntivos '!$W$1,rptDeteccionMensual!$E$7:$E$9914,'Casos presuntivos '!$G300)</f>
        <v>0</v>
      </c>
      <c r="AB300" s="42">
        <f>SUMIFS(rptDeteccionMensual!$R$7:$R$9914,rptDeteccionMensual!$L$7:$L$9914,'Casos presuntivos '!$W$1,rptDeteccionMensual!$E$7:$E$9914,'Casos presuntivos '!$G300)</f>
        <v>0</v>
      </c>
      <c r="AC300" s="42">
        <f>SUMIFS(rptDeteccionMensual!$S$7:$S$9914,rptDeteccionMensual!$L$7:$L$9914,'Casos presuntivos '!$W$1,rptDeteccionMensual!$E$7:$E$9914,'Casos presuntivos '!$G300)</f>
        <v>0</v>
      </c>
      <c r="AD300" s="42">
        <f>SUMIFS(rptDeteccionMensual!$T$7:$T$9914,rptDeteccionMensual!$L$7:$L$9914,'Casos presuntivos '!$W$1,rptDeteccionMensual!$E$7:$E$9914,'Casos presuntivos '!$G300)</f>
        <v>0</v>
      </c>
      <c r="AE300" s="42">
        <f>SUMIFS(rptDeteccionMensual!$U$7:$U$9914,rptDeteccionMensual!$L$7:$L$9914,'Casos presuntivos '!$W$1,rptDeteccionMensual!$E$7:$E$9914,'Casos presuntivos '!$G300)</f>
        <v>0</v>
      </c>
      <c r="AF300" s="42">
        <f>SUMIFS(rptDeteccionMensual!$V$7:$V$9914,rptDeteccionMensual!$L$7:$L$9914,'Casos presuntivos '!$W$1,rptDeteccionMensual!$E$7:$E$9914,'Casos presuntivos '!$G300)</f>
        <v>0</v>
      </c>
      <c r="AG300" s="42">
        <f>SUMIFS(rptDeteccionMensual!$W$7:$W$9914,rptDeteccionMensual!$L$7:$L$9914,'Casos presuntivos '!W$1,rptDeteccionMensual!$E$7:$E$9914,'Casos presuntivos '!$G300)</f>
        <v>0</v>
      </c>
      <c r="AH300" s="42">
        <f>SUMIFS(rptDeteccionMensual!$X$7:$X$9914,rptDeteccionMensual!$L$7:$L$9914,'Casos presuntivos '!$W$1,rptDeteccionMensual!$E$7:$E$9914,'Casos presuntivos 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SUMIFS(rptDeteccionMensual!$M$7:$M$9914,rptDeteccionMensual!$L$7:$L$9914,'Casos presuntivos '!$J$1,rptDeteccionMensual!$E$7:$E$9914,'Casos presuntivos '!$G301)</f>
        <v>0</v>
      </c>
      <c r="K301" s="42">
        <f>SUMIFS(rptDeteccionMensual!$N$7:$N$9914,rptDeteccionMensual!$L$7:$L$9914,'Casos presuntivos '!$J$1,rptDeteccionMensual!$E$7:$E$9914,'Casos presuntivos '!$G301)</f>
        <v>0</v>
      </c>
      <c r="L301" s="42">
        <f>SUMIFS(rptDeteccionMensual!$O$7:$O$9914,rptDeteccionMensual!$L$7:$L$9914,'Casos presuntivos '!$J$1,rptDeteccionMensual!$E$7:$E$9914,'Casos presuntivos '!$G301)</f>
        <v>0</v>
      </c>
      <c r="M301" s="42">
        <f>SUMIFS(rptDeteccionMensual!$P$7:$P$9914,rptDeteccionMensual!$L$7:$L$9914,'Casos presuntivos '!$J$1,rptDeteccionMensual!$E$7:$E$9914,'Casos presuntivos '!$G301)</f>
        <v>0</v>
      </c>
      <c r="N301" s="42">
        <f>SUMIFS(rptDeteccionMensual!$Q$7:$Q$9914,rptDeteccionMensual!$L$7:$L$9914,'Casos presuntivos '!$J$1,rptDeteccionMensual!$E$7:$E$9914,'Casos presuntivos '!$G301)</f>
        <v>0</v>
      </c>
      <c r="O301" s="42">
        <f>SUMIFS(rptDeteccionMensual!$R$7:$R$9914,rptDeteccionMensual!$L$7:$L$9914,'Casos presuntivos '!$J$1,rptDeteccionMensual!$E$7:$E$9914,'Casos presuntivos '!$G301)</f>
        <v>0</v>
      </c>
      <c r="P301" s="42">
        <f>SUMIFS(rptDeteccionMensual!$S$7:$S$9914,rptDeteccionMensual!$L$7:$L$9914,'Casos presuntivos '!$J$1,rptDeteccionMensual!$E$7:$E$9914,'Casos presuntivos '!$G301)</f>
        <v>0</v>
      </c>
      <c r="Q301" s="42">
        <f>SUMIFS(rptDeteccionMensual!$T$7:$T$9914,rptDeteccionMensual!$L$7:$L$9914,'Casos presuntivos '!$J$1,rptDeteccionMensual!$E$7:$E$9914,'Casos presuntivos '!$G301)</f>
        <v>0</v>
      </c>
      <c r="R301" s="42">
        <f>SUMIFS(rptDeteccionMensual!$U$7:$U$9914,rptDeteccionMensual!$L$7:$L$9914,'Casos presuntivos '!$J$1,rptDeteccionMensual!$E$7:$E$9914,'Casos presuntivos '!$G301)</f>
        <v>0</v>
      </c>
      <c r="S301" s="42">
        <f>SUMIFS(rptDeteccionMensual!$V$7:$V$9914,rptDeteccionMensual!$L$7:$L$9914,'Casos presuntivos '!$J$1,rptDeteccionMensual!$E$7:$E$9914,'Casos presuntivos '!$G301)</f>
        <v>0</v>
      </c>
      <c r="T301" s="42">
        <f>SUMIFS(rptDeteccionMensual!$W$7:$W$9914,rptDeteccionMensual!$L$7:$L$9914,'Casos presuntivos '!$J$1,rptDeteccionMensual!$E$7:$E$9914,'Casos presuntivos '!$G301)</f>
        <v>0</v>
      </c>
      <c r="U301" s="58">
        <f>SUMIFS(rptDeteccionMensual!$X$7:$X$9914,rptDeteccionMensual!$L$7:$L$9914,'Casos presuntivos '!$J$1,rptDeteccionMensual!$E$7:$E$9914,'Casos presuntivos '!$G301)</f>
        <v>0</v>
      </c>
      <c r="V301" s="61">
        <f t="shared" si="15"/>
        <v>0</v>
      </c>
      <c r="W301" s="42">
        <f>SUMIFS(rptDeteccionMensual!$M$7:$M$9914,rptDeteccionMensual!$L$7:$L$9914,'Casos presuntivos '!$W$1,rptDeteccionMensual!$E$7:$E$9914,'Casos presuntivos '!$G301)</f>
        <v>0</v>
      </c>
      <c r="X301" s="42">
        <f>SUMIFS(rptDeteccionMensual!$N$7:$N$9914,rptDeteccionMensual!$L$7:$L$9914,'Casos presuntivos '!$W$1,rptDeteccionMensual!$E$7:$E$9914,'Casos presuntivos '!$G301)</f>
        <v>0</v>
      </c>
      <c r="Y301" s="42">
        <f>SUMIFS(rptDeteccionMensual!$O$7:$O$9914,rptDeteccionMensual!$L$7:$L$9914,'Casos presuntivos '!$W$1,rptDeteccionMensual!$E$7:$E$9914,'Casos presuntivos '!$G301)</f>
        <v>0</v>
      </c>
      <c r="Z301" s="42">
        <f>SUMIFS(rptDeteccionMensual!$P$7:$P$9914,rptDeteccionMensual!$L$7:$L$9914,'Casos presuntivos '!$W$1,rptDeteccionMensual!$E$7:$E$9914,'Casos presuntivos '!$G301)</f>
        <v>0</v>
      </c>
      <c r="AA301" s="42">
        <f>SUMIFS(rptDeteccionMensual!$Q$7:$Q$9914,rptDeteccionMensual!$L$7:$L$9914,'Casos presuntivos '!$W$1,rptDeteccionMensual!$E$7:$E$9914,'Casos presuntivos '!$G301)</f>
        <v>0</v>
      </c>
      <c r="AB301" s="42">
        <f>SUMIFS(rptDeteccionMensual!$R$7:$R$9914,rptDeteccionMensual!$L$7:$L$9914,'Casos presuntivos '!$W$1,rptDeteccionMensual!$E$7:$E$9914,'Casos presuntivos '!$G301)</f>
        <v>0</v>
      </c>
      <c r="AC301" s="42">
        <f>SUMIFS(rptDeteccionMensual!$S$7:$S$9914,rptDeteccionMensual!$L$7:$L$9914,'Casos presuntivos '!$W$1,rptDeteccionMensual!$E$7:$E$9914,'Casos presuntivos '!$G301)</f>
        <v>0</v>
      </c>
      <c r="AD301" s="42">
        <f>SUMIFS(rptDeteccionMensual!$T$7:$T$9914,rptDeteccionMensual!$L$7:$L$9914,'Casos presuntivos '!$W$1,rptDeteccionMensual!$E$7:$E$9914,'Casos presuntivos '!$G301)</f>
        <v>0</v>
      </c>
      <c r="AE301" s="42">
        <f>SUMIFS(rptDeteccionMensual!$U$7:$U$9914,rptDeteccionMensual!$L$7:$L$9914,'Casos presuntivos '!$W$1,rptDeteccionMensual!$E$7:$E$9914,'Casos presuntivos '!$G301)</f>
        <v>0</v>
      </c>
      <c r="AF301" s="42">
        <f>SUMIFS(rptDeteccionMensual!$V$7:$V$9914,rptDeteccionMensual!$L$7:$L$9914,'Casos presuntivos '!$W$1,rptDeteccionMensual!$E$7:$E$9914,'Casos presuntivos '!$G301)</f>
        <v>0</v>
      </c>
      <c r="AG301" s="42">
        <f>SUMIFS(rptDeteccionMensual!$W$7:$W$9914,rptDeteccionMensual!$L$7:$L$9914,'Casos presuntivos '!W$1,rptDeteccionMensual!$E$7:$E$9914,'Casos presuntivos '!$G301)</f>
        <v>0</v>
      </c>
      <c r="AH301" s="42">
        <f>SUMIFS(rptDeteccionMensual!$X$7:$X$9914,rptDeteccionMensual!$L$7:$L$9914,'Casos presuntivos '!$W$1,rptDeteccionMensual!$E$7:$E$9914,'Casos presuntivos 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SUMIFS(rptDeteccionMensual!$M$7:$M$9914,rptDeteccionMensual!$L$7:$L$9914,'Casos presuntivos '!$J$1,rptDeteccionMensual!$E$7:$E$9914,'Casos presuntivos '!$G302)</f>
        <v>0</v>
      </c>
      <c r="K302" s="42">
        <f>SUMIFS(rptDeteccionMensual!$N$7:$N$9914,rptDeteccionMensual!$L$7:$L$9914,'Casos presuntivos '!$J$1,rptDeteccionMensual!$E$7:$E$9914,'Casos presuntivos '!$G302)</f>
        <v>0</v>
      </c>
      <c r="L302" s="42">
        <f>SUMIFS(rptDeteccionMensual!$O$7:$O$9914,rptDeteccionMensual!$L$7:$L$9914,'Casos presuntivos '!$J$1,rptDeteccionMensual!$E$7:$E$9914,'Casos presuntivos '!$G302)</f>
        <v>0</v>
      </c>
      <c r="M302" s="42">
        <f>SUMIFS(rptDeteccionMensual!$P$7:$P$9914,rptDeteccionMensual!$L$7:$L$9914,'Casos presuntivos '!$J$1,rptDeteccionMensual!$E$7:$E$9914,'Casos presuntivos '!$G302)</f>
        <v>0</v>
      </c>
      <c r="N302" s="42">
        <f>SUMIFS(rptDeteccionMensual!$Q$7:$Q$9914,rptDeteccionMensual!$L$7:$L$9914,'Casos presuntivos '!$J$1,rptDeteccionMensual!$E$7:$E$9914,'Casos presuntivos '!$G302)</f>
        <v>0</v>
      </c>
      <c r="O302" s="42">
        <f>SUMIFS(rptDeteccionMensual!$R$7:$R$9914,rptDeteccionMensual!$L$7:$L$9914,'Casos presuntivos '!$J$1,rptDeteccionMensual!$E$7:$E$9914,'Casos presuntivos '!$G302)</f>
        <v>0</v>
      </c>
      <c r="P302" s="42">
        <f>SUMIFS(rptDeteccionMensual!$S$7:$S$9914,rptDeteccionMensual!$L$7:$L$9914,'Casos presuntivos '!$J$1,rptDeteccionMensual!$E$7:$E$9914,'Casos presuntivos '!$G302)</f>
        <v>0</v>
      </c>
      <c r="Q302" s="42">
        <f>SUMIFS(rptDeteccionMensual!$T$7:$T$9914,rptDeteccionMensual!$L$7:$L$9914,'Casos presuntivos '!$J$1,rptDeteccionMensual!$E$7:$E$9914,'Casos presuntivos '!$G302)</f>
        <v>0</v>
      </c>
      <c r="R302" s="42">
        <f>SUMIFS(rptDeteccionMensual!$U$7:$U$9914,rptDeteccionMensual!$L$7:$L$9914,'Casos presuntivos '!$J$1,rptDeteccionMensual!$E$7:$E$9914,'Casos presuntivos '!$G302)</f>
        <v>0</v>
      </c>
      <c r="S302" s="42">
        <f>SUMIFS(rptDeteccionMensual!$V$7:$V$9914,rptDeteccionMensual!$L$7:$L$9914,'Casos presuntivos '!$J$1,rptDeteccionMensual!$E$7:$E$9914,'Casos presuntivos '!$G302)</f>
        <v>0</v>
      </c>
      <c r="T302" s="42">
        <f>SUMIFS(rptDeteccionMensual!$W$7:$W$9914,rptDeteccionMensual!$L$7:$L$9914,'Casos presuntivos '!$J$1,rptDeteccionMensual!$E$7:$E$9914,'Casos presuntivos '!$G302)</f>
        <v>0</v>
      </c>
      <c r="U302" s="58">
        <f>SUMIFS(rptDeteccionMensual!$X$7:$X$9914,rptDeteccionMensual!$L$7:$L$9914,'Casos presuntivos '!$J$1,rptDeteccionMensual!$E$7:$E$9914,'Casos presuntivos '!$G302)</f>
        <v>0</v>
      </c>
      <c r="V302" s="61">
        <f t="shared" si="15"/>
        <v>0</v>
      </c>
      <c r="W302" s="42">
        <f>SUMIFS(rptDeteccionMensual!$M$7:$M$9914,rptDeteccionMensual!$L$7:$L$9914,'Casos presuntivos '!$W$1,rptDeteccionMensual!$E$7:$E$9914,'Casos presuntivos '!$G302)</f>
        <v>0</v>
      </c>
      <c r="X302" s="42">
        <f>SUMIFS(rptDeteccionMensual!$N$7:$N$9914,rptDeteccionMensual!$L$7:$L$9914,'Casos presuntivos '!$W$1,rptDeteccionMensual!$E$7:$E$9914,'Casos presuntivos '!$G302)</f>
        <v>0</v>
      </c>
      <c r="Y302" s="42">
        <f>SUMIFS(rptDeteccionMensual!$O$7:$O$9914,rptDeteccionMensual!$L$7:$L$9914,'Casos presuntivos '!$W$1,rptDeteccionMensual!$E$7:$E$9914,'Casos presuntivos '!$G302)</f>
        <v>0</v>
      </c>
      <c r="Z302" s="42">
        <f>SUMIFS(rptDeteccionMensual!$P$7:$P$9914,rptDeteccionMensual!$L$7:$L$9914,'Casos presuntivos '!$W$1,rptDeteccionMensual!$E$7:$E$9914,'Casos presuntivos '!$G302)</f>
        <v>0</v>
      </c>
      <c r="AA302" s="42">
        <f>SUMIFS(rptDeteccionMensual!$Q$7:$Q$9914,rptDeteccionMensual!$L$7:$L$9914,'Casos presuntivos '!$W$1,rptDeteccionMensual!$E$7:$E$9914,'Casos presuntivos '!$G302)</f>
        <v>0</v>
      </c>
      <c r="AB302" s="42">
        <f>SUMIFS(rptDeteccionMensual!$R$7:$R$9914,rptDeteccionMensual!$L$7:$L$9914,'Casos presuntivos '!$W$1,rptDeteccionMensual!$E$7:$E$9914,'Casos presuntivos '!$G302)</f>
        <v>0</v>
      </c>
      <c r="AC302" s="42">
        <f>SUMIFS(rptDeteccionMensual!$S$7:$S$9914,rptDeteccionMensual!$L$7:$L$9914,'Casos presuntivos '!$W$1,rptDeteccionMensual!$E$7:$E$9914,'Casos presuntivos '!$G302)</f>
        <v>0</v>
      </c>
      <c r="AD302" s="42">
        <f>SUMIFS(rptDeteccionMensual!$T$7:$T$9914,rptDeteccionMensual!$L$7:$L$9914,'Casos presuntivos '!$W$1,rptDeteccionMensual!$E$7:$E$9914,'Casos presuntivos '!$G302)</f>
        <v>0</v>
      </c>
      <c r="AE302" s="42">
        <f>SUMIFS(rptDeteccionMensual!$U$7:$U$9914,rptDeteccionMensual!$L$7:$L$9914,'Casos presuntivos '!$W$1,rptDeteccionMensual!$E$7:$E$9914,'Casos presuntivos '!$G302)</f>
        <v>0</v>
      </c>
      <c r="AF302" s="42">
        <f>SUMIFS(rptDeteccionMensual!$V$7:$V$9914,rptDeteccionMensual!$L$7:$L$9914,'Casos presuntivos '!$W$1,rptDeteccionMensual!$E$7:$E$9914,'Casos presuntivos '!$G302)</f>
        <v>0</v>
      </c>
      <c r="AG302" s="42">
        <f>SUMIFS(rptDeteccionMensual!$W$7:$W$9914,rptDeteccionMensual!$L$7:$L$9914,'Casos presuntivos '!W$1,rptDeteccionMensual!$E$7:$E$9914,'Casos presuntivos '!$G302)</f>
        <v>0</v>
      </c>
      <c r="AH302" s="42">
        <f>SUMIFS(rptDeteccionMensual!$X$7:$X$9914,rptDeteccionMensual!$L$7:$L$9914,'Casos presuntivos '!$W$1,rptDeteccionMensual!$E$7:$E$9914,'Casos presuntivos 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SUMIFS(rptDeteccionMensual!$M$7:$M$9914,rptDeteccionMensual!$L$7:$L$9914,'Casos presuntivos '!$J$1,rptDeteccionMensual!$E$7:$E$9914,'Casos presuntivos '!$G303)</f>
        <v>0</v>
      </c>
      <c r="K303" s="42">
        <f>SUMIFS(rptDeteccionMensual!$N$7:$N$9914,rptDeteccionMensual!$L$7:$L$9914,'Casos presuntivos '!$J$1,rptDeteccionMensual!$E$7:$E$9914,'Casos presuntivos '!$G303)</f>
        <v>0</v>
      </c>
      <c r="L303" s="42">
        <f>SUMIFS(rptDeteccionMensual!$O$7:$O$9914,rptDeteccionMensual!$L$7:$L$9914,'Casos presuntivos '!$J$1,rptDeteccionMensual!$E$7:$E$9914,'Casos presuntivos '!$G303)</f>
        <v>0</v>
      </c>
      <c r="M303" s="42">
        <f>SUMIFS(rptDeteccionMensual!$P$7:$P$9914,rptDeteccionMensual!$L$7:$L$9914,'Casos presuntivos '!$J$1,rptDeteccionMensual!$E$7:$E$9914,'Casos presuntivos '!$G303)</f>
        <v>0</v>
      </c>
      <c r="N303" s="42">
        <f>SUMIFS(rptDeteccionMensual!$Q$7:$Q$9914,rptDeteccionMensual!$L$7:$L$9914,'Casos presuntivos '!$J$1,rptDeteccionMensual!$E$7:$E$9914,'Casos presuntivos '!$G303)</f>
        <v>0</v>
      </c>
      <c r="O303" s="42">
        <f>SUMIFS(rptDeteccionMensual!$R$7:$R$9914,rptDeteccionMensual!$L$7:$L$9914,'Casos presuntivos '!$J$1,rptDeteccionMensual!$E$7:$E$9914,'Casos presuntivos '!$G303)</f>
        <v>0</v>
      </c>
      <c r="P303" s="42">
        <f>SUMIFS(rptDeteccionMensual!$S$7:$S$9914,rptDeteccionMensual!$L$7:$L$9914,'Casos presuntivos '!$J$1,rptDeteccionMensual!$E$7:$E$9914,'Casos presuntivos '!$G303)</f>
        <v>0</v>
      </c>
      <c r="Q303" s="42">
        <f>SUMIFS(rptDeteccionMensual!$T$7:$T$9914,rptDeteccionMensual!$L$7:$L$9914,'Casos presuntivos '!$J$1,rptDeteccionMensual!$E$7:$E$9914,'Casos presuntivos '!$G303)</f>
        <v>0</v>
      </c>
      <c r="R303" s="42">
        <f>SUMIFS(rptDeteccionMensual!$U$7:$U$9914,rptDeteccionMensual!$L$7:$L$9914,'Casos presuntivos '!$J$1,rptDeteccionMensual!$E$7:$E$9914,'Casos presuntivos '!$G303)</f>
        <v>0</v>
      </c>
      <c r="S303" s="42">
        <f>SUMIFS(rptDeteccionMensual!$V$7:$V$9914,rptDeteccionMensual!$L$7:$L$9914,'Casos presuntivos '!$J$1,rptDeteccionMensual!$E$7:$E$9914,'Casos presuntivos '!$G303)</f>
        <v>0</v>
      </c>
      <c r="T303" s="42">
        <f>SUMIFS(rptDeteccionMensual!$W$7:$W$9914,rptDeteccionMensual!$L$7:$L$9914,'Casos presuntivos '!$J$1,rptDeteccionMensual!$E$7:$E$9914,'Casos presuntivos '!$G303)</f>
        <v>0</v>
      </c>
      <c r="U303" s="58">
        <f>SUMIFS(rptDeteccionMensual!$X$7:$X$9914,rptDeteccionMensual!$L$7:$L$9914,'Casos presuntivos '!$J$1,rptDeteccionMensual!$E$7:$E$9914,'Casos presuntivos '!$G303)</f>
        <v>0</v>
      </c>
      <c r="V303" s="61">
        <f t="shared" si="15"/>
        <v>0</v>
      </c>
      <c r="W303" s="42">
        <f>SUMIFS(rptDeteccionMensual!$M$7:$M$9914,rptDeteccionMensual!$L$7:$L$9914,'Casos presuntivos '!$W$1,rptDeteccionMensual!$E$7:$E$9914,'Casos presuntivos '!$G303)</f>
        <v>0</v>
      </c>
      <c r="X303" s="42">
        <f>SUMIFS(rptDeteccionMensual!$N$7:$N$9914,rptDeteccionMensual!$L$7:$L$9914,'Casos presuntivos '!$W$1,rptDeteccionMensual!$E$7:$E$9914,'Casos presuntivos '!$G303)</f>
        <v>0</v>
      </c>
      <c r="Y303" s="42">
        <f>SUMIFS(rptDeteccionMensual!$O$7:$O$9914,rptDeteccionMensual!$L$7:$L$9914,'Casos presuntivos '!$W$1,rptDeteccionMensual!$E$7:$E$9914,'Casos presuntivos '!$G303)</f>
        <v>0</v>
      </c>
      <c r="Z303" s="42">
        <f>SUMIFS(rptDeteccionMensual!$P$7:$P$9914,rptDeteccionMensual!$L$7:$L$9914,'Casos presuntivos '!$W$1,rptDeteccionMensual!$E$7:$E$9914,'Casos presuntivos '!$G303)</f>
        <v>0</v>
      </c>
      <c r="AA303" s="42">
        <f>SUMIFS(rptDeteccionMensual!$Q$7:$Q$9914,rptDeteccionMensual!$L$7:$L$9914,'Casos presuntivos '!$W$1,rptDeteccionMensual!$E$7:$E$9914,'Casos presuntivos '!$G303)</f>
        <v>0</v>
      </c>
      <c r="AB303" s="42">
        <f>SUMIFS(rptDeteccionMensual!$R$7:$R$9914,rptDeteccionMensual!$L$7:$L$9914,'Casos presuntivos '!$W$1,rptDeteccionMensual!$E$7:$E$9914,'Casos presuntivos '!$G303)</f>
        <v>0</v>
      </c>
      <c r="AC303" s="42">
        <f>SUMIFS(rptDeteccionMensual!$S$7:$S$9914,rptDeteccionMensual!$L$7:$L$9914,'Casos presuntivos '!$W$1,rptDeteccionMensual!$E$7:$E$9914,'Casos presuntivos '!$G303)</f>
        <v>0</v>
      </c>
      <c r="AD303" s="42">
        <f>SUMIFS(rptDeteccionMensual!$T$7:$T$9914,rptDeteccionMensual!$L$7:$L$9914,'Casos presuntivos '!$W$1,rptDeteccionMensual!$E$7:$E$9914,'Casos presuntivos '!$G303)</f>
        <v>0</v>
      </c>
      <c r="AE303" s="42">
        <f>SUMIFS(rptDeteccionMensual!$U$7:$U$9914,rptDeteccionMensual!$L$7:$L$9914,'Casos presuntivos '!$W$1,rptDeteccionMensual!$E$7:$E$9914,'Casos presuntivos '!$G303)</f>
        <v>0</v>
      </c>
      <c r="AF303" s="42">
        <f>SUMIFS(rptDeteccionMensual!$V$7:$V$9914,rptDeteccionMensual!$L$7:$L$9914,'Casos presuntivos '!$W$1,rptDeteccionMensual!$E$7:$E$9914,'Casos presuntivos '!$G303)</f>
        <v>0</v>
      </c>
      <c r="AG303" s="42">
        <f>SUMIFS(rptDeteccionMensual!$W$7:$W$9914,rptDeteccionMensual!$L$7:$L$9914,'Casos presuntivos '!W$1,rptDeteccionMensual!$E$7:$E$9914,'Casos presuntivos '!$G303)</f>
        <v>0</v>
      </c>
      <c r="AH303" s="42">
        <f>SUMIFS(rptDeteccionMensual!$X$7:$X$9914,rptDeteccionMensual!$L$7:$L$9914,'Casos presuntivos '!$W$1,rptDeteccionMensual!$E$7:$E$9914,'Casos presuntivos 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SUMIFS(rptDeteccionMensual!$M$7:$M$9914,rptDeteccionMensual!$L$7:$L$9914,'Casos presuntivos '!$J$1,rptDeteccionMensual!$E$7:$E$9914,'Casos presuntivos '!$G304)</f>
        <v>0</v>
      </c>
      <c r="K304" s="42">
        <f>SUMIFS(rptDeteccionMensual!$N$7:$N$9914,rptDeteccionMensual!$L$7:$L$9914,'Casos presuntivos '!$J$1,rptDeteccionMensual!$E$7:$E$9914,'Casos presuntivos '!$G304)</f>
        <v>0</v>
      </c>
      <c r="L304" s="42">
        <f>SUMIFS(rptDeteccionMensual!$O$7:$O$9914,rptDeteccionMensual!$L$7:$L$9914,'Casos presuntivos '!$J$1,rptDeteccionMensual!$E$7:$E$9914,'Casos presuntivos '!$G304)</f>
        <v>0</v>
      </c>
      <c r="M304" s="42">
        <f>SUMIFS(rptDeteccionMensual!$P$7:$P$9914,rptDeteccionMensual!$L$7:$L$9914,'Casos presuntivos '!$J$1,rptDeteccionMensual!$E$7:$E$9914,'Casos presuntivos '!$G304)</f>
        <v>0</v>
      </c>
      <c r="N304" s="42">
        <f>SUMIFS(rptDeteccionMensual!$Q$7:$Q$9914,rptDeteccionMensual!$L$7:$L$9914,'Casos presuntivos '!$J$1,rptDeteccionMensual!$E$7:$E$9914,'Casos presuntivos '!$G304)</f>
        <v>0</v>
      </c>
      <c r="O304" s="42">
        <f>SUMIFS(rptDeteccionMensual!$R$7:$R$9914,rptDeteccionMensual!$L$7:$L$9914,'Casos presuntivos '!$J$1,rptDeteccionMensual!$E$7:$E$9914,'Casos presuntivos '!$G304)</f>
        <v>0</v>
      </c>
      <c r="P304" s="42">
        <f>SUMIFS(rptDeteccionMensual!$S$7:$S$9914,rptDeteccionMensual!$L$7:$L$9914,'Casos presuntivos '!$J$1,rptDeteccionMensual!$E$7:$E$9914,'Casos presuntivos '!$G304)</f>
        <v>0</v>
      </c>
      <c r="Q304" s="42">
        <f>SUMIFS(rptDeteccionMensual!$T$7:$T$9914,rptDeteccionMensual!$L$7:$L$9914,'Casos presuntivos '!$J$1,rptDeteccionMensual!$E$7:$E$9914,'Casos presuntivos '!$G304)</f>
        <v>0</v>
      </c>
      <c r="R304" s="42">
        <f>SUMIFS(rptDeteccionMensual!$U$7:$U$9914,rptDeteccionMensual!$L$7:$L$9914,'Casos presuntivos '!$J$1,rptDeteccionMensual!$E$7:$E$9914,'Casos presuntivos '!$G304)</f>
        <v>0</v>
      </c>
      <c r="S304" s="42">
        <f>SUMIFS(rptDeteccionMensual!$V$7:$V$9914,rptDeteccionMensual!$L$7:$L$9914,'Casos presuntivos '!$J$1,rptDeteccionMensual!$E$7:$E$9914,'Casos presuntivos '!$G304)</f>
        <v>0</v>
      </c>
      <c r="T304" s="42">
        <f>SUMIFS(rptDeteccionMensual!$W$7:$W$9914,rptDeteccionMensual!$L$7:$L$9914,'Casos presuntivos '!$J$1,rptDeteccionMensual!$E$7:$E$9914,'Casos presuntivos '!$G304)</f>
        <v>0</v>
      </c>
      <c r="U304" s="58">
        <f>SUMIFS(rptDeteccionMensual!$X$7:$X$9914,rptDeteccionMensual!$L$7:$L$9914,'Casos presuntivos '!$J$1,rptDeteccionMensual!$E$7:$E$9914,'Casos presuntivos '!$G304)</f>
        <v>0</v>
      </c>
      <c r="V304" s="61">
        <f t="shared" si="15"/>
        <v>0</v>
      </c>
      <c r="W304" s="42">
        <f>SUMIFS(rptDeteccionMensual!$M$7:$M$9914,rptDeteccionMensual!$L$7:$L$9914,'Casos presuntivos '!$W$1,rptDeteccionMensual!$E$7:$E$9914,'Casos presuntivos '!$G304)</f>
        <v>0</v>
      </c>
      <c r="X304" s="42">
        <f>SUMIFS(rptDeteccionMensual!$N$7:$N$9914,rptDeteccionMensual!$L$7:$L$9914,'Casos presuntivos '!$W$1,rptDeteccionMensual!$E$7:$E$9914,'Casos presuntivos '!$G304)</f>
        <v>0</v>
      </c>
      <c r="Y304" s="42">
        <f>SUMIFS(rptDeteccionMensual!$O$7:$O$9914,rptDeteccionMensual!$L$7:$L$9914,'Casos presuntivos '!$W$1,rptDeteccionMensual!$E$7:$E$9914,'Casos presuntivos '!$G304)</f>
        <v>0</v>
      </c>
      <c r="Z304" s="42">
        <f>SUMIFS(rptDeteccionMensual!$P$7:$P$9914,rptDeteccionMensual!$L$7:$L$9914,'Casos presuntivos '!$W$1,rptDeteccionMensual!$E$7:$E$9914,'Casos presuntivos '!$G304)</f>
        <v>0</v>
      </c>
      <c r="AA304" s="42">
        <f>SUMIFS(rptDeteccionMensual!$Q$7:$Q$9914,rptDeteccionMensual!$L$7:$L$9914,'Casos presuntivos '!$W$1,rptDeteccionMensual!$E$7:$E$9914,'Casos presuntivos '!$G304)</f>
        <v>0</v>
      </c>
      <c r="AB304" s="42">
        <f>SUMIFS(rptDeteccionMensual!$R$7:$R$9914,rptDeteccionMensual!$L$7:$L$9914,'Casos presuntivos '!$W$1,rptDeteccionMensual!$E$7:$E$9914,'Casos presuntivos '!$G304)</f>
        <v>0</v>
      </c>
      <c r="AC304" s="42">
        <f>SUMIFS(rptDeteccionMensual!$S$7:$S$9914,rptDeteccionMensual!$L$7:$L$9914,'Casos presuntivos '!$W$1,rptDeteccionMensual!$E$7:$E$9914,'Casos presuntivos '!$G304)</f>
        <v>0</v>
      </c>
      <c r="AD304" s="42">
        <f>SUMIFS(rptDeteccionMensual!$T$7:$T$9914,rptDeteccionMensual!$L$7:$L$9914,'Casos presuntivos '!$W$1,rptDeteccionMensual!$E$7:$E$9914,'Casos presuntivos '!$G304)</f>
        <v>0</v>
      </c>
      <c r="AE304" s="42">
        <f>SUMIFS(rptDeteccionMensual!$U$7:$U$9914,rptDeteccionMensual!$L$7:$L$9914,'Casos presuntivos '!$W$1,rptDeteccionMensual!$E$7:$E$9914,'Casos presuntivos '!$G304)</f>
        <v>0</v>
      </c>
      <c r="AF304" s="42">
        <f>SUMIFS(rptDeteccionMensual!$V$7:$V$9914,rptDeteccionMensual!$L$7:$L$9914,'Casos presuntivos '!$W$1,rptDeteccionMensual!$E$7:$E$9914,'Casos presuntivos '!$G304)</f>
        <v>0</v>
      </c>
      <c r="AG304" s="42">
        <f>SUMIFS(rptDeteccionMensual!$W$7:$W$9914,rptDeteccionMensual!$L$7:$L$9914,'Casos presuntivos '!W$1,rptDeteccionMensual!$E$7:$E$9914,'Casos presuntivos '!$G304)</f>
        <v>0</v>
      </c>
      <c r="AH304" s="42">
        <f>SUMIFS(rptDeteccionMensual!$X$7:$X$9914,rptDeteccionMensual!$L$7:$L$9914,'Casos presuntivos '!$W$1,rptDeteccionMensual!$E$7:$E$9914,'Casos presuntivos '!$G304)</f>
        <v>0</v>
      </c>
      <c r="AI304" s="61">
        <f t="shared" si="16"/>
        <v>0</v>
      </c>
      <c r="AJ304" s="43">
        <f t="shared" si="14"/>
        <v>0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SUMIFS(rptDeteccionMensual!$M$7:$M$9914,rptDeteccionMensual!$L$7:$L$9914,'Casos presuntivos '!$J$1,rptDeteccionMensual!$E$7:$E$9914,'Casos presuntivos '!$G305)</f>
        <v>0</v>
      </c>
      <c r="K305" s="42">
        <f>SUMIFS(rptDeteccionMensual!$N$7:$N$9914,rptDeteccionMensual!$L$7:$L$9914,'Casos presuntivos '!$J$1,rptDeteccionMensual!$E$7:$E$9914,'Casos presuntivos '!$G305)</f>
        <v>0</v>
      </c>
      <c r="L305" s="42">
        <f>SUMIFS(rptDeteccionMensual!$O$7:$O$9914,rptDeteccionMensual!$L$7:$L$9914,'Casos presuntivos '!$J$1,rptDeteccionMensual!$E$7:$E$9914,'Casos presuntivos '!$G305)</f>
        <v>0</v>
      </c>
      <c r="M305" s="42">
        <f>SUMIFS(rptDeteccionMensual!$P$7:$P$9914,rptDeteccionMensual!$L$7:$L$9914,'Casos presuntivos '!$J$1,rptDeteccionMensual!$E$7:$E$9914,'Casos presuntivos '!$G305)</f>
        <v>0</v>
      </c>
      <c r="N305" s="42">
        <f>SUMIFS(rptDeteccionMensual!$Q$7:$Q$9914,rptDeteccionMensual!$L$7:$L$9914,'Casos presuntivos '!$J$1,rptDeteccionMensual!$E$7:$E$9914,'Casos presuntivos '!$G305)</f>
        <v>0</v>
      </c>
      <c r="O305" s="42">
        <f>SUMIFS(rptDeteccionMensual!$R$7:$R$9914,rptDeteccionMensual!$L$7:$L$9914,'Casos presuntivos '!$J$1,rptDeteccionMensual!$E$7:$E$9914,'Casos presuntivos '!$G305)</f>
        <v>0</v>
      </c>
      <c r="P305" s="42">
        <f>SUMIFS(rptDeteccionMensual!$S$7:$S$9914,rptDeteccionMensual!$L$7:$L$9914,'Casos presuntivos '!$J$1,rptDeteccionMensual!$E$7:$E$9914,'Casos presuntivos '!$G305)</f>
        <v>0</v>
      </c>
      <c r="Q305" s="42">
        <f>SUMIFS(rptDeteccionMensual!$T$7:$T$9914,rptDeteccionMensual!$L$7:$L$9914,'Casos presuntivos '!$J$1,rptDeteccionMensual!$E$7:$E$9914,'Casos presuntivos '!$G305)</f>
        <v>0</v>
      </c>
      <c r="R305" s="42">
        <f>SUMIFS(rptDeteccionMensual!$U$7:$U$9914,rptDeteccionMensual!$L$7:$L$9914,'Casos presuntivos '!$J$1,rptDeteccionMensual!$E$7:$E$9914,'Casos presuntivos '!$G305)</f>
        <v>0</v>
      </c>
      <c r="S305" s="42">
        <f>SUMIFS(rptDeteccionMensual!$V$7:$V$9914,rptDeteccionMensual!$L$7:$L$9914,'Casos presuntivos '!$J$1,rptDeteccionMensual!$E$7:$E$9914,'Casos presuntivos '!$G305)</f>
        <v>0</v>
      </c>
      <c r="T305" s="42">
        <f>SUMIFS(rptDeteccionMensual!$W$7:$W$9914,rptDeteccionMensual!$L$7:$L$9914,'Casos presuntivos '!$J$1,rptDeteccionMensual!$E$7:$E$9914,'Casos presuntivos '!$G305)</f>
        <v>0</v>
      </c>
      <c r="U305" s="58">
        <f>SUMIFS(rptDeteccionMensual!$X$7:$X$9914,rptDeteccionMensual!$L$7:$L$9914,'Casos presuntivos '!$J$1,rptDeteccionMensual!$E$7:$E$9914,'Casos presuntivos '!$G305)</f>
        <v>0</v>
      </c>
      <c r="V305" s="61">
        <f t="shared" si="15"/>
        <v>0</v>
      </c>
      <c r="W305" s="42">
        <f>SUMIFS(rptDeteccionMensual!$M$7:$M$9914,rptDeteccionMensual!$L$7:$L$9914,'Casos presuntivos '!$W$1,rptDeteccionMensual!$E$7:$E$9914,'Casos presuntivos '!$G305)</f>
        <v>0</v>
      </c>
      <c r="X305" s="42">
        <f>SUMIFS(rptDeteccionMensual!$N$7:$N$9914,rptDeteccionMensual!$L$7:$L$9914,'Casos presuntivos '!$W$1,rptDeteccionMensual!$E$7:$E$9914,'Casos presuntivos '!$G305)</f>
        <v>0</v>
      </c>
      <c r="Y305" s="42">
        <f>SUMIFS(rptDeteccionMensual!$O$7:$O$9914,rptDeteccionMensual!$L$7:$L$9914,'Casos presuntivos '!$W$1,rptDeteccionMensual!$E$7:$E$9914,'Casos presuntivos '!$G305)</f>
        <v>0</v>
      </c>
      <c r="Z305" s="42">
        <f>SUMIFS(rptDeteccionMensual!$P$7:$P$9914,rptDeteccionMensual!$L$7:$L$9914,'Casos presuntivos '!$W$1,rptDeteccionMensual!$E$7:$E$9914,'Casos presuntivos '!$G305)</f>
        <v>0</v>
      </c>
      <c r="AA305" s="42">
        <f>SUMIFS(rptDeteccionMensual!$Q$7:$Q$9914,rptDeteccionMensual!$L$7:$L$9914,'Casos presuntivos '!$W$1,rptDeteccionMensual!$E$7:$E$9914,'Casos presuntivos '!$G305)</f>
        <v>0</v>
      </c>
      <c r="AB305" s="42">
        <f>SUMIFS(rptDeteccionMensual!$R$7:$R$9914,rptDeteccionMensual!$L$7:$L$9914,'Casos presuntivos '!$W$1,rptDeteccionMensual!$E$7:$E$9914,'Casos presuntivos '!$G305)</f>
        <v>0</v>
      </c>
      <c r="AC305" s="42">
        <f>SUMIFS(rptDeteccionMensual!$S$7:$S$9914,rptDeteccionMensual!$L$7:$L$9914,'Casos presuntivos '!$W$1,rptDeteccionMensual!$E$7:$E$9914,'Casos presuntivos '!$G305)</f>
        <v>0</v>
      </c>
      <c r="AD305" s="42">
        <f>SUMIFS(rptDeteccionMensual!$T$7:$T$9914,rptDeteccionMensual!$L$7:$L$9914,'Casos presuntivos '!$W$1,rptDeteccionMensual!$E$7:$E$9914,'Casos presuntivos '!$G305)</f>
        <v>0</v>
      </c>
      <c r="AE305" s="42">
        <f>SUMIFS(rptDeteccionMensual!$U$7:$U$9914,rptDeteccionMensual!$L$7:$L$9914,'Casos presuntivos '!$W$1,rptDeteccionMensual!$E$7:$E$9914,'Casos presuntivos '!$G305)</f>
        <v>0</v>
      </c>
      <c r="AF305" s="42">
        <f>SUMIFS(rptDeteccionMensual!$V$7:$V$9914,rptDeteccionMensual!$L$7:$L$9914,'Casos presuntivos '!$W$1,rptDeteccionMensual!$E$7:$E$9914,'Casos presuntivos '!$G305)</f>
        <v>0</v>
      </c>
      <c r="AG305" s="42">
        <f>SUMIFS(rptDeteccionMensual!$W$7:$W$9914,rptDeteccionMensual!$L$7:$L$9914,'Casos presuntivos '!W$1,rptDeteccionMensual!$E$7:$E$9914,'Casos presuntivos '!$G305)</f>
        <v>0</v>
      </c>
      <c r="AH305" s="42">
        <f>SUMIFS(rptDeteccionMensual!$X$7:$X$9914,rptDeteccionMensual!$L$7:$L$9914,'Casos presuntivos '!$W$1,rptDeteccionMensual!$E$7:$E$9914,'Casos presuntivos '!$G305)</f>
        <v>0</v>
      </c>
      <c r="AI305" s="61">
        <f t="shared" si="16"/>
        <v>0</v>
      </c>
      <c r="AJ305" s="43">
        <f t="shared" si="14"/>
        <v>0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SUMIFS(rptDeteccionMensual!$M$7:$M$9914,rptDeteccionMensual!$L$7:$L$9914,'Casos presuntivos '!$J$1,rptDeteccionMensual!$E$7:$E$9914,'Casos presuntivos '!$G306)</f>
        <v>0</v>
      </c>
      <c r="K306" s="42">
        <f>SUMIFS(rptDeteccionMensual!$N$7:$N$9914,rptDeteccionMensual!$L$7:$L$9914,'Casos presuntivos '!$J$1,rptDeteccionMensual!$E$7:$E$9914,'Casos presuntivos '!$G306)</f>
        <v>0</v>
      </c>
      <c r="L306" s="42">
        <f>SUMIFS(rptDeteccionMensual!$O$7:$O$9914,rptDeteccionMensual!$L$7:$L$9914,'Casos presuntivos '!$J$1,rptDeteccionMensual!$E$7:$E$9914,'Casos presuntivos '!$G306)</f>
        <v>0</v>
      </c>
      <c r="M306" s="42">
        <f>SUMIFS(rptDeteccionMensual!$P$7:$P$9914,rptDeteccionMensual!$L$7:$L$9914,'Casos presuntivos '!$J$1,rptDeteccionMensual!$E$7:$E$9914,'Casos presuntivos '!$G306)</f>
        <v>0</v>
      </c>
      <c r="N306" s="42">
        <f>SUMIFS(rptDeteccionMensual!$Q$7:$Q$9914,rptDeteccionMensual!$L$7:$L$9914,'Casos presuntivos '!$J$1,rptDeteccionMensual!$E$7:$E$9914,'Casos presuntivos '!$G306)</f>
        <v>0</v>
      </c>
      <c r="O306" s="42">
        <f>SUMIFS(rptDeteccionMensual!$R$7:$R$9914,rptDeteccionMensual!$L$7:$L$9914,'Casos presuntivos '!$J$1,rptDeteccionMensual!$E$7:$E$9914,'Casos presuntivos '!$G306)</f>
        <v>0</v>
      </c>
      <c r="P306" s="42">
        <f>SUMIFS(rptDeteccionMensual!$S$7:$S$9914,rptDeteccionMensual!$L$7:$L$9914,'Casos presuntivos '!$J$1,rptDeteccionMensual!$E$7:$E$9914,'Casos presuntivos '!$G306)</f>
        <v>0</v>
      </c>
      <c r="Q306" s="42">
        <f>SUMIFS(rptDeteccionMensual!$T$7:$T$9914,rptDeteccionMensual!$L$7:$L$9914,'Casos presuntivos '!$J$1,rptDeteccionMensual!$E$7:$E$9914,'Casos presuntivos '!$G306)</f>
        <v>0</v>
      </c>
      <c r="R306" s="42">
        <f>SUMIFS(rptDeteccionMensual!$U$7:$U$9914,rptDeteccionMensual!$L$7:$L$9914,'Casos presuntivos '!$J$1,rptDeteccionMensual!$E$7:$E$9914,'Casos presuntivos '!$G306)</f>
        <v>0</v>
      </c>
      <c r="S306" s="42">
        <f>SUMIFS(rptDeteccionMensual!$V$7:$V$9914,rptDeteccionMensual!$L$7:$L$9914,'Casos presuntivos '!$J$1,rptDeteccionMensual!$E$7:$E$9914,'Casos presuntivos '!$G306)</f>
        <v>0</v>
      </c>
      <c r="T306" s="42">
        <f>SUMIFS(rptDeteccionMensual!$W$7:$W$9914,rptDeteccionMensual!$L$7:$L$9914,'Casos presuntivos '!$J$1,rptDeteccionMensual!$E$7:$E$9914,'Casos presuntivos '!$G306)</f>
        <v>0</v>
      </c>
      <c r="U306" s="58">
        <f>SUMIFS(rptDeteccionMensual!$X$7:$X$9914,rptDeteccionMensual!$L$7:$L$9914,'Casos presuntivos '!$J$1,rptDeteccionMensual!$E$7:$E$9914,'Casos presuntivos '!$G306)</f>
        <v>0</v>
      </c>
      <c r="V306" s="61">
        <f t="shared" si="15"/>
        <v>0</v>
      </c>
      <c r="W306" s="42">
        <f>SUMIFS(rptDeteccionMensual!$M$7:$M$9914,rptDeteccionMensual!$L$7:$L$9914,'Casos presuntivos '!$W$1,rptDeteccionMensual!$E$7:$E$9914,'Casos presuntivos '!$G306)</f>
        <v>0</v>
      </c>
      <c r="X306" s="42">
        <f>SUMIFS(rptDeteccionMensual!$N$7:$N$9914,rptDeteccionMensual!$L$7:$L$9914,'Casos presuntivos '!$W$1,rptDeteccionMensual!$E$7:$E$9914,'Casos presuntivos '!$G306)</f>
        <v>0</v>
      </c>
      <c r="Y306" s="42">
        <f>SUMIFS(rptDeteccionMensual!$O$7:$O$9914,rptDeteccionMensual!$L$7:$L$9914,'Casos presuntivos '!$W$1,rptDeteccionMensual!$E$7:$E$9914,'Casos presuntivos '!$G306)</f>
        <v>0</v>
      </c>
      <c r="Z306" s="42">
        <f>SUMIFS(rptDeteccionMensual!$P$7:$P$9914,rptDeteccionMensual!$L$7:$L$9914,'Casos presuntivos '!$W$1,rptDeteccionMensual!$E$7:$E$9914,'Casos presuntivos '!$G306)</f>
        <v>0</v>
      </c>
      <c r="AA306" s="42">
        <f>SUMIFS(rptDeteccionMensual!$Q$7:$Q$9914,rptDeteccionMensual!$L$7:$L$9914,'Casos presuntivos '!$W$1,rptDeteccionMensual!$E$7:$E$9914,'Casos presuntivos '!$G306)</f>
        <v>0</v>
      </c>
      <c r="AB306" s="42">
        <f>SUMIFS(rptDeteccionMensual!$R$7:$R$9914,rptDeteccionMensual!$L$7:$L$9914,'Casos presuntivos '!$W$1,rptDeteccionMensual!$E$7:$E$9914,'Casos presuntivos '!$G306)</f>
        <v>0</v>
      </c>
      <c r="AC306" s="42">
        <f>SUMIFS(rptDeteccionMensual!$S$7:$S$9914,rptDeteccionMensual!$L$7:$L$9914,'Casos presuntivos '!$W$1,rptDeteccionMensual!$E$7:$E$9914,'Casos presuntivos '!$G306)</f>
        <v>0</v>
      </c>
      <c r="AD306" s="42">
        <f>SUMIFS(rptDeteccionMensual!$T$7:$T$9914,rptDeteccionMensual!$L$7:$L$9914,'Casos presuntivos '!$W$1,rptDeteccionMensual!$E$7:$E$9914,'Casos presuntivos '!$G306)</f>
        <v>0</v>
      </c>
      <c r="AE306" s="42">
        <f>SUMIFS(rptDeteccionMensual!$U$7:$U$9914,rptDeteccionMensual!$L$7:$L$9914,'Casos presuntivos '!$W$1,rptDeteccionMensual!$E$7:$E$9914,'Casos presuntivos '!$G306)</f>
        <v>0</v>
      </c>
      <c r="AF306" s="42">
        <f>SUMIFS(rptDeteccionMensual!$V$7:$V$9914,rptDeteccionMensual!$L$7:$L$9914,'Casos presuntivos '!$W$1,rptDeteccionMensual!$E$7:$E$9914,'Casos presuntivos '!$G306)</f>
        <v>0</v>
      </c>
      <c r="AG306" s="42">
        <f>SUMIFS(rptDeteccionMensual!$W$7:$W$9914,rptDeteccionMensual!$L$7:$L$9914,'Casos presuntivos '!W$1,rptDeteccionMensual!$E$7:$E$9914,'Casos presuntivos '!$G306)</f>
        <v>0</v>
      </c>
      <c r="AH306" s="42">
        <f>SUMIFS(rptDeteccionMensual!$X$7:$X$9914,rptDeteccionMensual!$L$7:$L$9914,'Casos presuntivos '!$W$1,rptDeteccionMensual!$E$7:$E$9914,'Casos presuntivos 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SUMIFS(rptDeteccionMensual!$M$7:$M$9914,rptDeteccionMensual!$L$7:$L$9914,'Casos presuntivos '!$J$1,rptDeteccionMensual!$E$7:$E$9914,'Casos presuntivos '!$G307)</f>
        <v>0</v>
      </c>
      <c r="K307" s="42">
        <f>SUMIFS(rptDeteccionMensual!$N$7:$N$9914,rptDeteccionMensual!$L$7:$L$9914,'Casos presuntivos '!$J$1,rptDeteccionMensual!$E$7:$E$9914,'Casos presuntivos '!$G307)</f>
        <v>0</v>
      </c>
      <c r="L307" s="42">
        <f>SUMIFS(rptDeteccionMensual!$O$7:$O$9914,rptDeteccionMensual!$L$7:$L$9914,'Casos presuntivos '!$J$1,rptDeteccionMensual!$E$7:$E$9914,'Casos presuntivos '!$G307)</f>
        <v>0</v>
      </c>
      <c r="M307" s="42">
        <f>SUMIFS(rptDeteccionMensual!$P$7:$P$9914,rptDeteccionMensual!$L$7:$L$9914,'Casos presuntivos '!$J$1,rptDeteccionMensual!$E$7:$E$9914,'Casos presuntivos '!$G307)</f>
        <v>0</v>
      </c>
      <c r="N307" s="42">
        <f>SUMIFS(rptDeteccionMensual!$Q$7:$Q$9914,rptDeteccionMensual!$L$7:$L$9914,'Casos presuntivos '!$J$1,rptDeteccionMensual!$E$7:$E$9914,'Casos presuntivos '!$G307)</f>
        <v>0</v>
      </c>
      <c r="O307" s="42">
        <f>SUMIFS(rptDeteccionMensual!$R$7:$R$9914,rptDeteccionMensual!$L$7:$L$9914,'Casos presuntivos '!$J$1,rptDeteccionMensual!$E$7:$E$9914,'Casos presuntivos '!$G307)</f>
        <v>0</v>
      </c>
      <c r="P307" s="42">
        <f>SUMIFS(rptDeteccionMensual!$S$7:$S$9914,rptDeteccionMensual!$L$7:$L$9914,'Casos presuntivos '!$J$1,rptDeteccionMensual!$E$7:$E$9914,'Casos presuntivos '!$G307)</f>
        <v>0</v>
      </c>
      <c r="Q307" s="42">
        <f>SUMIFS(rptDeteccionMensual!$T$7:$T$9914,rptDeteccionMensual!$L$7:$L$9914,'Casos presuntivos '!$J$1,rptDeteccionMensual!$E$7:$E$9914,'Casos presuntivos '!$G307)</f>
        <v>0</v>
      </c>
      <c r="R307" s="42">
        <f>SUMIFS(rptDeteccionMensual!$U$7:$U$9914,rptDeteccionMensual!$L$7:$L$9914,'Casos presuntivos '!$J$1,rptDeteccionMensual!$E$7:$E$9914,'Casos presuntivos '!$G307)</f>
        <v>0</v>
      </c>
      <c r="S307" s="42">
        <f>SUMIFS(rptDeteccionMensual!$V$7:$V$9914,rptDeteccionMensual!$L$7:$L$9914,'Casos presuntivos '!$J$1,rptDeteccionMensual!$E$7:$E$9914,'Casos presuntivos '!$G307)</f>
        <v>0</v>
      </c>
      <c r="T307" s="42">
        <f>SUMIFS(rptDeteccionMensual!$W$7:$W$9914,rptDeteccionMensual!$L$7:$L$9914,'Casos presuntivos '!$J$1,rptDeteccionMensual!$E$7:$E$9914,'Casos presuntivos '!$G307)</f>
        <v>0</v>
      </c>
      <c r="U307" s="58">
        <f>SUMIFS(rptDeteccionMensual!$X$7:$X$9914,rptDeteccionMensual!$L$7:$L$9914,'Casos presuntivos '!$J$1,rptDeteccionMensual!$E$7:$E$9914,'Casos presuntivos '!$G307)</f>
        <v>0</v>
      </c>
      <c r="V307" s="61">
        <f t="shared" si="15"/>
        <v>0</v>
      </c>
      <c r="W307" s="42">
        <f>SUMIFS(rptDeteccionMensual!$M$7:$M$9914,rptDeteccionMensual!$L$7:$L$9914,'Casos presuntivos '!$W$1,rptDeteccionMensual!$E$7:$E$9914,'Casos presuntivos '!$G307)</f>
        <v>0</v>
      </c>
      <c r="X307" s="42">
        <f>SUMIFS(rptDeteccionMensual!$N$7:$N$9914,rptDeteccionMensual!$L$7:$L$9914,'Casos presuntivos '!$W$1,rptDeteccionMensual!$E$7:$E$9914,'Casos presuntivos '!$G307)</f>
        <v>0</v>
      </c>
      <c r="Y307" s="42">
        <f>SUMIFS(rptDeteccionMensual!$O$7:$O$9914,rptDeteccionMensual!$L$7:$L$9914,'Casos presuntivos '!$W$1,rptDeteccionMensual!$E$7:$E$9914,'Casos presuntivos '!$G307)</f>
        <v>0</v>
      </c>
      <c r="Z307" s="42">
        <f>SUMIFS(rptDeteccionMensual!$P$7:$P$9914,rptDeteccionMensual!$L$7:$L$9914,'Casos presuntivos '!$W$1,rptDeteccionMensual!$E$7:$E$9914,'Casos presuntivos '!$G307)</f>
        <v>0</v>
      </c>
      <c r="AA307" s="42">
        <f>SUMIFS(rptDeteccionMensual!$Q$7:$Q$9914,rptDeteccionMensual!$L$7:$L$9914,'Casos presuntivos '!$W$1,rptDeteccionMensual!$E$7:$E$9914,'Casos presuntivos '!$G307)</f>
        <v>0</v>
      </c>
      <c r="AB307" s="42">
        <f>SUMIFS(rptDeteccionMensual!$R$7:$R$9914,rptDeteccionMensual!$L$7:$L$9914,'Casos presuntivos '!$W$1,rptDeteccionMensual!$E$7:$E$9914,'Casos presuntivos '!$G307)</f>
        <v>0</v>
      </c>
      <c r="AC307" s="42">
        <f>SUMIFS(rptDeteccionMensual!$S$7:$S$9914,rptDeteccionMensual!$L$7:$L$9914,'Casos presuntivos '!$W$1,rptDeteccionMensual!$E$7:$E$9914,'Casos presuntivos '!$G307)</f>
        <v>0</v>
      </c>
      <c r="AD307" s="42">
        <f>SUMIFS(rptDeteccionMensual!$T$7:$T$9914,rptDeteccionMensual!$L$7:$L$9914,'Casos presuntivos '!$W$1,rptDeteccionMensual!$E$7:$E$9914,'Casos presuntivos '!$G307)</f>
        <v>0</v>
      </c>
      <c r="AE307" s="42">
        <f>SUMIFS(rptDeteccionMensual!$U$7:$U$9914,rptDeteccionMensual!$L$7:$L$9914,'Casos presuntivos '!$W$1,rptDeteccionMensual!$E$7:$E$9914,'Casos presuntivos '!$G307)</f>
        <v>0</v>
      </c>
      <c r="AF307" s="42">
        <f>SUMIFS(rptDeteccionMensual!$V$7:$V$9914,rptDeteccionMensual!$L$7:$L$9914,'Casos presuntivos '!$W$1,rptDeteccionMensual!$E$7:$E$9914,'Casos presuntivos '!$G307)</f>
        <v>0</v>
      </c>
      <c r="AG307" s="42">
        <f>SUMIFS(rptDeteccionMensual!$W$7:$W$9914,rptDeteccionMensual!$L$7:$L$9914,'Casos presuntivos '!W$1,rptDeteccionMensual!$E$7:$E$9914,'Casos presuntivos '!$G307)</f>
        <v>0</v>
      </c>
      <c r="AH307" s="42">
        <f>SUMIFS(rptDeteccionMensual!$X$7:$X$9914,rptDeteccionMensual!$L$7:$L$9914,'Casos presuntivos '!$W$1,rptDeteccionMensual!$E$7:$E$9914,'Casos presuntivos 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SUMIFS(rptDeteccionMensual!$M$7:$M$9914,rptDeteccionMensual!$L$7:$L$9914,'Casos presuntivos '!$J$1,rptDeteccionMensual!$E$7:$E$9914,'Casos presuntivos '!$G308)</f>
        <v>0</v>
      </c>
      <c r="K308" s="42">
        <f>SUMIFS(rptDeteccionMensual!$N$7:$N$9914,rptDeteccionMensual!$L$7:$L$9914,'Casos presuntivos '!$J$1,rptDeteccionMensual!$E$7:$E$9914,'Casos presuntivos '!$G308)</f>
        <v>0</v>
      </c>
      <c r="L308" s="42">
        <f>SUMIFS(rptDeteccionMensual!$O$7:$O$9914,rptDeteccionMensual!$L$7:$L$9914,'Casos presuntivos '!$J$1,rptDeteccionMensual!$E$7:$E$9914,'Casos presuntivos '!$G308)</f>
        <v>0</v>
      </c>
      <c r="M308" s="42">
        <f>SUMIFS(rptDeteccionMensual!$P$7:$P$9914,rptDeteccionMensual!$L$7:$L$9914,'Casos presuntivos '!$J$1,rptDeteccionMensual!$E$7:$E$9914,'Casos presuntivos '!$G308)</f>
        <v>0</v>
      </c>
      <c r="N308" s="42">
        <f>SUMIFS(rptDeteccionMensual!$Q$7:$Q$9914,rptDeteccionMensual!$L$7:$L$9914,'Casos presuntivos '!$J$1,rptDeteccionMensual!$E$7:$E$9914,'Casos presuntivos '!$G308)</f>
        <v>0</v>
      </c>
      <c r="O308" s="42">
        <f>SUMIFS(rptDeteccionMensual!$R$7:$R$9914,rptDeteccionMensual!$L$7:$L$9914,'Casos presuntivos '!$J$1,rptDeteccionMensual!$E$7:$E$9914,'Casos presuntivos '!$G308)</f>
        <v>0</v>
      </c>
      <c r="P308" s="42">
        <f>SUMIFS(rptDeteccionMensual!$S$7:$S$9914,rptDeteccionMensual!$L$7:$L$9914,'Casos presuntivos '!$J$1,rptDeteccionMensual!$E$7:$E$9914,'Casos presuntivos '!$G308)</f>
        <v>0</v>
      </c>
      <c r="Q308" s="42">
        <f>SUMIFS(rptDeteccionMensual!$T$7:$T$9914,rptDeteccionMensual!$L$7:$L$9914,'Casos presuntivos '!$J$1,rptDeteccionMensual!$E$7:$E$9914,'Casos presuntivos '!$G308)</f>
        <v>0</v>
      </c>
      <c r="R308" s="42">
        <f>SUMIFS(rptDeteccionMensual!$U$7:$U$9914,rptDeteccionMensual!$L$7:$L$9914,'Casos presuntivos '!$J$1,rptDeteccionMensual!$E$7:$E$9914,'Casos presuntivos '!$G308)</f>
        <v>0</v>
      </c>
      <c r="S308" s="42">
        <f>SUMIFS(rptDeteccionMensual!$V$7:$V$9914,rptDeteccionMensual!$L$7:$L$9914,'Casos presuntivos '!$J$1,rptDeteccionMensual!$E$7:$E$9914,'Casos presuntivos '!$G308)</f>
        <v>0</v>
      </c>
      <c r="T308" s="42">
        <f>SUMIFS(rptDeteccionMensual!$W$7:$W$9914,rptDeteccionMensual!$L$7:$L$9914,'Casos presuntivos '!$J$1,rptDeteccionMensual!$E$7:$E$9914,'Casos presuntivos '!$G308)</f>
        <v>0</v>
      </c>
      <c r="U308" s="58">
        <f>SUMIFS(rptDeteccionMensual!$X$7:$X$9914,rptDeteccionMensual!$L$7:$L$9914,'Casos presuntivos '!$J$1,rptDeteccionMensual!$E$7:$E$9914,'Casos presuntivos '!$G308)</f>
        <v>0</v>
      </c>
      <c r="V308" s="61">
        <f t="shared" si="15"/>
        <v>0</v>
      </c>
      <c r="W308" s="42">
        <f>SUMIFS(rptDeteccionMensual!$M$7:$M$9914,rptDeteccionMensual!$L$7:$L$9914,'Casos presuntivos '!$W$1,rptDeteccionMensual!$E$7:$E$9914,'Casos presuntivos '!$G308)</f>
        <v>0</v>
      </c>
      <c r="X308" s="42">
        <f>SUMIFS(rptDeteccionMensual!$N$7:$N$9914,rptDeteccionMensual!$L$7:$L$9914,'Casos presuntivos '!$W$1,rptDeteccionMensual!$E$7:$E$9914,'Casos presuntivos '!$G308)</f>
        <v>0</v>
      </c>
      <c r="Y308" s="42">
        <f>SUMIFS(rptDeteccionMensual!$O$7:$O$9914,rptDeteccionMensual!$L$7:$L$9914,'Casos presuntivos '!$W$1,rptDeteccionMensual!$E$7:$E$9914,'Casos presuntivos '!$G308)</f>
        <v>0</v>
      </c>
      <c r="Z308" s="42">
        <f>SUMIFS(rptDeteccionMensual!$P$7:$P$9914,rptDeteccionMensual!$L$7:$L$9914,'Casos presuntivos '!$W$1,rptDeteccionMensual!$E$7:$E$9914,'Casos presuntivos '!$G308)</f>
        <v>0</v>
      </c>
      <c r="AA308" s="42">
        <f>SUMIFS(rptDeteccionMensual!$Q$7:$Q$9914,rptDeteccionMensual!$L$7:$L$9914,'Casos presuntivos '!$W$1,rptDeteccionMensual!$E$7:$E$9914,'Casos presuntivos '!$G308)</f>
        <v>0</v>
      </c>
      <c r="AB308" s="42">
        <f>SUMIFS(rptDeteccionMensual!$R$7:$R$9914,rptDeteccionMensual!$L$7:$L$9914,'Casos presuntivos '!$W$1,rptDeteccionMensual!$E$7:$E$9914,'Casos presuntivos '!$G308)</f>
        <v>0</v>
      </c>
      <c r="AC308" s="42">
        <f>SUMIFS(rptDeteccionMensual!$S$7:$S$9914,rptDeteccionMensual!$L$7:$L$9914,'Casos presuntivos '!$W$1,rptDeteccionMensual!$E$7:$E$9914,'Casos presuntivos '!$G308)</f>
        <v>0</v>
      </c>
      <c r="AD308" s="42">
        <f>SUMIFS(rptDeteccionMensual!$T$7:$T$9914,rptDeteccionMensual!$L$7:$L$9914,'Casos presuntivos '!$W$1,rptDeteccionMensual!$E$7:$E$9914,'Casos presuntivos '!$G308)</f>
        <v>0</v>
      </c>
      <c r="AE308" s="42">
        <f>SUMIFS(rptDeteccionMensual!$U$7:$U$9914,rptDeteccionMensual!$L$7:$L$9914,'Casos presuntivos '!$W$1,rptDeteccionMensual!$E$7:$E$9914,'Casos presuntivos '!$G308)</f>
        <v>0</v>
      </c>
      <c r="AF308" s="42">
        <f>SUMIFS(rptDeteccionMensual!$V$7:$V$9914,rptDeteccionMensual!$L$7:$L$9914,'Casos presuntivos '!$W$1,rptDeteccionMensual!$E$7:$E$9914,'Casos presuntivos '!$G308)</f>
        <v>0</v>
      </c>
      <c r="AG308" s="42">
        <f>SUMIFS(rptDeteccionMensual!$W$7:$W$9914,rptDeteccionMensual!$L$7:$L$9914,'Casos presuntivos '!W$1,rptDeteccionMensual!$E$7:$E$9914,'Casos presuntivos '!$G308)</f>
        <v>0</v>
      </c>
      <c r="AH308" s="42">
        <f>SUMIFS(rptDeteccionMensual!$X$7:$X$9914,rptDeteccionMensual!$L$7:$L$9914,'Casos presuntivos '!$W$1,rptDeteccionMensual!$E$7:$E$9914,'Casos presuntivos 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SUMIFS(rptDeteccionMensual!$M$7:$M$9914,rptDeteccionMensual!$L$7:$L$9914,'Casos presuntivos '!$J$1,rptDeteccionMensual!$E$7:$E$9914,'Casos presuntivos '!$G309)</f>
        <v>0</v>
      </c>
      <c r="K309" s="42">
        <f>SUMIFS(rptDeteccionMensual!$N$7:$N$9914,rptDeteccionMensual!$L$7:$L$9914,'Casos presuntivos '!$J$1,rptDeteccionMensual!$E$7:$E$9914,'Casos presuntivos '!$G309)</f>
        <v>0</v>
      </c>
      <c r="L309" s="42">
        <f>SUMIFS(rptDeteccionMensual!$O$7:$O$9914,rptDeteccionMensual!$L$7:$L$9914,'Casos presuntivos '!$J$1,rptDeteccionMensual!$E$7:$E$9914,'Casos presuntivos '!$G309)</f>
        <v>0</v>
      </c>
      <c r="M309" s="42">
        <f>SUMIFS(rptDeteccionMensual!$P$7:$P$9914,rptDeteccionMensual!$L$7:$L$9914,'Casos presuntivos '!$J$1,rptDeteccionMensual!$E$7:$E$9914,'Casos presuntivos '!$G309)</f>
        <v>0</v>
      </c>
      <c r="N309" s="42">
        <f>SUMIFS(rptDeteccionMensual!$Q$7:$Q$9914,rptDeteccionMensual!$L$7:$L$9914,'Casos presuntivos '!$J$1,rptDeteccionMensual!$E$7:$E$9914,'Casos presuntivos '!$G309)</f>
        <v>0</v>
      </c>
      <c r="O309" s="42">
        <f>SUMIFS(rptDeteccionMensual!$R$7:$R$9914,rptDeteccionMensual!$L$7:$L$9914,'Casos presuntivos '!$J$1,rptDeteccionMensual!$E$7:$E$9914,'Casos presuntivos '!$G309)</f>
        <v>0</v>
      </c>
      <c r="P309" s="42">
        <f>SUMIFS(rptDeteccionMensual!$S$7:$S$9914,rptDeteccionMensual!$L$7:$L$9914,'Casos presuntivos '!$J$1,rptDeteccionMensual!$E$7:$E$9914,'Casos presuntivos '!$G309)</f>
        <v>0</v>
      </c>
      <c r="Q309" s="42">
        <f>SUMIFS(rptDeteccionMensual!$T$7:$T$9914,rptDeteccionMensual!$L$7:$L$9914,'Casos presuntivos '!$J$1,rptDeteccionMensual!$E$7:$E$9914,'Casos presuntivos '!$G309)</f>
        <v>0</v>
      </c>
      <c r="R309" s="42">
        <f>SUMIFS(rptDeteccionMensual!$U$7:$U$9914,rptDeteccionMensual!$L$7:$L$9914,'Casos presuntivos '!$J$1,rptDeteccionMensual!$E$7:$E$9914,'Casos presuntivos '!$G309)</f>
        <v>0</v>
      </c>
      <c r="S309" s="42">
        <f>SUMIFS(rptDeteccionMensual!$V$7:$V$9914,rptDeteccionMensual!$L$7:$L$9914,'Casos presuntivos '!$J$1,rptDeteccionMensual!$E$7:$E$9914,'Casos presuntivos '!$G309)</f>
        <v>0</v>
      </c>
      <c r="T309" s="42">
        <f>SUMIFS(rptDeteccionMensual!$W$7:$W$9914,rptDeteccionMensual!$L$7:$L$9914,'Casos presuntivos '!$J$1,rptDeteccionMensual!$E$7:$E$9914,'Casos presuntivos '!$G309)</f>
        <v>0</v>
      </c>
      <c r="U309" s="58">
        <f>SUMIFS(rptDeteccionMensual!$X$7:$X$9914,rptDeteccionMensual!$L$7:$L$9914,'Casos presuntivos '!$J$1,rptDeteccionMensual!$E$7:$E$9914,'Casos presuntivos '!$G309)</f>
        <v>0</v>
      </c>
      <c r="V309" s="61">
        <f t="shared" si="15"/>
        <v>0</v>
      </c>
      <c r="W309" s="42">
        <f>SUMIFS(rptDeteccionMensual!$M$7:$M$9914,rptDeteccionMensual!$L$7:$L$9914,'Casos presuntivos '!$W$1,rptDeteccionMensual!$E$7:$E$9914,'Casos presuntivos '!$G309)</f>
        <v>0</v>
      </c>
      <c r="X309" s="42">
        <f>SUMIFS(rptDeteccionMensual!$N$7:$N$9914,rptDeteccionMensual!$L$7:$L$9914,'Casos presuntivos '!$W$1,rptDeteccionMensual!$E$7:$E$9914,'Casos presuntivos '!$G309)</f>
        <v>0</v>
      </c>
      <c r="Y309" s="42">
        <f>SUMIFS(rptDeteccionMensual!$O$7:$O$9914,rptDeteccionMensual!$L$7:$L$9914,'Casos presuntivos '!$W$1,rptDeteccionMensual!$E$7:$E$9914,'Casos presuntivos '!$G309)</f>
        <v>0</v>
      </c>
      <c r="Z309" s="42">
        <f>SUMIFS(rptDeteccionMensual!$P$7:$P$9914,rptDeteccionMensual!$L$7:$L$9914,'Casos presuntivos '!$W$1,rptDeteccionMensual!$E$7:$E$9914,'Casos presuntivos '!$G309)</f>
        <v>0</v>
      </c>
      <c r="AA309" s="42">
        <f>SUMIFS(rptDeteccionMensual!$Q$7:$Q$9914,rptDeteccionMensual!$L$7:$L$9914,'Casos presuntivos '!$W$1,rptDeteccionMensual!$E$7:$E$9914,'Casos presuntivos '!$G309)</f>
        <v>0</v>
      </c>
      <c r="AB309" s="42">
        <f>SUMIFS(rptDeteccionMensual!$R$7:$R$9914,rptDeteccionMensual!$L$7:$L$9914,'Casos presuntivos '!$W$1,rptDeteccionMensual!$E$7:$E$9914,'Casos presuntivos '!$G309)</f>
        <v>0</v>
      </c>
      <c r="AC309" s="42">
        <f>SUMIFS(rptDeteccionMensual!$S$7:$S$9914,rptDeteccionMensual!$L$7:$L$9914,'Casos presuntivos '!$W$1,rptDeteccionMensual!$E$7:$E$9914,'Casos presuntivos '!$G309)</f>
        <v>0</v>
      </c>
      <c r="AD309" s="42">
        <f>SUMIFS(rptDeteccionMensual!$T$7:$T$9914,rptDeteccionMensual!$L$7:$L$9914,'Casos presuntivos '!$W$1,rptDeteccionMensual!$E$7:$E$9914,'Casos presuntivos '!$G309)</f>
        <v>0</v>
      </c>
      <c r="AE309" s="42">
        <f>SUMIFS(rptDeteccionMensual!$U$7:$U$9914,rptDeteccionMensual!$L$7:$L$9914,'Casos presuntivos '!$W$1,rptDeteccionMensual!$E$7:$E$9914,'Casos presuntivos '!$G309)</f>
        <v>0</v>
      </c>
      <c r="AF309" s="42">
        <f>SUMIFS(rptDeteccionMensual!$V$7:$V$9914,rptDeteccionMensual!$L$7:$L$9914,'Casos presuntivos '!$W$1,rptDeteccionMensual!$E$7:$E$9914,'Casos presuntivos '!$G309)</f>
        <v>0</v>
      </c>
      <c r="AG309" s="42">
        <f>SUMIFS(rptDeteccionMensual!$W$7:$W$9914,rptDeteccionMensual!$L$7:$L$9914,'Casos presuntivos '!W$1,rptDeteccionMensual!$E$7:$E$9914,'Casos presuntivos '!$G309)</f>
        <v>0</v>
      </c>
      <c r="AH309" s="42">
        <f>SUMIFS(rptDeteccionMensual!$X$7:$X$9914,rptDeteccionMensual!$L$7:$L$9914,'Casos presuntivos '!$W$1,rptDeteccionMensual!$E$7:$E$9914,'Casos presuntivos 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SUMIFS(rptDeteccionMensual!$M$7:$M$9914,rptDeteccionMensual!$L$7:$L$9914,'Casos presuntivos '!$J$1,rptDeteccionMensual!$E$7:$E$9914,'Casos presuntivos '!$G310)</f>
        <v>0</v>
      </c>
      <c r="K310" s="42">
        <f>SUMIFS(rptDeteccionMensual!$N$7:$N$9914,rptDeteccionMensual!$L$7:$L$9914,'Casos presuntivos '!$J$1,rptDeteccionMensual!$E$7:$E$9914,'Casos presuntivos '!$G310)</f>
        <v>0</v>
      </c>
      <c r="L310" s="42">
        <f>SUMIFS(rptDeteccionMensual!$O$7:$O$9914,rptDeteccionMensual!$L$7:$L$9914,'Casos presuntivos '!$J$1,rptDeteccionMensual!$E$7:$E$9914,'Casos presuntivos '!$G310)</f>
        <v>0</v>
      </c>
      <c r="M310" s="42">
        <f>SUMIFS(rptDeteccionMensual!$P$7:$P$9914,rptDeteccionMensual!$L$7:$L$9914,'Casos presuntivos '!$J$1,rptDeteccionMensual!$E$7:$E$9914,'Casos presuntivos '!$G310)</f>
        <v>0</v>
      </c>
      <c r="N310" s="42">
        <f>SUMIFS(rptDeteccionMensual!$Q$7:$Q$9914,rptDeteccionMensual!$L$7:$L$9914,'Casos presuntivos '!$J$1,rptDeteccionMensual!$E$7:$E$9914,'Casos presuntivos '!$G310)</f>
        <v>0</v>
      </c>
      <c r="O310" s="42">
        <f>SUMIFS(rptDeteccionMensual!$R$7:$R$9914,rptDeteccionMensual!$L$7:$L$9914,'Casos presuntivos '!$J$1,rptDeteccionMensual!$E$7:$E$9914,'Casos presuntivos '!$G310)</f>
        <v>0</v>
      </c>
      <c r="P310" s="42">
        <f>SUMIFS(rptDeteccionMensual!$S$7:$S$9914,rptDeteccionMensual!$L$7:$L$9914,'Casos presuntivos '!$J$1,rptDeteccionMensual!$E$7:$E$9914,'Casos presuntivos '!$G310)</f>
        <v>0</v>
      </c>
      <c r="Q310" s="42">
        <f>SUMIFS(rptDeteccionMensual!$T$7:$T$9914,rptDeteccionMensual!$L$7:$L$9914,'Casos presuntivos '!$J$1,rptDeteccionMensual!$E$7:$E$9914,'Casos presuntivos '!$G310)</f>
        <v>0</v>
      </c>
      <c r="R310" s="42">
        <f>SUMIFS(rptDeteccionMensual!$U$7:$U$9914,rptDeteccionMensual!$L$7:$L$9914,'Casos presuntivos '!$J$1,rptDeteccionMensual!$E$7:$E$9914,'Casos presuntivos '!$G310)</f>
        <v>0</v>
      </c>
      <c r="S310" s="42">
        <f>SUMIFS(rptDeteccionMensual!$V$7:$V$9914,rptDeteccionMensual!$L$7:$L$9914,'Casos presuntivos '!$J$1,rptDeteccionMensual!$E$7:$E$9914,'Casos presuntivos '!$G310)</f>
        <v>0</v>
      </c>
      <c r="T310" s="42">
        <f>SUMIFS(rptDeteccionMensual!$W$7:$W$9914,rptDeteccionMensual!$L$7:$L$9914,'Casos presuntivos '!$J$1,rptDeteccionMensual!$E$7:$E$9914,'Casos presuntivos '!$G310)</f>
        <v>0</v>
      </c>
      <c r="U310" s="58">
        <f>SUMIFS(rptDeteccionMensual!$X$7:$X$9914,rptDeteccionMensual!$L$7:$L$9914,'Casos presuntivos '!$J$1,rptDeteccionMensual!$E$7:$E$9914,'Casos presuntivos '!$G310)</f>
        <v>0</v>
      </c>
      <c r="V310" s="61">
        <f t="shared" si="15"/>
        <v>0</v>
      </c>
      <c r="W310" s="42">
        <f>SUMIFS(rptDeteccionMensual!$M$7:$M$9914,rptDeteccionMensual!$L$7:$L$9914,'Casos presuntivos '!$W$1,rptDeteccionMensual!$E$7:$E$9914,'Casos presuntivos '!$G310)</f>
        <v>0</v>
      </c>
      <c r="X310" s="42">
        <f>SUMIFS(rptDeteccionMensual!$N$7:$N$9914,rptDeteccionMensual!$L$7:$L$9914,'Casos presuntivos '!$W$1,rptDeteccionMensual!$E$7:$E$9914,'Casos presuntivos '!$G310)</f>
        <v>0</v>
      </c>
      <c r="Y310" s="42">
        <f>SUMIFS(rptDeteccionMensual!$O$7:$O$9914,rptDeteccionMensual!$L$7:$L$9914,'Casos presuntivos '!$W$1,rptDeteccionMensual!$E$7:$E$9914,'Casos presuntivos '!$G310)</f>
        <v>0</v>
      </c>
      <c r="Z310" s="42">
        <f>SUMIFS(rptDeteccionMensual!$P$7:$P$9914,rptDeteccionMensual!$L$7:$L$9914,'Casos presuntivos '!$W$1,rptDeteccionMensual!$E$7:$E$9914,'Casos presuntivos '!$G310)</f>
        <v>0</v>
      </c>
      <c r="AA310" s="42">
        <f>SUMIFS(rptDeteccionMensual!$Q$7:$Q$9914,rptDeteccionMensual!$L$7:$L$9914,'Casos presuntivos '!$W$1,rptDeteccionMensual!$E$7:$E$9914,'Casos presuntivos '!$G310)</f>
        <v>0</v>
      </c>
      <c r="AB310" s="42">
        <f>SUMIFS(rptDeteccionMensual!$R$7:$R$9914,rptDeteccionMensual!$L$7:$L$9914,'Casos presuntivos '!$W$1,rptDeteccionMensual!$E$7:$E$9914,'Casos presuntivos '!$G310)</f>
        <v>0</v>
      </c>
      <c r="AC310" s="42">
        <f>SUMIFS(rptDeteccionMensual!$S$7:$S$9914,rptDeteccionMensual!$L$7:$L$9914,'Casos presuntivos '!$W$1,rptDeteccionMensual!$E$7:$E$9914,'Casos presuntivos '!$G310)</f>
        <v>0</v>
      </c>
      <c r="AD310" s="42">
        <f>SUMIFS(rptDeteccionMensual!$T$7:$T$9914,rptDeteccionMensual!$L$7:$L$9914,'Casos presuntivos '!$W$1,rptDeteccionMensual!$E$7:$E$9914,'Casos presuntivos '!$G310)</f>
        <v>0</v>
      </c>
      <c r="AE310" s="42">
        <f>SUMIFS(rptDeteccionMensual!$U$7:$U$9914,rptDeteccionMensual!$L$7:$L$9914,'Casos presuntivos '!$W$1,rptDeteccionMensual!$E$7:$E$9914,'Casos presuntivos '!$G310)</f>
        <v>0</v>
      </c>
      <c r="AF310" s="42">
        <f>SUMIFS(rptDeteccionMensual!$V$7:$V$9914,rptDeteccionMensual!$L$7:$L$9914,'Casos presuntivos '!$W$1,rptDeteccionMensual!$E$7:$E$9914,'Casos presuntivos '!$G310)</f>
        <v>0</v>
      </c>
      <c r="AG310" s="42">
        <f>SUMIFS(rptDeteccionMensual!$W$7:$W$9914,rptDeteccionMensual!$L$7:$L$9914,'Casos presuntivos '!W$1,rptDeteccionMensual!$E$7:$E$9914,'Casos presuntivos '!$G310)</f>
        <v>0</v>
      </c>
      <c r="AH310" s="42">
        <f>SUMIFS(rptDeteccionMensual!$X$7:$X$9914,rptDeteccionMensual!$L$7:$L$9914,'Casos presuntivos '!$W$1,rptDeteccionMensual!$E$7:$E$9914,'Casos presuntivos '!$G310)</f>
        <v>0</v>
      </c>
      <c r="AI310" s="61">
        <f t="shared" si="16"/>
        <v>0</v>
      </c>
      <c r="AJ310" s="43">
        <f t="shared" si="14"/>
        <v>0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SUMIFS(rptDeteccionMensual!$M$7:$M$9914,rptDeteccionMensual!$L$7:$L$9914,'Casos presuntivos '!$J$1,rptDeteccionMensual!$E$7:$E$9914,'Casos presuntivos '!$G311)</f>
        <v>0</v>
      </c>
      <c r="K311" s="42">
        <f>SUMIFS(rptDeteccionMensual!$N$7:$N$9914,rptDeteccionMensual!$L$7:$L$9914,'Casos presuntivos '!$J$1,rptDeteccionMensual!$E$7:$E$9914,'Casos presuntivos '!$G311)</f>
        <v>0</v>
      </c>
      <c r="L311" s="42">
        <f>SUMIFS(rptDeteccionMensual!$O$7:$O$9914,rptDeteccionMensual!$L$7:$L$9914,'Casos presuntivos '!$J$1,rptDeteccionMensual!$E$7:$E$9914,'Casos presuntivos '!$G311)</f>
        <v>0</v>
      </c>
      <c r="M311" s="42">
        <f>SUMIFS(rptDeteccionMensual!$P$7:$P$9914,rptDeteccionMensual!$L$7:$L$9914,'Casos presuntivos '!$J$1,rptDeteccionMensual!$E$7:$E$9914,'Casos presuntivos '!$G311)</f>
        <v>0</v>
      </c>
      <c r="N311" s="42">
        <f>SUMIFS(rptDeteccionMensual!$Q$7:$Q$9914,rptDeteccionMensual!$L$7:$L$9914,'Casos presuntivos '!$J$1,rptDeteccionMensual!$E$7:$E$9914,'Casos presuntivos '!$G311)</f>
        <v>0</v>
      </c>
      <c r="O311" s="42">
        <f>SUMIFS(rptDeteccionMensual!$R$7:$R$9914,rptDeteccionMensual!$L$7:$L$9914,'Casos presuntivos '!$J$1,rptDeteccionMensual!$E$7:$E$9914,'Casos presuntivos '!$G311)</f>
        <v>0</v>
      </c>
      <c r="P311" s="42">
        <f>SUMIFS(rptDeteccionMensual!$S$7:$S$9914,rptDeteccionMensual!$L$7:$L$9914,'Casos presuntivos '!$J$1,rptDeteccionMensual!$E$7:$E$9914,'Casos presuntivos '!$G311)</f>
        <v>0</v>
      </c>
      <c r="Q311" s="42">
        <f>SUMIFS(rptDeteccionMensual!$T$7:$T$9914,rptDeteccionMensual!$L$7:$L$9914,'Casos presuntivos '!$J$1,rptDeteccionMensual!$E$7:$E$9914,'Casos presuntivos '!$G311)</f>
        <v>0</v>
      </c>
      <c r="R311" s="42">
        <f>SUMIFS(rptDeteccionMensual!$U$7:$U$9914,rptDeteccionMensual!$L$7:$L$9914,'Casos presuntivos '!$J$1,rptDeteccionMensual!$E$7:$E$9914,'Casos presuntivos '!$G311)</f>
        <v>0</v>
      </c>
      <c r="S311" s="42">
        <f>SUMIFS(rptDeteccionMensual!$V$7:$V$9914,rptDeteccionMensual!$L$7:$L$9914,'Casos presuntivos '!$J$1,rptDeteccionMensual!$E$7:$E$9914,'Casos presuntivos '!$G311)</f>
        <v>0</v>
      </c>
      <c r="T311" s="42">
        <f>SUMIFS(rptDeteccionMensual!$W$7:$W$9914,rptDeteccionMensual!$L$7:$L$9914,'Casos presuntivos '!$J$1,rptDeteccionMensual!$E$7:$E$9914,'Casos presuntivos '!$G311)</f>
        <v>0</v>
      </c>
      <c r="U311" s="58">
        <f>SUMIFS(rptDeteccionMensual!$X$7:$X$9914,rptDeteccionMensual!$L$7:$L$9914,'Casos presuntivos '!$J$1,rptDeteccionMensual!$E$7:$E$9914,'Casos presuntivos '!$G311)</f>
        <v>0</v>
      </c>
      <c r="V311" s="61">
        <f t="shared" si="15"/>
        <v>0</v>
      </c>
      <c r="W311" s="42">
        <f>SUMIFS(rptDeteccionMensual!$M$7:$M$9914,rptDeteccionMensual!$L$7:$L$9914,'Casos presuntivos '!$W$1,rptDeteccionMensual!$E$7:$E$9914,'Casos presuntivos '!$G311)</f>
        <v>0</v>
      </c>
      <c r="X311" s="42">
        <f>SUMIFS(rptDeteccionMensual!$N$7:$N$9914,rptDeteccionMensual!$L$7:$L$9914,'Casos presuntivos '!$W$1,rptDeteccionMensual!$E$7:$E$9914,'Casos presuntivos '!$G311)</f>
        <v>0</v>
      </c>
      <c r="Y311" s="42">
        <f>SUMIFS(rptDeteccionMensual!$O$7:$O$9914,rptDeteccionMensual!$L$7:$L$9914,'Casos presuntivos '!$W$1,rptDeteccionMensual!$E$7:$E$9914,'Casos presuntivos '!$G311)</f>
        <v>0</v>
      </c>
      <c r="Z311" s="42">
        <f>SUMIFS(rptDeteccionMensual!$P$7:$P$9914,rptDeteccionMensual!$L$7:$L$9914,'Casos presuntivos '!$W$1,rptDeteccionMensual!$E$7:$E$9914,'Casos presuntivos '!$G311)</f>
        <v>0</v>
      </c>
      <c r="AA311" s="42">
        <f>SUMIFS(rptDeteccionMensual!$Q$7:$Q$9914,rptDeteccionMensual!$L$7:$L$9914,'Casos presuntivos '!$W$1,rptDeteccionMensual!$E$7:$E$9914,'Casos presuntivos '!$G311)</f>
        <v>0</v>
      </c>
      <c r="AB311" s="42">
        <f>SUMIFS(rptDeteccionMensual!$R$7:$R$9914,rptDeteccionMensual!$L$7:$L$9914,'Casos presuntivos '!$W$1,rptDeteccionMensual!$E$7:$E$9914,'Casos presuntivos '!$G311)</f>
        <v>0</v>
      </c>
      <c r="AC311" s="42">
        <f>SUMIFS(rptDeteccionMensual!$S$7:$S$9914,rptDeteccionMensual!$L$7:$L$9914,'Casos presuntivos '!$W$1,rptDeteccionMensual!$E$7:$E$9914,'Casos presuntivos '!$G311)</f>
        <v>0</v>
      </c>
      <c r="AD311" s="42">
        <f>SUMIFS(rptDeteccionMensual!$T$7:$T$9914,rptDeteccionMensual!$L$7:$L$9914,'Casos presuntivos '!$W$1,rptDeteccionMensual!$E$7:$E$9914,'Casos presuntivos '!$G311)</f>
        <v>0</v>
      </c>
      <c r="AE311" s="42">
        <f>SUMIFS(rptDeteccionMensual!$U$7:$U$9914,rptDeteccionMensual!$L$7:$L$9914,'Casos presuntivos '!$W$1,rptDeteccionMensual!$E$7:$E$9914,'Casos presuntivos '!$G311)</f>
        <v>0</v>
      </c>
      <c r="AF311" s="42">
        <f>SUMIFS(rptDeteccionMensual!$V$7:$V$9914,rptDeteccionMensual!$L$7:$L$9914,'Casos presuntivos '!$W$1,rptDeteccionMensual!$E$7:$E$9914,'Casos presuntivos '!$G311)</f>
        <v>0</v>
      </c>
      <c r="AG311" s="42">
        <f>SUMIFS(rptDeteccionMensual!$W$7:$W$9914,rptDeteccionMensual!$L$7:$L$9914,'Casos presuntivos '!W$1,rptDeteccionMensual!$E$7:$E$9914,'Casos presuntivos '!$G311)</f>
        <v>0</v>
      </c>
      <c r="AH311" s="42">
        <f>SUMIFS(rptDeteccionMensual!$X$7:$X$9914,rptDeteccionMensual!$L$7:$L$9914,'Casos presuntivos '!$W$1,rptDeteccionMensual!$E$7:$E$9914,'Casos presuntivos '!$G311)</f>
        <v>0</v>
      </c>
      <c r="AI311" s="61">
        <f t="shared" si="16"/>
        <v>0</v>
      </c>
      <c r="AJ311" s="43">
        <f t="shared" si="14"/>
        <v>0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SUMIFS(rptDeteccionMensual!$M$7:$M$9914,rptDeteccionMensual!$L$7:$L$9914,'Casos presuntivos '!$J$1,rptDeteccionMensual!$E$7:$E$9914,'Casos presuntivos '!$G312)</f>
        <v>0</v>
      </c>
      <c r="K312" s="42">
        <f>SUMIFS(rptDeteccionMensual!$N$7:$N$9914,rptDeteccionMensual!$L$7:$L$9914,'Casos presuntivos '!$J$1,rptDeteccionMensual!$E$7:$E$9914,'Casos presuntivos '!$G312)</f>
        <v>0</v>
      </c>
      <c r="L312" s="42">
        <f>SUMIFS(rptDeteccionMensual!$O$7:$O$9914,rptDeteccionMensual!$L$7:$L$9914,'Casos presuntivos '!$J$1,rptDeteccionMensual!$E$7:$E$9914,'Casos presuntivos '!$G312)</f>
        <v>0</v>
      </c>
      <c r="M312" s="42">
        <f>SUMIFS(rptDeteccionMensual!$P$7:$P$9914,rptDeteccionMensual!$L$7:$L$9914,'Casos presuntivos '!$J$1,rptDeteccionMensual!$E$7:$E$9914,'Casos presuntivos '!$G312)</f>
        <v>0</v>
      </c>
      <c r="N312" s="42">
        <f>SUMIFS(rptDeteccionMensual!$Q$7:$Q$9914,rptDeteccionMensual!$L$7:$L$9914,'Casos presuntivos '!$J$1,rptDeteccionMensual!$E$7:$E$9914,'Casos presuntivos '!$G312)</f>
        <v>0</v>
      </c>
      <c r="O312" s="42">
        <f>SUMIFS(rptDeteccionMensual!$R$7:$R$9914,rptDeteccionMensual!$L$7:$L$9914,'Casos presuntivos '!$J$1,rptDeteccionMensual!$E$7:$E$9914,'Casos presuntivos '!$G312)</f>
        <v>0</v>
      </c>
      <c r="P312" s="42">
        <f>SUMIFS(rptDeteccionMensual!$S$7:$S$9914,rptDeteccionMensual!$L$7:$L$9914,'Casos presuntivos '!$J$1,rptDeteccionMensual!$E$7:$E$9914,'Casos presuntivos '!$G312)</f>
        <v>0</v>
      </c>
      <c r="Q312" s="42">
        <f>SUMIFS(rptDeteccionMensual!$T$7:$T$9914,rptDeteccionMensual!$L$7:$L$9914,'Casos presuntivos '!$J$1,rptDeteccionMensual!$E$7:$E$9914,'Casos presuntivos '!$G312)</f>
        <v>0</v>
      </c>
      <c r="R312" s="42">
        <f>SUMIFS(rptDeteccionMensual!$U$7:$U$9914,rptDeteccionMensual!$L$7:$L$9914,'Casos presuntivos '!$J$1,rptDeteccionMensual!$E$7:$E$9914,'Casos presuntivos '!$G312)</f>
        <v>0</v>
      </c>
      <c r="S312" s="42">
        <f>SUMIFS(rptDeteccionMensual!$V$7:$V$9914,rptDeteccionMensual!$L$7:$L$9914,'Casos presuntivos '!$J$1,rptDeteccionMensual!$E$7:$E$9914,'Casos presuntivos '!$G312)</f>
        <v>0</v>
      </c>
      <c r="T312" s="42">
        <f>SUMIFS(rptDeteccionMensual!$W$7:$W$9914,rptDeteccionMensual!$L$7:$L$9914,'Casos presuntivos '!$J$1,rptDeteccionMensual!$E$7:$E$9914,'Casos presuntivos '!$G312)</f>
        <v>0</v>
      </c>
      <c r="U312" s="58">
        <f>SUMIFS(rptDeteccionMensual!$X$7:$X$9914,rptDeteccionMensual!$L$7:$L$9914,'Casos presuntivos '!$J$1,rptDeteccionMensual!$E$7:$E$9914,'Casos presuntivos '!$G312)</f>
        <v>0</v>
      </c>
      <c r="V312" s="61">
        <f t="shared" si="15"/>
        <v>0</v>
      </c>
      <c r="W312" s="42">
        <f>SUMIFS(rptDeteccionMensual!$M$7:$M$9914,rptDeteccionMensual!$L$7:$L$9914,'Casos presuntivos '!$W$1,rptDeteccionMensual!$E$7:$E$9914,'Casos presuntivos '!$G312)</f>
        <v>0</v>
      </c>
      <c r="X312" s="42">
        <f>SUMIFS(rptDeteccionMensual!$N$7:$N$9914,rptDeteccionMensual!$L$7:$L$9914,'Casos presuntivos '!$W$1,rptDeteccionMensual!$E$7:$E$9914,'Casos presuntivos '!$G312)</f>
        <v>0</v>
      </c>
      <c r="Y312" s="42">
        <f>SUMIFS(rptDeteccionMensual!$O$7:$O$9914,rptDeteccionMensual!$L$7:$L$9914,'Casos presuntivos '!$W$1,rptDeteccionMensual!$E$7:$E$9914,'Casos presuntivos '!$G312)</f>
        <v>0</v>
      </c>
      <c r="Z312" s="42">
        <f>SUMIFS(rptDeteccionMensual!$P$7:$P$9914,rptDeteccionMensual!$L$7:$L$9914,'Casos presuntivos '!$W$1,rptDeteccionMensual!$E$7:$E$9914,'Casos presuntivos '!$G312)</f>
        <v>0</v>
      </c>
      <c r="AA312" s="42">
        <f>SUMIFS(rptDeteccionMensual!$Q$7:$Q$9914,rptDeteccionMensual!$L$7:$L$9914,'Casos presuntivos '!$W$1,rptDeteccionMensual!$E$7:$E$9914,'Casos presuntivos '!$G312)</f>
        <v>0</v>
      </c>
      <c r="AB312" s="42">
        <f>SUMIFS(rptDeteccionMensual!$R$7:$R$9914,rptDeteccionMensual!$L$7:$L$9914,'Casos presuntivos '!$W$1,rptDeteccionMensual!$E$7:$E$9914,'Casos presuntivos '!$G312)</f>
        <v>0</v>
      </c>
      <c r="AC312" s="42">
        <f>SUMIFS(rptDeteccionMensual!$S$7:$S$9914,rptDeteccionMensual!$L$7:$L$9914,'Casos presuntivos '!$W$1,rptDeteccionMensual!$E$7:$E$9914,'Casos presuntivos '!$G312)</f>
        <v>0</v>
      </c>
      <c r="AD312" s="42">
        <f>SUMIFS(rptDeteccionMensual!$T$7:$T$9914,rptDeteccionMensual!$L$7:$L$9914,'Casos presuntivos '!$W$1,rptDeteccionMensual!$E$7:$E$9914,'Casos presuntivos '!$G312)</f>
        <v>0</v>
      </c>
      <c r="AE312" s="42">
        <f>SUMIFS(rptDeteccionMensual!$U$7:$U$9914,rptDeteccionMensual!$L$7:$L$9914,'Casos presuntivos '!$W$1,rptDeteccionMensual!$E$7:$E$9914,'Casos presuntivos '!$G312)</f>
        <v>0</v>
      </c>
      <c r="AF312" s="42">
        <f>SUMIFS(rptDeteccionMensual!$V$7:$V$9914,rptDeteccionMensual!$L$7:$L$9914,'Casos presuntivos '!$W$1,rptDeteccionMensual!$E$7:$E$9914,'Casos presuntivos '!$G312)</f>
        <v>0</v>
      </c>
      <c r="AG312" s="42">
        <f>SUMIFS(rptDeteccionMensual!$W$7:$W$9914,rptDeteccionMensual!$L$7:$L$9914,'Casos presuntivos '!W$1,rptDeteccionMensual!$E$7:$E$9914,'Casos presuntivos '!$G312)</f>
        <v>0</v>
      </c>
      <c r="AH312" s="42">
        <f>SUMIFS(rptDeteccionMensual!$X$7:$X$9914,rptDeteccionMensual!$L$7:$L$9914,'Casos presuntivos '!$W$1,rptDeteccionMensual!$E$7:$E$9914,'Casos presuntivos 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SUMIFS(rptDeteccionMensual!$M$7:$M$9914,rptDeteccionMensual!$L$7:$L$9914,'Casos presuntivos '!$J$1,rptDeteccionMensual!$E$7:$E$9914,'Casos presuntivos '!$G313)</f>
        <v>0</v>
      </c>
      <c r="K313" s="42">
        <f>SUMIFS(rptDeteccionMensual!$N$7:$N$9914,rptDeteccionMensual!$L$7:$L$9914,'Casos presuntivos '!$J$1,rptDeteccionMensual!$E$7:$E$9914,'Casos presuntivos '!$G313)</f>
        <v>0</v>
      </c>
      <c r="L313" s="42">
        <f>SUMIFS(rptDeteccionMensual!$O$7:$O$9914,rptDeteccionMensual!$L$7:$L$9914,'Casos presuntivos '!$J$1,rptDeteccionMensual!$E$7:$E$9914,'Casos presuntivos '!$G313)</f>
        <v>0</v>
      </c>
      <c r="M313" s="42">
        <f>SUMIFS(rptDeteccionMensual!$P$7:$P$9914,rptDeteccionMensual!$L$7:$L$9914,'Casos presuntivos '!$J$1,rptDeteccionMensual!$E$7:$E$9914,'Casos presuntivos '!$G313)</f>
        <v>0</v>
      </c>
      <c r="N313" s="42">
        <f>SUMIFS(rptDeteccionMensual!$Q$7:$Q$9914,rptDeteccionMensual!$L$7:$L$9914,'Casos presuntivos '!$J$1,rptDeteccionMensual!$E$7:$E$9914,'Casos presuntivos '!$G313)</f>
        <v>0</v>
      </c>
      <c r="O313" s="42">
        <f>SUMIFS(rptDeteccionMensual!$R$7:$R$9914,rptDeteccionMensual!$L$7:$L$9914,'Casos presuntivos '!$J$1,rptDeteccionMensual!$E$7:$E$9914,'Casos presuntivos '!$G313)</f>
        <v>0</v>
      </c>
      <c r="P313" s="42">
        <f>SUMIFS(rptDeteccionMensual!$S$7:$S$9914,rptDeteccionMensual!$L$7:$L$9914,'Casos presuntivos '!$J$1,rptDeteccionMensual!$E$7:$E$9914,'Casos presuntivos '!$G313)</f>
        <v>0</v>
      </c>
      <c r="Q313" s="42">
        <f>SUMIFS(rptDeteccionMensual!$T$7:$T$9914,rptDeteccionMensual!$L$7:$L$9914,'Casos presuntivos '!$J$1,rptDeteccionMensual!$E$7:$E$9914,'Casos presuntivos '!$G313)</f>
        <v>0</v>
      </c>
      <c r="R313" s="42">
        <f>SUMIFS(rptDeteccionMensual!$U$7:$U$9914,rptDeteccionMensual!$L$7:$L$9914,'Casos presuntivos '!$J$1,rptDeteccionMensual!$E$7:$E$9914,'Casos presuntivos '!$G313)</f>
        <v>0</v>
      </c>
      <c r="S313" s="42">
        <f>SUMIFS(rptDeteccionMensual!$V$7:$V$9914,rptDeteccionMensual!$L$7:$L$9914,'Casos presuntivos '!$J$1,rptDeteccionMensual!$E$7:$E$9914,'Casos presuntivos '!$G313)</f>
        <v>0</v>
      </c>
      <c r="T313" s="42">
        <f>SUMIFS(rptDeteccionMensual!$W$7:$W$9914,rptDeteccionMensual!$L$7:$L$9914,'Casos presuntivos '!$J$1,rptDeteccionMensual!$E$7:$E$9914,'Casos presuntivos '!$G313)</f>
        <v>0</v>
      </c>
      <c r="U313" s="58">
        <f>SUMIFS(rptDeteccionMensual!$X$7:$X$9914,rptDeteccionMensual!$L$7:$L$9914,'Casos presuntivos '!$J$1,rptDeteccionMensual!$E$7:$E$9914,'Casos presuntivos '!$G313)</f>
        <v>0</v>
      </c>
      <c r="V313" s="61">
        <f t="shared" si="15"/>
        <v>0</v>
      </c>
      <c r="W313" s="42">
        <f>SUMIFS(rptDeteccionMensual!$M$7:$M$9914,rptDeteccionMensual!$L$7:$L$9914,'Casos presuntivos '!$W$1,rptDeteccionMensual!$E$7:$E$9914,'Casos presuntivos '!$G313)</f>
        <v>0</v>
      </c>
      <c r="X313" s="42">
        <f>SUMIFS(rptDeteccionMensual!$N$7:$N$9914,rptDeteccionMensual!$L$7:$L$9914,'Casos presuntivos '!$W$1,rptDeteccionMensual!$E$7:$E$9914,'Casos presuntivos '!$G313)</f>
        <v>0</v>
      </c>
      <c r="Y313" s="42">
        <f>SUMIFS(rptDeteccionMensual!$O$7:$O$9914,rptDeteccionMensual!$L$7:$L$9914,'Casos presuntivos '!$W$1,rptDeteccionMensual!$E$7:$E$9914,'Casos presuntivos '!$G313)</f>
        <v>0</v>
      </c>
      <c r="Z313" s="42">
        <f>SUMIFS(rptDeteccionMensual!$P$7:$P$9914,rptDeteccionMensual!$L$7:$L$9914,'Casos presuntivos '!$W$1,rptDeteccionMensual!$E$7:$E$9914,'Casos presuntivos '!$G313)</f>
        <v>0</v>
      </c>
      <c r="AA313" s="42">
        <f>SUMIFS(rptDeteccionMensual!$Q$7:$Q$9914,rptDeteccionMensual!$L$7:$L$9914,'Casos presuntivos '!$W$1,rptDeteccionMensual!$E$7:$E$9914,'Casos presuntivos '!$G313)</f>
        <v>0</v>
      </c>
      <c r="AB313" s="42">
        <f>SUMIFS(rptDeteccionMensual!$R$7:$R$9914,rptDeteccionMensual!$L$7:$L$9914,'Casos presuntivos '!$W$1,rptDeteccionMensual!$E$7:$E$9914,'Casos presuntivos '!$G313)</f>
        <v>0</v>
      </c>
      <c r="AC313" s="42">
        <f>SUMIFS(rptDeteccionMensual!$S$7:$S$9914,rptDeteccionMensual!$L$7:$L$9914,'Casos presuntivos '!$W$1,rptDeteccionMensual!$E$7:$E$9914,'Casos presuntivos '!$G313)</f>
        <v>0</v>
      </c>
      <c r="AD313" s="42">
        <f>SUMIFS(rptDeteccionMensual!$T$7:$T$9914,rptDeteccionMensual!$L$7:$L$9914,'Casos presuntivos '!$W$1,rptDeteccionMensual!$E$7:$E$9914,'Casos presuntivos '!$G313)</f>
        <v>0</v>
      </c>
      <c r="AE313" s="42">
        <f>SUMIFS(rptDeteccionMensual!$U$7:$U$9914,rptDeteccionMensual!$L$7:$L$9914,'Casos presuntivos '!$W$1,rptDeteccionMensual!$E$7:$E$9914,'Casos presuntivos '!$G313)</f>
        <v>0</v>
      </c>
      <c r="AF313" s="42">
        <f>SUMIFS(rptDeteccionMensual!$V$7:$V$9914,rptDeteccionMensual!$L$7:$L$9914,'Casos presuntivos '!$W$1,rptDeteccionMensual!$E$7:$E$9914,'Casos presuntivos '!$G313)</f>
        <v>0</v>
      </c>
      <c r="AG313" s="42">
        <f>SUMIFS(rptDeteccionMensual!$W$7:$W$9914,rptDeteccionMensual!$L$7:$L$9914,'Casos presuntivos '!W$1,rptDeteccionMensual!$E$7:$E$9914,'Casos presuntivos '!$G313)</f>
        <v>0</v>
      </c>
      <c r="AH313" s="42">
        <f>SUMIFS(rptDeteccionMensual!$X$7:$X$9914,rptDeteccionMensual!$L$7:$L$9914,'Casos presuntivos '!$W$1,rptDeteccionMensual!$E$7:$E$9914,'Casos presuntivos '!$G313)</f>
        <v>0</v>
      </c>
      <c r="AI313" s="61">
        <f t="shared" si="16"/>
        <v>0</v>
      </c>
      <c r="AJ313" s="43">
        <f t="shared" si="14"/>
        <v>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SUMIFS(rptDeteccionMensual!$M$7:$M$9914,rptDeteccionMensual!$L$7:$L$9914,'Casos presuntivos '!$J$1,rptDeteccionMensual!$E$7:$E$9914,'Casos presuntivos '!$G314)</f>
        <v>0</v>
      </c>
      <c r="K314" s="42">
        <f>SUMIFS(rptDeteccionMensual!$N$7:$N$9914,rptDeteccionMensual!$L$7:$L$9914,'Casos presuntivos '!$J$1,rptDeteccionMensual!$E$7:$E$9914,'Casos presuntivos '!$G314)</f>
        <v>0</v>
      </c>
      <c r="L314" s="42">
        <f>SUMIFS(rptDeteccionMensual!$O$7:$O$9914,rptDeteccionMensual!$L$7:$L$9914,'Casos presuntivos '!$J$1,rptDeteccionMensual!$E$7:$E$9914,'Casos presuntivos '!$G314)</f>
        <v>0</v>
      </c>
      <c r="M314" s="42">
        <f>SUMIFS(rptDeteccionMensual!$P$7:$P$9914,rptDeteccionMensual!$L$7:$L$9914,'Casos presuntivos '!$J$1,rptDeteccionMensual!$E$7:$E$9914,'Casos presuntivos '!$G314)</f>
        <v>0</v>
      </c>
      <c r="N314" s="42">
        <f>SUMIFS(rptDeteccionMensual!$Q$7:$Q$9914,rptDeteccionMensual!$L$7:$L$9914,'Casos presuntivos '!$J$1,rptDeteccionMensual!$E$7:$E$9914,'Casos presuntivos '!$G314)</f>
        <v>0</v>
      </c>
      <c r="O314" s="42">
        <f>SUMIFS(rptDeteccionMensual!$R$7:$R$9914,rptDeteccionMensual!$L$7:$L$9914,'Casos presuntivos '!$J$1,rptDeteccionMensual!$E$7:$E$9914,'Casos presuntivos '!$G314)</f>
        <v>0</v>
      </c>
      <c r="P314" s="42">
        <f>SUMIFS(rptDeteccionMensual!$S$7:$S$9914,rptDeteccionMensual!$L$7:$L$9914,'Casos presuntivos '!$J$1,rptDeteccionMensual!$E$7:$E$9914,'Casos presuntivos '!$G314)</f>
        <v>0</v>
      </c>
      <c r="Q314" s="42">
        <f>SUMIFS(rptDeteccionMensual!$T$7:$T$9914,rptDeteccionMensual!$L$7:$L$9914,'Casos presuntivos '!$J$1,rptDeteccionMensual!$E$7:$E$9914,'Casos presuntivos '!$G314)</f>
        <v>0</v>
      </c>
      <c r="R314" s="42">
        <f>SUMIFS(rptDeteccionMensual!$U$7:$U$9914,rptDeteccionMensual!$L$7:$L$9914,'Casos presuntivos '!$J$1,rptDeteccionMensual!$E$7:$E$9914,'Casos presuntivos '!$G314)</f>
        <v>0</v>
      </c>
      <c r="S314" s="42">
        <f>SUMIFS(rptDeteccionMensual!$V$7:$V$9914,rptDeteccionMensual!$L$7:$L$9914,'Casos presuntivos '!$J$1,rptDeteccionMensual!$E$7:$E$9914,'Casos presuntivos '!$G314)</f>
        <v>0</v>
      </c>
      <c r="T314" s="42">
        <f>SUMIFS(rptDeteccionMensual!$W$7:$W$9914,rptDeteccionMensual!$L$7:$L$9914,'Casos presuntivos '!$J$1,rptDeteccionMensual!$E$7:$E$9914,'Casos presuntivos '!$G314)</f>
        <v>0</v>
      </c>
      <c r="U314" s="58">
        <f>SUMIFS(rptDeteccionMensual!$X$7:$X$9914,rptDeteccionMensual!$L$7:$L$9914,'Casos presuntivos '!$J$1,rptDeteccionMensual!$E$7:$E$9914,'Casos presuntivos '!$G314)</f>
        <v>0</v>
      </c>
      <c r="V314" s="61">
        <f t="shared" si="15"/>
        <v>0</v>
      </c>
      <c r="W314" s="42">
        <f>SUMIFS(rptDeteccionMensual!$M$7:$M$9914,rptDeteccionMensual!$L$7:$L$9914,'Casos presuntivos '!$W$1,rptDeteccionMensual!$E$7:$E$9914,'Casos presuntivos '!$G314)</f>
        <v>0</v>
      </c>
      <c r="X314" s="42">
        <f>SUMIFS(rptDeteccionMensual!$N$7:$N$9914,rptDeteccionMensual!$L$7:$L$9914,'Casos presuntivos '!$W$1,rptDeteccionMensual!$E$7:$E$9914,'Casos presuntivos '!$G314)</f>
        <v>0</v>
      </c>
      <c r="Y314" s="42">
        <f>SUMIFS(rptDeteccionMensual!$O$7:$O$9914,rptDeteccionMensual!$L$7:$L$9914,'Casos presuntivos '!$W$1,rptDeteccionMensual!$E$7:$E$9914,'Casos presuntivos '!$G314)</f>
        <v>0</v>
      </c>
      <c r="Z314" s="42">
        <f>SUMIFS(rptDeteccionMensual!$P$7:$P$9914,rptDeteccionMensual!$L$7:$L$9914,'Casos presuntivos '!$W$1,rptDeteccionMensual!$E$7:$E$9914,'Casos presuntivos '!$G314)</f>
        <v>0</v>
      </c>
      <c r="AA314" s="42">
        <f>SUMIFS(rptDeteccionMensual!$Q$7:$Q$9914,rptDeteccionMensual!$L$7:$L$9914,'Casos presuntivos '!$W$1,rptDeteccionMensual!$E$7:$E$9914,'Casos presuntivos '!$G314)</f>
        <v>0</v>
      </c>
      <c r="AB314" s="42">
        <f>SUMIFS(rptDeteccionMensual!$R$7:$R$9914,rptDeteccionMensual!$L$7:$L$9914,'Casos presuntivos '!$W$1,rptDeteccionMensual!$E$7:$E$9914,'Casos presuntivos '!$G314)</f>
        <v>0</v>
      </c>
      <c r="AC314" s="42">
        <f>SUMIFS(rptDeteccionMensual!$S$7:$S$9914,rptDeteccionMensual!$L$7:$L$9914,'Casos presuntivos '!$W$1,rptDeteccionMensual!$E$7:$E$9914,'Casos presuntivos '!$G314)</f>
        <v>0</v>
      </c>
      <c r="AD314" s="42">
        <f>SUMIFS(rptDeteccionMensual!$T$7:$T$9914,rptDeteccionMensual!$L$7:$L$9914,'Casos presuntivos '!$W$1,rptDeteccionMensual!$E$7:$E$9914,'Casos presuntivos '!$G314)</f>
        <v>0</v>
      </c>
      <c r="AE314" s="42">
        <f>SUMIFS(rptDeteccionMensual!$U$7:$U$9914,rptDeteccionMensual!$L$7:$L$9914,'Casos presuntivos '!$W$1,rptDeteccionMensual!$E$7:$E$9914,'Casos presuntivos '!$G314)</f>
        <v>0</v>
      </c>
      <c r="AF314" s="42">
        <f>SUMIFS(rptDeteccionMensual!$V$7:$V$9914,rptDeteccionMensual!$L$7:$L$9914,'Casos presuntivos '!$W$1,rptDeteccionMensual!$E$7:$E$9914,'Casos presuntivos '!$G314)</f>
        <v>0</v>
      </c>
      <c r="AG314" s="42">
        <f>SUMIFS(rptDeteccionMensual!$W$7:$W$9914,rptDeteccionMensual!$L$7:$L$9914,'Casos presuntivos '!W$1,rptDeteccionMensual!$E$7:$E$9914,'Casos presuntivos '!$G314)</f>
        <v>0</v>
      </c>
      <c r="AH314" s="42">
        <f>SUMIFS(rptDeteccionMensual!$X$7:$X$9914,rptDeteccionMensual!$L$7:$L$9914,'Casos presuntivos '!$W$1,rptDeteccionMensual!$E$7:$E$9914,'Casos presuntivos 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SUMIFS(rptDeteccionMensual!$M$7:$M$9914,rptDeteccionMensual!$L$7:$L$9914,'Casos presuntivos '!$J$1,rptDeteccionMensual!$E$7:$E$9914,'Casos presuntivos '!$G315)</f>
        <v>0</v>
      </c>
      <c r="K315" s="42">
        <f>SUMIFS(rptDeteccionMensual!$N$7:$N$9914,rptDeteccionMensual!$L$7:$L$9914,'Casos presuntivos '!$J$1,rptDeteccionMensual!$E$7:$E$9914,'Casos presuntivos '!$G315)</f>
        <v>0</v>
      </c>
      <c r="L315" s="42">
        <f>SUMIFS(rptDeteccionMensual!$O$7:$O$9914,rptDeteccionMensual!$L$7:$L$9914,'Casos presuntivos '!$J$1,rptDeteccionMensual!$E$7:$E$9914,'Casos presuntivos '!$G315)</f>
        <v>0</v>
      </c>
      <c r="M315" s="42">
        <f>SUMIFS(rptDeteccionMensual!$P$7:$P$9914,rptDeteccionMensual!$L$7:$L$9914,'Casos presuntivos '!$J$1,rptDeteccionMensual!$E$7:$E$9914,'Casos presuntivos '!$G315)</f>
        <v>0</v>
      </c>
      <c r="N315" s="42">
        <f>SUMIFS(rptDeteccionMensual!$Q$7:$Q$9914,rptDeteccionMensual!$L$7:$L$9914,'Casos presuntivos '!$J$1,rptDeteccionMensual!$E$7:$E$9914,'Casos presuntivos '!$G315)</f>
        <v>0</v>
      </c>
      <c r="O315" s="42">
        <f>SUMIFS(rptDeteccionMensual!$R$7:$R$9914,rptDeteccionMensual!$L$7:$L$9914,'Casos presuntivos '!$J$1,rptDeteccionMensual!$E$7:$E$9914,'Casos presuntivos '!$G315)</f>
        <v>0</v>
      </c>
      <c r="P315" s="42">
        <f>SUMIFS(rptDeteccionMensual!$S$7:$S$9914,rptDeteccionMensual!$L$7:$L$9914,'Casos presuntivos '!$J$1,rptDeteccionMensual!$E$7:$E$9914,'Casos presuntivos '!$G315)</f>
        <v>0</v>
      </c>
      <c r="Q315" s="42">
        <f>SUMIFS(rptDeteccionMensual!$T$7:$T$9914,rptDeteccionMensual!$L$7:$L$9914,'Casos presuntivos '!$J$1,rptDeteccionMensual!$E$7:$E$9914,'Casos presuntivos '!$G315)</f>
        <v>0</v>
      </c>
      <c r="R315" s="42">
        <f>SUMIFS(rptDeteccionMensual!$U$7:$U$9914,rptDeteccionMensual!$L$7:$L$9914,'Casos presuntivos '!$J$1,rptDeteccionMensual!$E$7:$E$9914,'Casos presuntivos '!$G315)</f>
        <v>0</v>
      </c>
      <c r="S315" s="42">
        <f>SUMIFS(rptDeteccionMensual!$V$7:$V$9914,rptDeteccionMensual!$L$7:$L$9914,'Casos presuntivos '!$J$1,rptDeteccionMensual!$E$7:$E$9914,'Casos presuntivos '!$G315)</f>
        <v>0</v>
      </c>
      <c r="T315" s="42">
        <f>SUMIFS(rptDeteccionMensual!$W$7:$W$9914,rptDeteccionMensual!$L$7:$L$9914,'Casos presuntivos '!$J$1,rptDeteccionMensual!$E$7:$E$9914,'Casos presuntivos '!$G315)</f>
        <v>0</v>
      </c>
      <c r="U315" s="58">
        <f>SUMIFS(rptDeteccionMensual!$X$7:$X$9914,rptDeteccionMensual!$L$7:$L$9914,'Casos presuntivos '!$J$1,rptDeteccionMensual!$E$7:$E$9914,'Casos presuntivos '!$G315)</f>
        <v>0</v>
      </c>
      <c r="V315" s="61">
        <f t="shared" si="15"/>
        <v>0</v>
      </c>
      <c r="W315" s="42">
        <f>SUMIFS(rptDeteccionMensual!$M$7:$M$9914,rptDeteccionMensual!$L$7:$L$9914,'Casos presuntivos '!$W$1,rptDeteccionMensual!$E$7:$E$9914,'Casos presuntivos '!$G315)</f>
        <v>0</v>
      </c>
      <c r="X315" s="42">
        <f>SUMIFS(rptDeteccionMensual!$N$7:$N$9914,rptDeteccionMensual!$L$7:$L$9914,'Casos presuntivos '!$W$1,rptDeteccionMensual!$E$7:$E$9914,'Casos presuntivos '!$G315)</f>
        <v>0</v>
      </c>
      <c r="Y315" s="42">
        <f>SUMIFS(rptDeteccionMensual!$O$7:$O$9914,rptDeteccionMensual!$L$7:$L$9914,'Casos presuntivos '!$W$1,rptDeteccionMensual!$E$7:$E$9914,'Casos presuntivos '!$G315)</f>
        <v>0</v>
      </c>
      <c r="Z315" s="42">
        <f>SUMIFS(rptDeteccionMensual!$P$7:$P$9914,rptDeteccionMensual!$L$7:$L$9914,'Casos presuntivos '!$W$1,rptDeteccionMensual!$E$7:$E$9914,'Casos presuntivos '!$G315)</f>
        <v>0</v>
      </c>
      <c r="AA315" s="42">
        <f>SUMIFS(rptDeteccionMensual!$Q$7:$Q$9914,rptDeteccionMensual!$L$7:$L$9914,'Casos presuntivos '!$W$1,rptDeteccionMensual!$E$7:$E$9914,'Casos presuntivos '!$G315)</f>
        <v>0</v>
      </c>
      <c r="AB315" s="42">
        <f>SUMIFS(rptDeteccionMensual!$R$7:$R$9914,rptDeteccionMensual!$L$7:$L$9914,'Casos presuntivos '!$W$1,rptDeteccionMensual!$E$7:$E$9914,'Casos presuntivos '!$G315)</f>
        <v>0</v>
      </c>
      <c r="AC315" s="42">
        <f>SUMIFS(rptDeteccionMensual!$S$7:$S$9914,rptDeteccionMensual!$L$7:$L$9914,'Casos presuntivos '!$W$1,rptDeteccionMensual!$E$7:$E$9914,'Casos presuntivos '!$G315)</f>
        <v>0</v>
      </c>
      <c r="AD315" s="42">
        <f>SUMIFS(rptDeteccionMensual!$T$7:$T$9914,rptDeteccionMensual!$L$7:$L$9914,'Casos presuntivos '!$W$1,rptDeteccionMensual!$E$7:$E$9914,'Casos presuntivos '!$G315)</f>
        <v>0</v>
      </c>
      <c r="AE315" s="42">
        <f>SUMIFS(rptDeteccionMensual!$U$7:$U$9914,rptDeteccionMensual!$L$7:$L$9914,'Casos presuntivos '!$W$1,rptDeteccionMensual!$E$7:$E$9914,'Casos presuntivos '!$G315)</f>
        <v>0</v>
      </c>
      <c r="AF315" s="42">
        <f>SUMIFS(rptDeteccionMensual!$V$7:$V$9914,rptDeteccionMensual!$L$7:$L$9914,'Casos presuntivos '!$W$1,rptDeteccionMensual!$E$7:$E$9914,'Casos presuntivos '!$G315)</f>
        <v>0</v>
      </c>
      <c r="AG315" s="42">
        <f>SUMIFS(rptDeteccionMensual!$W$7:$W$9914,rptDeteccionMensual!$L$7:$L$9914,'Casos presuntivos '!W$1,rptDeteccionMensual!$E$7:$E$9914,'Casos presuntivos '!$G315)</f>
        <v>0</v>
      </c>
      <c r="AH315" s="42">
        <f>SUMIFS(rptDeteccionMensual!$X$7:$X$9914,rptDeteccionMensual!$L$7:$L$9914,'Casos presuntivos '!$W$1,rptDeteccionMensual!$E$7:$E$9914,'Casos presuntivos 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SUMIFS(rptDeteccionMensual!$M$7:$M$9914,rptDeteccionMensual!$L$7:$L$9914,'Casos presuntivos '!$J$1,rptDeteccionMensual!$E$7:$E$9914,'Casos presuntivos '!$G316)</f>
        <v>0</v>
      </c>
      <c r="K316" s="42">
        <f>SUMIFS(rptDeteccionMensual!$N$7:$N$9914,rptDeteccionMensual!$L$7:$L$9914,'Casos presuntivos '!$J$1,rptDeteccionMensual!$E$7:$E$9914,'Casos presuntivos '!$G316)</f>
        <v>0</v>
      </c>
      <c r="L316" s="42">
        <f>SUMIFS(rptDeteccionMensual!$O$7:$O$9914,rptDeteccionMensual!$L$7:$L$9914,'Casos presuntivos '!$J$1,rptDeteccionMensual!$E$7:$E$9914,'Casos presuntivos '!$G316)</f>
        <v>0</v>
      </c>
      <c r="M316" s="42">
        <f>SUMIFS(rptDeteccionMensual!$P$7:$P$9914,rptDeteccionMensual!$L$7:$L$9914,'Casos presuntivos '!$J$1,rptDeteccionMensual!$E$7:$E$9914,'Casos presuntivos '!$G316)</f>
        <v>0</v>
      </c>
      <c r="N316" s="42">
        <f>SUMIFS(rptDeteccionMensual!$Q$7:$Q$9914,rptDeteccionMensual!$L$7:$L$9914,'Casos presuntivos '!$J$1,rptDeteccionMensual!$E$7:$E$9914,'Casos presuntivos '!$G316)</f>
        <v>0</v>
      </c>
      <c r="O316" s="42">
        <f>SUMIFS(rptDeteccionMensual!$R$7:$R$9914,rptDeteccionMensual!$L$7:$L$9914,'Casos presuntivos '!$J$1,rptDeteccionMensual!$E$7:$E$9914,'Casos presuntivos '!$G316)</f>
        <v>0</v>
      </c>
      <c r="P316" s="42">
        <f>SUMIFS(rptDeteccionMensual!$S$7:$S$9914,rptDeteccionMensual!$L$7:$L$9914,'Casos presuntivos '!$J$1,rptDeteccionMensual!$E$7:$E$9914,'Casos presuntivos '!$G316)</f>
        <v>0</v>
      </c>
      <c r="Q316" s="42">
        <f>SUMIFS(rptDeteccionMensual!$T$7:$T$9914,rptDeteccionMensual!$L$7:$L$9914,'Casos presuntivos '!$J$1,rptDeteccionMensual!$E$7:$E$9914,'Casos presuntivos '!$G316)</f>
        <v>0</v>
      </c>
      <c r="R316" s="42">
        <f>SUMIFS(rptDeteccionMensual!$U$7:$U$9914,rptDeteccionMensual!$L$7:$L$9914,'Casos presuntivos '!$J$1,rptDeteccionMensual!$E$7:$E$9914,'Casos presuntivos '!$G316)</f>
        <v>0</v>
      </c>
      <c r="S316" s="42">
        <f>SUMIFS(rptDeteccionMensual!$V$7:$V$9914,rptDeteccionMensual!$L$7:$L$9914,'Casos presuntivos '!$J$1,rptDeteccionMensual!$E$7:$E$9914,'Casos presuntivos '!$G316)</f>
        <v>0</v>
      </c>
      <c r="T316" s="42">
        <f>SUMIFS(rptDeteccionMensual!$W$7:$W$9914,rptDeteccionMensual!$L$7:$L$9914,'Casos presuntivos '!$J$1,rptDeteccionMensual!$E$7:$E$9914,'Casos presuntivos '!$G316)</f>
        <v>0</v>
      </c>
      <c r="U316" s="58">
        <f>SUMIFS(rptDeteccionMensual!$X$7:$X$9914,rptDeteccionMensual!$L$7:$L$9914,'Casos presuntivos '!$J$1,rptDeteccionMensual!$E$7:$E$9914,'Casos presuntivos '!$G316)</f>
        <v>0</v>
      </c>
      <c r="V316" s="61">
        <f t="shared" si="15"/>
        <v>0</v>
      </c>
      <c r="W316" s="42">
        <f>SUMIFS(rptDeteccionMensual!$M$7:$M$9914,rptDeteccionMensual!$L$7:$L$9914,'Casos presuntivos '!$W$1,rptDeteccionMensual!$E$7:$E$9914,'Casos presuntivos '!$G316)</f>
        <v>0</v>
      </c>
      <c r="X316" s="42">
        <f>SUMIFS(rptDeteccionMensual!$N$7:$N$9914,rptDeteccionMensual!$L$7:$L$9914,'Casos presuntivos '!$W$1,rptDeteccionMensual!$E$7:$E$9914,'Casos presuntivos '!$G316)</f>
        <v>0</v>
      </c>
      <c r="Y316" s="42">
        <f>SUMIFS(rptDeteccionMensual!$O$7:$O$9914,rptDeteccionMensual!$L$7:$L$9914,'Casos presuntivos '!$W$1,rptDeteccionMensual!$E$7:$E$9914,'Casos presuntivos '!$G316)</f>
        <v>0</v>
      </c>
      <c r="Z316" s="42">
        <f>SUMIFS(rptDeteccionMensual!$P$7:$P$9914,rptDeteccionMensual!$L$7:$L$9914,'Casos presuntivos '!$W$1,rptDeteccionMensual!$E$7:$E$9914,'Casos presuntivos '!$G316)</f>
        <v>0</v>
      </c>
      <c r="AA316" s="42">
        <f>SUMIFS(rptDeteccionMensual!$Q$7:$Q$9914,rptDeteccionMensual!$L$7:$L$9914,'Casos presuntivos '!$W$1,rptDeteccionMensual!$E$7:$E$9914,'Casos presuntivos '!$G316)</f>
        <v>0</v>
      </c>
      <c r="AB316" s="42">
        <f>SUMIFS(rptDeteccionMensual!$R$7:$R$9914,rptDeteccionMensual!$L$7:$L$9914,'Casos presuntivos '!$W$1,rptDeteccionMensual!$E$7:$E$9914,'Casos presuntivos '!$G316)</f>
        <v>0</v>
      </c>
      <c r="AC316" s="42">
        <f>SUMIFS(rptDeteccionMensual!$S$7:$S$9914,rptDeteccionMensual!$L$7:$L$9914,'Casos presuntivos '!$W$1,rptDeteccionMensual!$E$7:$E$9914,'Casos presuntivos '!$G316)</f>
        <v>0</v>
      </c>
      <c r="AD316" s="42">
        <f>SUMIFS(rptDeteccionMensual!$T$7:$T$9914,rptDeteccionMensual!$L$7:$L$9914,'Casos presuntivos '!$W$1,rptDeteccionMensual!$E$7:$E$9914,'Casos presuntivos '!$G316)</f>
        <v>0</v>
      </c>
      <c r="AE316" s="42">
        <f>SUMIFS(rptDeteccionMensual!$U$7:$U$9914,rptDeteccionMensual!$L$7:$L$9914,'Casos presuntivos '!$W$1,rptDeteccionMensual!$E$7:$E$9914,'Casos presuntivos '!$G316)</f>
        <v>0</v>
      </c>
      <c r="AF316" s="42">
        <f>SUMIFS(rptDeteccionMensual!$V$7:$V$9914,rptDeteccionMensual!$L$7:$L$9914,'Casos presuntivos '!$W$1,rptDeteccionMensual!$E$7:$E$9914,'Casos presuntivos '!$G316)</f>
        <v>0</v>
      </c>
      <c r="AG316" s="42">
        <f>SUMIFS(rptDeteccionMensual!$W$7:$W$9914,rptDeteccionMensual!$L$7:$L$9914,'Casos presuntivos '!W$1,rptDeteccionMensual!$E$7:$E$9914,'Casos presuntivos '!$G316)</f>
        <v>0</v>
      </c>
      <c r="AH316" s="42">
        <f>SUMIFS(rptDeteccionMensual!$X$7:$X$9914,rptDeteccionMensual!$L$7:$L$9914,'Casos presuntivos '!$W$1,rptDeteccionMensual!$E$7:$E$9914,'Casos presuntivos 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SUMIFS(rptDeteccionMensual!$M$7:$M$9914,rptDeteccionMensual!$L$7:$L$9914,'Casos presuntivos '!$J$1,rptDeteccionMensual!$E$7:$E$9914,'Casos presuntivos '!$G317)</f>
        <v>0</v>
      </c>
      <c r="K317" s="42">
        <f>SUMIFS(rptDeteccionMensual!$N$7:$N$9914,rptDeteccionMensual!$L$7:$L$9914,'Casos presuntivos '!$J$1,rptDeteccionMensual!$E$7:$E$9914,'Casos presuntivos '!$G317)</f>
        <v>0</v>
      </c>
      <c r="L317" s="42">
        <f>SUMIFS(rptDeteccionMensual!$O$7:$O$9914,rptDeteccionMensual!$L$7:$L$9914,'Casos presuntivos '!$J$1,rptDeteccionMensual!$E$7:$E$9914,'Casos presuntivos '!$G317)</f>
        <v>0</v>
      </c>
      <c r="M317" s="42">
        <f>SUMIFS(rptDeteccionMensual!$P$7:$P$9914,rptDeteccionMensual!$L$7:$L$9914,'Casos presuntivos '!$J$1,rptDeteccionMensual!$E$7:$E$9914,'Casos presuntivos '!$G317)</f>
        <v>0</v>
      </c>
      <c r="N317" s="42">
        <f>SUMIFS(rptDeteccionMensual!$Q$7:$Q$9914,rptDeteccionMensual!$L$7:$L$9914,'Casos presuntivos '!$J$1,rptDeteccionMensual!$E$7:$E$9914,'Casos presuntivos '!$G317)</f>
        <v>0</v>
      </c>
      <c r="O317" s="42">
        <f>SUMIFS(rptDeteccionMensual!$R$7:$R$9914,rptDeteccionMensual!$L$7:$L$9914,'Casos presuntivos '!$J$1,rptDeteccionMensual!$E$7:$E$9914,'Casos presuntivos '!$G317)</f>
        <v>0</v>
      </c>
      <c r="P317" s="42">
        <f>SUMIFS(rptDeteccionMensual!$S$7:$S$9914,rptDeteccionMensual!$L$7:$L$9914,'Casos presuntivos '!$J$1,rptDeteccionMensual!$E$7:$E$9914,'Casos presuntivos '!$G317)</f>
        <v>0</v>
      </c>
      <c r="Q317" s="42">
        <f>SUMIFS(rptDeteccionMensual!$T$7:$T$9914,rptDeteccionMensual!$L$7:$L$9914,'Casos presuntivos '!$J$1,rptDeteccionMensual!$E$7:$E$9914,'Casos presuntivos '!$G317)</f>
        <v>0</v>
      </c>
      <c r="R317" s="42">
        <f>SUMIFS(rptDeteccionMensual!$U$7:$U$9914,rptDeteccionMensual!$L$7:$L$9914,'Casos presuntivos '!$J$1,rptDeteccionMensual!$E$7:$E$9914,'Casos presuntivos '!$G317)</f>
        <v>0</v>
      </c>
      <c r="S317" s="42">
        <f>SUMIFS(rptDeteccionMensual!$V$7:$V$9914,rptDeteccionMensual!$L$7:$L$9914,'Casos presuntivos '!$J$1,rptDeteccionMensual!$E$7:$E$9914,'Casos presuntivos '!$G317)</f>
        <v>0</v>
      </c>
      <c r="T317" s="42">
        <f>SUMIFS(rptDeteccionMensual!$W$7:$W$9914,rptDeteccionMensual!$L$7:$L$9914,'Casos presuntivos '!$J$1,rptDeteccionMensual!$E$7:$E$9914,'Casos presuntivos '!$G317)</f>
        <v>0</v>
      </c>
      <c r="U317" s="58">
        <f>SUMIFS(rptDeteccionMensual!$X$7:$X$9914,rptDeteccionMensual!$L$7:$L$9914,'Casos presuntivos '!$J$1,rptDeteccionMensual!$E$7:$E$9914,'Casos presuntivos '!$G317)</f>
        <v>0</v>
      </c>
      <c r="V317" s="61">
        <f t="shared" si="15"/>
        <v>0</v>
      </c>
      <c r="W317" s="42">
        <f>SUMIFS(rptDeteccionMensual!$M$7:$M$9914,rptDeteccionMensual!$L$7:$L$9914,'Casos presuntivos '!$W$1,rptDeteccionMensual!$E$7:$E$9914,'Casos presuntivos '!$G317)</f>
        <v>0</v>
      </c>
      <c r="X317" s="42">
        <f>SUMIFS(rptDeteccionMensual!$N$7:$N$9914,rptDeteccionMensual!$L$7:$L$9914,'Casos presuntivos '!$W$1,rptDeteccionMensual!$E$7:$E$9914,'Casos presuntivos '!$G317)</f>
        <v>0</v>
      </c>
      <c r="Y317" s="42">
        <f>SUMIFS(rptDeteccionMensual!$O$7:$O$9914,rptDeteccionMensual!$L$7:$L$9914,'Casos presuntivos '!$W$1,rptDeteccionMensual!$E$7:$E$9914,'Casos presuntivos '!$G317)</f>
        <v>0</v>
      </c>
      <c r="Z317" s="42">
        <f>SUMIFS(rptDeteccionMensual!$P$7:$P$9914,rptDeteccionMensual!$L$7:$L$9914,'Casos presuntivos '!$W$1,rptDeteccionMensual!$E$7:$E$9914,'Casos presuntivos '!$G317)</f>
        <v>0</v>
      </c>
      <c r="AA317" s="42">
        <f>SUMIFS(rptDeteccionMensual!$Q$7:$Q$9914,rptDeteccionMensual!$L$7:$L$9914,'Casos presuntivos '!$W$1,rptDeteccionMensual!$E$7:$E$9914,'Casos presuntivos '!$G317)</f>
        <v>0</v>
      </c>
      <c r="AB317" s="42">
        <f>SUMIFS(rptDeteccionMensual!$R$7:$R$9914,rptDeteccionMensual!$L$7:$L$9914,'Casos presuntivos '!$W$1,rptDeteccionMensual!$E$7:$E$9914,'Casos presuntivos '!$G317)</f>
        <v>0</v>
      </c>
      <c r="AC317" s="42">
        <f>SUMIFS(rptDeteccionMensual!$S$7:$S$9914,rptDeteccionMensual!$L$7:$L$9914,'Casos presuntivos '!$W$1,rptDeteccionMensual!$E$7:$E$9914,'Casos presuntivos '!$G317)</f>
        <v>0</v>
      </c>
      <c r="AD317" s="42">
        <f>SUMIFS(rptDeteccionMensual!$T$7:$T$9914,rptDeteccionMensual!$L$7:$L$9914,'Casos presuntivos '!$W$1,rptDeteccionMensual!$E$7:$E$9914,'Casos presuntivos '!$G317)</f>
        <v>0</v>
      </c>
      <c r="AE317" s="42">
        <f>SUMIFS(rptDeteccionMensual!$U$7:$U$9914,rptDeteccionMensual!$L$7:$L$9914,'Casos presuntivos '!$W$1,rptDeteccionMensual!$E$7:$E$9914,'Casos presuntivos '!$G317)</f>
        <v>0</v>
      </c>
      <c r="AF317" s="42">
        <f>SUMIFS(rptDeteccionMensual!$V$7:$V$9914,rptDeteccionMensual!$L$7:$L$9914,'Casos presuntivos '!$W$1,rptDeteccionMensual!$E$7:$E$9914,'Casos presuntivos '!$G317)</f>
        <v>0</v>
      </c>
      <c r="AG317" s="42">
        <f>SUMIFS(rptDeteccionMensual!$W$7:$W$9914,rptDeteccionMensual!$L$7:$L$9914,'Casos presuntivos '!W$1,rptDeteccionMensual!$E$7:$E$9914,'Casos presuntivos '!$G317)</f>
        <v>0</v>
      </c>
      <c r="AH317" s="42">
        <f>SUMIFS(rptDeteccionMensual!$X$7:$X$9914,rptDeteccionMensual!$L$7:$L$9914,'Casos presuntivos '!$W$1,rptDeteccionMensual!$E$7:$E$9914,'Casos presuntivos 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SUMIFS(rptDeteccionMensual!$M$7:$M$9914,rptDeteccionMensual!$L$7:$L$9914,'Casos presuntivos '!$J$1,rptDeteccionMensual!$E$7:$E$9914,'Casos presuntivos '!$G318)</f>
        <v>0</v>
      </c>
      <c r="K318" s="42">
        <f>SUMIFS(rptDeteccionMensual!$N$7:$N$9914,rptDeteccionMensual!$L$7:$L$9914,'Casos presuntivos '!$J$1,rptDeteccionMensual!$E$7:$E$9914,'Casos presuntivos '!$G318)</f>
        <v>0</v>
      </c>
      <c r="L318" s="42">
        <f>SUMIFS(rptDeteccionMensual!$O$7:$O$9914,rptDeteccionMensual!$L$7:$L$9914,'Casos presuntivos '!$J$1,rptDeteccionMensual!$E$7:$E$9914,'Casos presuntivos '!$G318)</f>
        <v>0</v>
      </c>
      <c r="M318" s="42">
        <f>SUMIFS(rptDeteccionMensual!$P$7:$P$9914,rptDeteccionMensual!$L$7:$L$9914,'Casos presuntivos '!$J$1,rptDeteccionMensual!$E$7:$E$9914,'Casos presuntivos '!$G318)</f>
        <v>0</v>
      </c>
      <c r="N318" s="42">
        <f>SUMIFS(rptDeteccionMensual!$Q$7:$Q$9914,rptDeteccionMensual!$L$7:$L$9914,'Casos presuntivos '!$J$1,rptDeteccionMensual!$E$7:$E$9914,'Casos presuntivos '!$G318)</f>
        <v>0</v>
      </c>
      <c r="O318" s="42">
        <f>SUMIFS(rptDeteccionMensual!$R$7:$R$9914,rptDeteccionMensual!$L$7:$L$9914,'Casos presuntivos '!$J$1,rptDeteccionMensual!$E$7:$E$9914,'Casos presuntivos '!$G318)</f>
        <v>0</v>
      </c>
      <c r="P318" s="42">
        <f>SUMIFS(rptDeteccionMensual!$S$7:$S$9914,rptDeteccionMensual!$L$7:$L$9914,'Casos presuntivos '!$J$1,rptDeteccionMensual!$E$7:$E$9914,'Casos presuntivos '!$G318)</f>
        <v>0</v>
      </c>
      <c r="Q318" s="42">
        <f>SUMIFS(rptDeteccionMensual!$T$7:$T$9914,rptDeteccionMensual!$L$7:$L$9914,'Casos presuntivos '!$J$1,rptDeteccionMensual!$E$7:$E$9914,'Casos presuntivos '!$G318)</f>
        <v>0</v>
      </c>
      <c r="R318" s="42">
        <f>SUMIFS(rptDeteccionMensual!$U$7:$U$9914,rptDeteccionMensual!$L$7:$L$9914,'Casos presuntivos '!$J$1,rptDeteccionMensual!$E$7:$E$9914,'Casos presuntivos '!$G318)</f>
        <v>0</v>
      </c>
      <c r="S318" s="42">
        <f>SUMIFS(rptDeteccionMensual!$V$7:$V$9914,rptDeteccionMensual!$L$7:$L$9914,'Casos presuntivos '!$J$1,rptDeteccionMensual!$E$7:$E$9914,'Casos presuntivos '!$G318)</f>
        <v>0</v>
      </c>
      <c r="T318" s="42">
        <f>SUMIFS(rptDeteccionMensual!$W$7:$W$9914,rptDeteccionMensual!$L$7:$L$9914,'Casos presuntivos '!$J$1,rptDeteccionMensual!$E$7:$E$9914,'Casos presuntivos '!$G318)</f>
        <v>0</v>
      </c>
      <c r="U318" s="58">
        <f>SUMIFS(rptDeteccionMensual!$X$7:$X$9914,rptDeteccionMensual!$L$7:$L$9914,'Casos presuntivos '!$J$1,rptDeteccionMensual!$E$7:$E$9914,'Casos presuntivos '!$G318)</f>
        <v>0</v>
      </c>
      <c r="V318" s="61">
        <f t="shared" si="15"/>
        <v>0</v>
      </c>
      <c r="W318" s="42">
        <f>SUMIFS(rptDeteccionMensual!$M$7:$M$9914,rptDeteccionMensual!$L$7:$L$9914,'Casos presuntivos '!$W$1,rptDeteccionMensual!$E$7:$E$9914,'Casos presuntivos '!$G318)</f>
        <v>0</v>
      </c>
      <c r="X318" s="42">
        <f>SUMIFS(rptDeteccionMensual!$N$7:$N$9914,rptDeteccionMensual!$L$7:$L$9914,'Casos presuntivos '!$W$1,rptDeteccionMensual!$E$7:$E$9914,'Casos presuntivos '!$G318)</f>
        <v>0</v>
      </c>
      <c r="Y318" s="42">
        <f>SUMIFS(rptDeteccionMensual!$O$7:$O$9914,rptDeteccionMensual!$L$7:$L$9914,'Casos presuntivos '!$W$1,rptDeteccionMensual!$E$7:$E$9914,'Casos presuntivos '!$G318)</f>
        <v>0</v>
      </c>
      <c r="Z318" s="42">
        <f>SUMIFS(rptDeteccionMensual!$P$7:$P$9914,rptDeteccionMensual!$L$7:$L$9914,'Casos presuntivos '!$W$1,rptDeteccionMensual!$E$7:$E$9914,'Casos presuntivos '!$G318)</f>
        <v>0</v>
      </c>
      <c r="AA318" s="42">
        <f>SUMIFS(rptDeteccionMensual!$Q$7:$Q$9914,rptDeteccionMensual!$L$7:$L$9914,'Casos presuntivos '!$W$1,rptDeteccionMensual!$E$7:$E$9914,'Casos presuntivos '!$G318)</f>
        <v>0</v>
      </c>
      <c r="AB318" s="42">
        <f>SUMIFS(rptDeteccionMensual!$R$7:$R$9914,rptDeteccionMensual!$L$7:$L$9914,'Casos presuntivos '!$W$1,rptDeteccionMensual!$E$7:$E$9914,'Casos presuntivos '!$G318)</f>
        <v>0</v>
      </c>
      <c r="AC318" s="42">
        <f>SUMIFS(rptDeteccionMensual!$S$7:$S$9914,rptDeteccionMensual!$L$7:$L$9914,'Casos presuntivos '!$W$1,rptDeteccionMensual!$E$7:$E$9914,'Casos presuntivos '!$G318)</f>
        <v>0</v>
      </c>
      <c r="AD318" s="42">
        <f>SUMIFS(rptDeteccionMensual!$T$7:$T$9914,rptDeteccionMensual!$L$7:$L$9914,'Casos presuntivos '!$W$1,rptDeteccionMensual!$E$7:$E$9914,'Casos presuntivos '!$G318)</f>
        <v>0</v>
      </c>
      <c r="AE318" s="42">
        <f>SUMIFS(rptDeteccionMensual!$U$7:$U$9914,rptDeteccionMensual!$L$7:$L$9914,'Casos presuntivos '!$W$1,rptDeteccionMensual!$E$7:$E$9914,'Casos presuntivos '!$G318)</f>
        <v>0</v>
      </c>
      <c r="AF318" s="42">
        <f>SUMIFS(rptDeteccionMensual!$V$7:$V$9914,rptDeteccionMensual!$L$7:$L$9914,'Casos presuntivos '!$W$1,rptDeteccionMensual!$E$7:$E$9914,'Casos presuntivos '!$G318)</f>
        <v>0</v>
      </c>
      <c r="AG318" s="42">
        <f>SUMIFS(rptDeteccionMensual!$W$7:$W$9914,rptDeteccionMensual!$L$7:$L$9914,'Casos presuntivos '!W$1,rptDeteccionMensual!$E$7:$E$9914,'Casos presuntivos '!$G318)</f>
        <v>0</v>
      </c>
      <c r="AH318" s="42">
        <f>SUMIFS(rptDeteccionMensual!$X$7:$X$9914,rptDeteccionMensual!$L$7:$L$9914,'Casos presuntivos '!$W$1,rptDeteccionMensual!$E$7:$E$9914,'Casos presuntivos 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SUMIFS(rptDeteccionMensual!$M$7:$M$9914,rptDeteccionMensual!$L$7:$L$9914,'Casos presuntivos '!$J$1,rptDeteccionMensual!$E$7:$E$9914,'Casos presuntivos '!$G319)</f>
        <v>0</v>
      </c>
      <c r="K319" s="42">
        <f>SUMIFS(rptDeteccionMensual!$N$7:$N$9914,rptDeteccionMensual!$L$7:$L$9914,'Casos presuntivos '!$J$1,rptDeteccionMensual!$E$7:$E$9914,'Casos presuntivos '!$G319)</f>
        <v>0</v>
      </c>
      <c r="L319" s="42">
        <f>SUMIFS(rptDeteccionMensual!$O$7:$O$9914,rptDeteccionMensual!$L$7:$L$9914,'Casos presuntivos '!$J$1,rptDeteccionMensual!$E$7:$E$9914,'Casos presuntivos '!$G319)</f>
        <v>0</v>
      </c>
      <c r="M319" s="42">
        <f>SUMIFS(rptDeteccionMensual!$P$7:$P$9914,rptDeteccionMensual!$L$7:$L$9914,'Casos presuntivos '!$J$1,rptDeteccionMensual!$E$7:$E$9914,'Casos presuntivos '!$G319)</f>
        <v>0</v>
      </c>
      <c r="N319" s="42">
        <f>SUMIFS(rptDeteccionMensual!$Q$7:$Q$9914,rptDeteccionMensual!$L$7:$L$9914,'Casos presuntivos '!$J$1,rptDeteccionMensual!$E$7:$E$9914,'Casos presuntivos '!$G319)</f>
        <v>0</v>
      </c>
      <c r="O319" s="42">
        <f>SUMIFS(rptDeteccionMensual!$R$7:$R$9914,rptDeteccionMensual!$L$7:$L$9914,'Casos presuntivos '!$J$1,rptDeteccionMensual!$E$7:$E$9914,'Casos presuntivos '!$G319)</f>
        <v>0</v>
      </c>
      <c r="P319" s="42">
        <f>SUMIFS(rptDeteccionMensual!$S$7:$S$9914,rptDeteccionMensual!$L$7:$L$9914,'Casos presuntivos '!$J$1,rptDeteccionMensual!$E$7:$E$9914,'Casos presuntivos '!$G319)</f>
        <v>0</v>
      </c>
      <c r="Q319" s="42">
        <f>SUMIFS(rptDeteccionMensual!$T$7:$T$9914,rptDeteccionMensual!$L$7:$L$9914,'Casos presuntivos '!$J$1,rptDeteccionMensual!$E$7:$E$9914,'Casos presuntivos '!$G319)</f>
        <v>0</v>
      </c>
      <c r="R319" s="42">
        <f>SUMIFS(rptDeteccionMensual!$U$7:$U$9914,rptDeteccionMensual!$L$7:$L$9914,'Casos presuntivos '!$J$1,rptDeteccionMensual!$E$7:$E$9914,'Casos presuntivos '!$G319)</f>
        <v>0</v>
      </c>
      <c r="S319" s="42">
        <f>SUMIFS(rptDeteccionMensual!$V$7:$V$9914,rptDeteccionMensual!$L$7:$L$9914,'Casos presuntivos '!$J$1,rptDeteccionMensual!$E$7:$E$9914,'Casos presuntivos '!$G319)</f>
        <v>0</v>
      </c>
      <c r="T319" s="42">
        <f>SUMIFS(rptDeteccionMensual!$W$7:$W$9914,rptDeteccionMensual!$L$7:$L$9914,'Casos presuntivos '!$J$1,rptDeteccionMensual!$E$7:$E$9914,'Casos presuntivos '!$G319)</f>
        <v>0</v>
      </c>
      <c r="U319" s="58">
        <f>SUMIFS(rptDeteccionMensual!$X$7:$X$9914,rptDeteccionMensual!$L$7:$L$9914,'Casos presuntivos '!$J$1,rptDeteccionMensual!$E$7:$E$9914,'Casos presuntivos '!$G319)</f>
        <v>0</v>
      </c>
      <c r="V319" s="61">
        <f t="shared" si="15"/>
        <v>0</v>
      </c>
      <c r="W319" s="42">
        <f>SUMIFS(rptDeteccionMensual!$M$7:$M$9914,rptDeteccionMensual!$L$7:$L$9914,'Casos presuntivos '!$W$1,rptDeteccionMensual!$E$7:$E$9914,'Casos presuntivos '!$G319)</f>
        <v>0</v>
      </c>
      <c r="X319" s="42">
        <f>SUMIFS(rptDeteccionMensual!$N$7:$N$9914,rptDeteccionMensual!$L$7:$L$9914,'Casos presuntivos '!$W$1,rptDeteccionMensual!$E$7:$E$9914,'Casos presuntivos '!$G319)</f>
        <v>0</v>
      </c>
      <c r="Y319" s="42">
        <f>SUMIFS(rptDeteccionMensual!$O$7:$O$9914,rptDeteccionMensual!$L$7:$L$9914,'Casos presuntivos '!$W$1,rptDeteccionMensual!$E$7:$E$9914,'Casos presuntivos '!$G319)</f>
        <v>0</v>
      </c>
      <c r="Z319" s="42">
        <f>SUMIFS(rptDeteccionMensual!$P$7:$P$9914,rptDeteccionMensual!$L$7:$L$9914,'Casos presuntivos '!$W$1,rptDeteccionMensual!$E$7:$E$9914,'Casos presuntivos '!$G319)</f>
        <v>0</v>
      </c>
      <c r="AA319" s="42">
        <f>SUMIFS(rptDeteccionMensual!$Q$7:$Q$9914,rptDeteccionMensual!$L$7:$L$9914,'Casos presuntivos '!$W$1,rptDeteccionMensual!$E$7:$E$9914,'Casos presuntivos '!$G319)</f>
        <v>0</v>
      </c>
      <c r="AB319" s="42">
        <f>SUMIFS(rptDeteccionMensual!$R$7:$R$9914,rptDeteccionMensual!$L$7:$L$9914,'Casos presuntivos '!$W$1,rptDeteccionMensual!$E$7:$E$9914,'Casos presuntivos '!$G319)</f>
        <v>0</v>
      </c>
      <c r="AC319" s="42">
        <f>SUMIFS(rptDeteccionMensual!$S$7:$S$9914,rptDeteccionMensual!$L$7:$L$9914,'Casos presuntivos '!$W$1,rptDeteccionMensual!$E$7:$E$9914,'Casos presuntivos '!$G319)</f>
        <v>0</v>
      </c>
      <c r="AD319" s="42">
        <f>SUMIFS(rptDeteccionMensual!$T$7:$T$9914,rptDeteccionMensual!$L$7:$L$9914,'Casos presuntivos '!$W$1,rptDeteccionMensual!$E$7:$E$9914,'Casos presuntivos '!$G319)</f>
        <v>0</v>
      </c>
      <c r="AE319" s="42">
        <f>SUMIFS(rptDeteccionMensual!$U$7:$U$9914,rptDeteccionMensual!$L$7:$L$9914,'Casos presuntivos '!$W$1,rptDeteccionMensual!$E$7:$E$9914,'Casos presuntivos '!$G319)</f>
        <v>0</v>
      </c>
      <c r="AF319" s="42">
        <f>SUMIFS(rptDeteccionMensual!$V$7:$V$9914,rptDeteccionMensual!$L$7:$L$9914,'Casos presuntivos '!$W$1,rptDeteccionMensual!$E$7:$E$9914,'Casos presuntivos '!$G319)</f>
        <v>0</v>
      </c>
      <c r="AG319" s="42">
        <f>SUMIFS(rptDeteccionMensual!$W$7:$W$9914,rptDeteccionMensual!$L$7:$L$9914,'Casos presuntivos '!W$1,rptDeteccionMensual!$E$7:$E$9914,'Casos presuntivos '!$G319)</f>
        <v>0</v>
      </c>
      <c r="AH319" s="42">
        <f>SUMIFS(rptDeteccionMensual!$X$7:$X$9914,rptDeteccionMensual!$L$7:$L$9914,'Casos presuntivos '!$W$1,rptDeteccionMensual!$E$7:$E$9914,'Casos presuntivos 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SUMIFS(rptDeteccionMensual!$M$7:$M$9914,rptDeteccionMensual!$L$7:$L$9914,'Casos presuntivos '!$J$1,rptDeteccionMensual!$E$7:$E$9914,'Casos presuntivos '!$G320)</f>
        <v>0</v>
      </c>
      <c r="K320" s="42">
        <f>SUMIFS(rptDeteccionMensual!$N$7:$N$9914,rptDeteccionMensual!$L$7:$L$9914,'Casos presuntivos '!$J$1,rptDeteccionMensual!$E$7:$E$9914,'Casos presuntivos '!$G320)</f>
        <v>0</v>
      </c>
      <c r="L320" s="42">
        <f>SUMIFS(rptDeteccionMensual!$O$7:$O$9914,rptDeteccionMensual!$L$7:$L$9914,'Casos presuntivos '!$J$1,rptDeteccionMensual!$E$7:$E$9914,'Casos presuntivos '!$G320)</f>
        <v>0</v>
      </c>
      <c r="M320" s="42">
        <f>SUMIFS(rptDeteccionMensual!$P$7:$P$9914,rptDeteccionMensual!$L$7:$L$9914,'Casos presuntivos '!$J$1,rptDeteccionMensual!$E$7:$E$9914,'Casos presuntivos '!$G320)</f>
        <v>0</v>
      </c>
      <c r="N320" s="42">
        <f>SUMIFS(rptDeteccionMensual!$Q$7:$Q$9914,rptDeteccionMensual!$L$7:$L$9914,'Casos presuntivos '!$J$1,rptDeteccionMensual!$E$7:$E$9914,'Casos presuntivos '!$G320)</f>
        <v>0</v>
      </c>
      <c r="O320" s="42">
        <f>SUMIFS(rptDeteccionMensual!$R$7:$R$9914,rptDeteccionMensual!$L$7:$L$9914,'Casos presuntivos '!$J$1,rptDeteccionMensual!$E$7:$E$9914,'Casos presuntivos '!$G320)</f>
        <v>0</v>
      </c>
      <c r="P320" s="42">
        <f>SUMIFS(rptDeteccionMensual!$S$7:$S$9914,rptDeteccionMensual!$L$7:$L$9914,'Casos presuntivos '!$J$1,rptDeteccionMensual!$E$7:$E$9914,'Casos presuntivos '!$G320)</f>
        <v>0</v>
      </c>
      <c r="Q320" s="42">
        <f>SUMIFS(rptDeteccionMensual!$T$7:$T$9914,rptDeteccionMensual!$L$7:$L$9914,'Casos presuntivos '!$J$1,rptDeteccionMensual!$E$7:$E$9914,'Casos presuntivos '!$G320)</f>
        <v>0</v>
      </c>
      <c r="R320" s="42">
        <f>SUMIFS(rptDeteccionMensual!$U$7:$U$9914,rptDeteccionMensual!$L$7:$L$9914,'Casos presuntivos '!$J$1,rptDeteccionMensual!$E$7:$E$9914,'Casos presuntivos '!$G320)</f>
        <v>0</v>
      </c>
      <c r="S320" s="42">
        <f>SUMIFS(rptDeteccionMensual!$V$7:$V$9914,rptDeteccionMensual!$L$7:$L$9914,'Casos presuntivos '!$J$1,rptDeteccionMensual!$E$7:$E$9914,'Casos presuntivos '!$G320)</f>
        <v>0</v>
      </c>
      <c r="T320" s="42">
        <f>SUMIFS(rptDeteccionMensual!$W$7:$W$9914,rptDeteccionMensual!$L$7:$L$9914,'Casos presuntivos '!$J$1,rptDeteccionMensual!$E$7:$E$9914,'Casos presuntivos '!$G320)</f>
        <v>0</v>
      </c>
      <c r="U320" s="58">
        <f>SUMIFS(rptDeteccionMensual!$X$7:$X$9914,rptDeteccionMensual!$L$7:$L$9914,'Casos presuntivos '!$J$1,rptDeteccionMensual!$E$7:$E$9914,'Casos presuntivos '!$G320)</f>
        <v>0</v>
      </c>
      <c r="V320" s="61">
        <f t="shared" si="15"/>
        <v>0</v>
      </c>
      <c r="W320" s="42">
        <f>SUMIFS(rptDeteccionMensual!$M$7:$M$9914,rptDeteccionMensual!$L$7:$L$9914,'Casos presuntivos '!$W$1,rptDeteccionMensual!$E$7:$E$9914,'Casos presuntivos '!$G320)</f>
        <v>0</v>
      </c>
      <c r="X320" s="42">
        <f>SUMIFS(rptDeteccionMensual!$N$7:$N$9914,rptDeteccionMensual!$L$7:$L$9914,'Casos presuntivos '!$W$1,rptDeteccionMensual!$E$7:$E$9914,'Casos presuntivos '!$G320)</f>
        <v>0</v>
      </c>
      <c r="Y320" s="42">
        <f>SUMIFS(rptDeteccionMensual!$O$7:$O$9914,rptDeteccionMensual!$L$7:$L$9914,'Casos presuntivos '!$W$1,rptDeteccionMensual!$E$7:$E$9914,'Casos presuntivos '!$G320)</f>
        <v>0</v>
      </c>
      <c r="Z320" s="42">
        <f>SUMIFS(rptDeteccionMensual!$P$7:$P$9914,rptDeteccionMensual!$L$7:$L$9914,'Casos presuntivos '!$W$1,rptDeteccionMensual!$E$7:$E$9914,'Casos presuntivos '!$G320)</f>
        <v>0</v>
      </c>
      <c r="AA320" s="42">
        <f>SUMIFS(rptDeteccionMensual!$Q$7:$Q$9914,rptDeteccionMensual!$L$7:$L$9914,'Casos presuntivos '!$W$1,rptDeteccionMensual!$E$7:$E$9914,'Casos presuntivos '!$G320)</f>
        <v>0</v>
      </c>
      <c r="AB320" s="42">
        <f>SUMIFS(rptDeteccionMensual!$R$7:$R$9914,rptDeteccionMensual!$L$7:$L$9914,'Casos presuntivos '!$W$1,rptDeteccionMensual!$E$7:$E$9914,'Casos presuntivos '!$G320)</f>
        <v>0</v>
      </c>
      <c r="AC320" s="42">
        <f>SUMIFS(rptDeteccionMensual!$S$7:$S$9914,rptDeteccionMensual!$L$7:$L$9914,'Casos presuntivos '!$W$1,rptDeteccionMensual!$E$7:$E$9914,'Casos presuntivos '!$G320)</f>
        <v>0</v>
      </c>
      <c r="AD320" s="42">
        <f>SUMIFS(rptDeteccionMensual!$T$7:$T$9914,rptDeteccionMensual!$L$7:$L$9914,'Casos presuntivos '!$W$1,rptDeteccionMensual!$E$7:$E$9914,'Casos presuntivos '!$G320)</f>
        <v>0</v>
      </c>
      <c r="AE320" s="42">
        <f>SUMIFS(rptDeteccionMensual!$U$7:$U$9914,rptDeteccionMensual!$L$7:$L$9914,'Casos presuntivos '!$W$1,rptDeteccionMensual!$E$7:$E$9914,'Casos presuntivos '!$G320)</f>
        <v>0</v>
      </c>
      <c r="AF320" s="42">
        <f>SUMIFS(rptDeteccionMensual!$V$7:$V$9914,rptDeteccionMensual!$L$7:$L$9914,'Casos presuntivos '!$W$1,rptDeteccionMensual!$E$7:$E$9914,'Casos presuntivos '!$G320)</f>
        <v>0</v>
      </c>
      <c r="AG320" s="42">
        <f>SUMIFS(rptDeteccionMensual!$W$7:$W$9914,rptDeteccionMensual!$L$7:$L$9914,'Casos presuntivos '!W$1,rptDeteccionMensual!$E$7:$E$9914,'Casos presuntivos '!$G320)</f>
        <v>0</v>
      </c>
      <c r="AH320" s="42">
        <f>SUMIFS(rptDeteccionMensual!$X$7:$X$9914,rptDeteccionMensual!$L$7:$L$9914,'Casos presuntivos '!$W$1,rptDeteccionMensual!$E$7:$E$9914,'Casos presuntivos '!$G320)</f>
        <v>0</v>
      </c>
      <c r="AI320" s="61">
        <f t="shared" si="16"/>
        <v>0</v>
      </c>
      <c r="AJ320" s="43">
        <f t="shared" si="14"/>
        <v>0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SUMIFS(rptDeteccionMensual!$M$7:$M$9914,rptDeteccionMensual!$L$7:$L$9914,'Casos presuntivos '!$J$1,rptDeteccionMensual!$E$7:$E$9914,'Casos presuntivos '!$G321)</f>
        <v>0</v>
      </c>
      <c r="K321" s="42">
        <f>SUMIFS(rptDeteccionMensual!$N$7:$N$9914,rptDeteccionMensual!$L$7:$L$9914,'Casos presuntivos '!$J$1,rptDeteccionMensual!$E$7:$E$9914,'Casos presuntivos '!$G321)</f>
        <v>0</v>
      </c>
      <c r="L321" s="42">
        <f>SUMIFS(rptDeteccionMensual!$O$7:$O$9914,rptDeteccionMensual!$L$7:$L$9914,'Casos presuntivos '!$J$1,rptDeteccionMensual!$E$7:$E$9914,'Casos presuntivos '!$G321)</f>
        <v>0</v>
      </c>
      <c r="M321" s="42">
        <f>SUMIFS(rptDeteccionMensual!$P$7:$P$9914,rptDeteccionMensual!$L$7:$L$9914,'Casos presuntivos '!$J$1,rptDeteccionMensual!$E$7:$E$9914,'Casos presuntivos '!$G321)</f>
        <v>0</v>
      </c>
      <c r="N321" s="42">
        <f>SUMIFS(rptDeteccionMensual!$Q$7:$Q$9914,rptDeteccionMensual!$L$7:$L$9914,'Casos presuntivos '!$J$1,rptDeteccionMensual!$E$7:$E$9914,'Casos presuntivos '!$G321)</f>
        <v>0</v>
      </c>
      <c r="O321" s="42">
        <f>SUMIFS(rptDeteccionMensual!$R$7:$R$9914,rptDeteccionMensual!$L$7:$L$9914,'Casos presuntivos '!$J$1,rptDeteccionMensual!$E$7:$E$9914,'Casos presuntivos '!$G321)</f>
        <v>0</v>
      </c>
      <c r="P321" s="42">
        <f>SUMIFS(rptDeteccionMensual!$S$7:$S$9914,rptDeteccionMensual!$L$7:$L$9914,'Casos presuntivos '!$J$1,rptDeteccionMensual!$E$7:$E$9914,'Casos presuntivos '!$G321)</f>
        <v>0</v>
      </c>
      <c r="Q321" s="42">
        <f>SUMIFS(rptDeteccionMensual!$T$7:$T$9914,rptDeteccionMensual!$L$7:$L$9914,'Casos presuntivos '!$J$1,rptDeteccionMensual!$E$7:$E$9914,'Casos presuntivos '!$G321)</f>
        <v>0</v>
      </c>
      <c r="R321" s="42">
        <f>SUMIFS(rptDeteccionMensual!$U$7:$U$9914,rptDeteccionMensual!$L$7:$L$9914,'Casos presuntivos '!$J$1,rptDeteccionMensual!$E$7:$E$9914,'Casos presuntivos '!$G321)</f>
        <v>0</v>
      </c>
      <c r="S321" s="42">
        <f>SUMIFS(rptDeteccionMensual!$V$7:$V$9914,rptDeteccionMensual!$L$7:$L$9914,'Casos presuntivos '!$J$1,rptDeteccionMensual!$E$7:$E$9914,'Casos presuntivos '!$G321)</f>
        <v>0</v>
      </c>
      <c r="T321" s="42">
        <f>SUMIFS(rptDeteccionMensual!$W$7:$W$9914,rptDeteccionMensual!$L$7:$L$9914,'Casos presuntivos '!$J$1,rptDeteccionMensual!$E$7:$E$9914,'Casos presuntivos '!$G321)</f>
        <v>0</v>
      </c>
      <c r="U321" s="58">
        <f>SUMIFS(rptDeteccionMensual!$X$7:$X$9914,rptDeteccionMensual!$L$7:$L$9914,'Casos presuntivos '!$J$1,rptDeteccionMensual!$E$7:$E$9914,'Casos presuntivos '!$G321)</f>
        <v>0</v>
      </c>
      <c r="V321" s="61">
        <f t="shared" si="15"/>
        <v>0</v>
      </c>
      <c r="W321" s="42">
        <f>SUMIFS(rptDeteccionMensual!$M$7:$M$9914,rptDeteccionMensual!$L$7:$L$9914,'Casos presuntivos '!$W$1,rptDeteccionMensual!$E$7:$E$9914,'Casos presuntivos '!$G321)</f>
        <v>0</v>
      </c>
      <c r="X321" s="42">
        <f>SUMIFS(rptDeteccionMensual!$N$7:$N$9914,rptDeteccionMensual!$L$7:$L$9914,'Casos presuntivos '!$W$1,rptDeteccionMensual!$E$7:$E$9914,'Casos presuntivos '!$G321)</f>
        <v>0</v>
      </c>
      <c r="Y321" s="42">
        <f>SUMIFS(rptDeteccionMensual!$O$7:$O$9914,rptDeteccionMensual!$L$7:$L$9914,'Casos presuntivos '!$W$1,rptDeteccionMensual!$E$7:$E$9914,'Casos presuntivos '!$G321)</f>
        <v>0</v>
      </c>
      <c r="Z321" s="42">
        <f>SUMIFS(rptDeteccionMensual!$P$7:$P$9914,rptDeteccionMensual!$L$7:$L$9914,'Casos presuntivos '!$W$1,rptDeteccionMensual!$E$7:$E$9914,'Casos presuntivos '!$G321)</f>
        <v>0</v>
      </c>
      <c r="AA321" s="42">
        <f>SUMIFS(rptDeteccionMensual!$Q$7:$Q$9914,rptDeteccionMensual!$L$7:$L$9914,'Casos presuntivos '!$W$1,rptDeteccionMensual!$E$7:$E$9914,'Casos presuntivos '!$G321)</f>
        <v>0</v>
      </c>
      <c r="AB321" s="42">
        <f>SUMIFS(rptDeteccionMensual!$R$7:$R$9914,rptDeteccionMensual!$L$7:$L$9914,'Casos presuntivos '!$W$1,rptDeteccionMensual!$E$7:$E$9914,'Casos presuntivos '!$G321)</f>
        <v>0</v>
      </c>
      <c r="AC321" s="42">
        <f>SUMIFS(rptDeteccionMensual!$S$7:$S$9914,rptDeteccionMensual!$L$7:$L$9914,'Casos presuntivos '!$W$1,rptDeteccionMensual!$E$7:$E$9914,'Casos presuntivos '!$G321)</f>
        <v>0</v>
      </c>
      <c r="AD321" s="42">
        <f>SUMIFS(rptDeteccionMensual!$T$7:$T$9914,rptDeteccionMensual!$L$7:$L$9914,'Casos presuntivos '!$W$1,rptDeteccionMensual!$E$7:$E$9914,'Casos presuntivos '!$G321)</f>
        <v>0</v>
      </c>
      <c r="AE321" s="42">
        <f>SUMIFS(rptDeteccionMensual!$U$7:$U$9914,rptDeteccionMensual!$L$7:$L$9914,'Casos presuntivos '!$W$1,rptDeteccionMensual!$E$7:$E$9914,'Casos presuntivos '!$G321)</f>
        <v>0</v>
      </c>
      <c r="AF321" s="42">
        <f>SUMIFS(rptDeteccionMensual!$V$7:$V$9914,rptDeteccionMensual!$L$7:$L$9914,'Casos presuntivos '!$W$1,rptDeteccionMensual!$E$7:$E$9914,'Casos presuntivos '!$G321)</f>
        <v>0</v>
      </c>
      <c r="AG321" s="42">
        <f>SUMIFS(rptDeteccionMensual!$W$7:$W$9914,rptDeteccionMensual!$L$7:$L$9914,'Casos presuntivos '!W$1,rptDeteccionMensual!$E$7:$E$9914,'Casos presuntivos '!$G321)</f>
        <v>0</v>
      </c>
      <c r="AH321" s="42">
        <f>SUMIFS(rptDeteccionMensual!$X$7:$X$9914,rptDeteccionMensual!$L$7:$L$9914,'Casos presuntivos '!$W$1,rptDeteccionMensual!$E$7:$E$9914,'Casos presuntivos 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SUMIFS(rptDeteccionMensual!$M$7:$M$9914,rptDeteccionMensual!$L$7:$L$9914,'Casos presuntivos '!$J$1,rptDeteccionMensual!$E$7:$E$9914,'Casos presuntivos '!$G322)</f>
        <v>0</v>
      </c>
      <c r="K322" s="42">
        <f>SUMIFS(rptDeteccionMensual!$N$7:$N$9914,rptDeteccionMensual!$L$7:$L$9914,'Casos presuntivos '!$J$1,rptDeteccionMensual!$E$7:$E$9914,'Casos presuntivos '!$G322)</f>
        <v>0</v>
      </c>
      <c r="L322" s="42">
        <f>SUMIFS(rptDeteccionMensual!$O$7:$O$9914,rptDeteccionMensual!$L$7:$L$9914,'Casos presuntivos '!$J$1,rptDeteccionMensual!$E$7:$E$9914,'Casos presuntivos '!$G322)</f>
        <v>0</v>
      </c>
      <c r="M322" s="42">
        <f>SUMIFS(rptDeteccionMensual!$P$7:$P$9914,rptDeteccionMensual!$L$7:$L$9914,'Casos presuntivos '!$J$1,rptDeteccionMensual!$E$7:$E$9914,'Casos presuntivos '!$G322)</f>
        <v>0</v>
      </c>
      <c r="N322" s="42">
        <f>SUMIFS(rptDeteccionMensual!$Q$7:$Q$9914,rptDeteccionMensual!$L$7:$L$9914,'Casos presuntivos '!$J$1,rptDeteccionMensual!$E$7:$E$9914,'Casos presuntivos '!$G322)</f>
        <v>0</v>
      </c>
      <c r="O322" s="42">
        <f>SUMIFS(rptDeteccionMensual!$R$7:$R$9914,rptDeteccionMensual!$L$7:$L$9914,'Casos presuntivos '!$J$1,rptDeteccionMensual!$E$7:$E$9914,'Casos presuntivos '!$G322)</f>
        <v>0</v>
      </c>
      <c r="P322" s="42">
        <f>SUMIFS(rptDeteccionMensual!$S$7:$S$9914,rptDeteccionMensual!$L$7:$L$9914,'Casos presuntivos '!$J$1,rptDeteccionMensual!$E$7:$E$9914,'Casos presuntivos '!$G322)</f>
        <v>0</v>
      </c>
      <c r="Q322" s="42">
        <f>SUMIFS(rptDeteccionMensual!$T$7:$T$9914,rptDeteccionMensual!$L$7:$L$9914,'Casos presuntivos '!$J$1,rptDeteccionMensual!$E$7:$E$9914,'Casos presuntivos '!$G322)</f>
        <v>0</v>
      </c>
      <c r="R322" s="42">
        <f>SUMIFS(rptDeteccionMensual!$U$7:$U$9914,rptDeteccionMensual!$L$7:$L$9914,'Casos presuntivos '!$J$1,rptDeteccionMensual!$E$7:$E$9914,'Casos presuntivos '!$G322)</f>
        <v>0</v>
      </c>
      <c r="S322" s="42">
        <f>SUMIFS(rptDeteccionMensual!$V$7:$V$9914,rptDeteccionMensual!$L$7:$L$9914,'Casos presuntivos '!$J$1,rptDeteccionMensual!$E$7:$E$9914,'Casos presuntivos '!$G322)</f>
        <v>0</v>
      </c>
      <c r="T322" s="42">
        <f>SUMIFS(rptDeteccionMensual!$W$7:$W$9914,rptDeteccionMensual!$L$7:$L$9914,'Casos presuntivos '!$J$1,rptDeteccionMensual!$E$7:$E$9914,'Casos presuntivos '!$G322)</f>
        <v>0</v>
      </c>
      <c r="U322" s="58">
        <f>SUMIFS(rptDeteccionMensual!$X$7:$X$9914,rptDeteccionMensual!$L$7:$L$9914,'Casos presuntivos '!$J$1,rptDeteccionMensual!$E$7:$E$9914,'Casos presuntivos '!$G322)</f>
        <v>0</v>
      </c>
      <c r="V322" s="61">
        <f t="shared" si="15"/>
        <v>0</v>
      </c>
      <c r="W322" s="42">
        <f>SUMIFS(rptDeteccionMensual!$M$7:$M$9914,rptDeteccionMensual!$L$7:$L$9914,'Casos presuntivos '!$W$1,rptDeteccionMensual!$E$7:$E$9914,'Casos presuntivos '!$G322)</f>
        <v>0</v>
      </c>
      <c r="X322" s="42">
        <f>SUMIFS(rptDeteccionMensual!$N$7:$N$9914,rptDeteccionMensual!$L$7:$L$9914,'Casos presuntivos '!$W$1,rptDeteccionMensual!$E$7:$E$9914,'Casos presuntivos '!$G322)</f>
        <v>0</v>
      </c>
      <c r="Y322" s="42">
        <f>SUMIFS(rptDeteccionMensual!$O$7:$O$9914,rptDeteccionMensual!$L$7:$L$9914,'Casos presuntivos '!$W$1,rptDeteccionMensual!$E$7:$E$9914,'Casos presuntivos '!$G322)</f>
        <v>0</v>
      </c>
      <c r="Z322" s="42">
        <f>SUMIFS(rptDeteccionMensual!$P$7:$P$9914,rptDeteccionMensual!$L$7:$L$9914,'Casos presuntivos '!$W$1,rptDeteccionMensual!$E$7:$E$9914,'Casos presuntivos '!$G322)</f>
        <v>0</v>
      </c>
      <c r="AA322" s="42">
        <f>SUMIFS(rptDeteccionMensual!$Q$7:$Q$9914,rptDeteccionMensual!$L$7:$L$9914,'Casos presuntivos '!$W$1,rptDeteccionMensual!$E$7:$E$9914,'Casos presuntivos '!$G322)</f>
        <v>0</v>
      </c>
      <c r="AB322" s="42">
        <f>SUMIFS(rptDeteccionMensual!$R$7:$R$9914,rptDeteccionMensual!$L$7:$L$9914,'Casos presuntivos '!$W$1,rptDeteccionMensual!$E$7:$E$9914,'Casos presuntivos '!$G322)</f>
        <v>0</v>
      </c>
      <c r="AC322" s="42">
        <f>SUMIFS(rptDeteccionMensual!$S$7:$S$9914,rptDeteccionMensual!$L$7:$L$9914,'Casos presuntivos '!$W$1,rptDeteccionMensual!$E$7:$E$9914,'Casos presuntivos '!$G322)</f>
        <v>0</v>
      </c>
      <c r="AD322" s="42">
        <f>SUMIFS(rptDeteccionMensual!$T$7:$T$9914,rptDeteccionMensual!$L$7:$L$9914,'Casos presuntivos '!$W$1,rptDeteccionMensual!$E$7:$E$9914,'Casos presuntivos '!$G322)</f>
        <v>0</v>
      </c>
      <c r="AE322" s="42">
        <f>SUMIFS(rptDeteccionMensual!$U$7:$U$9914,rptDeteccionMensual!$L$7:$L$9914,'Casos presuntivos '!$W$1,rptDeteccionMensual!$E$7:$E$9914,'Casos presuntivos '!$G322)</f>
        <v>0</v>
      </c>
      <c r="AF322" s="42">
        <f>SUMIFS(rptDeteccionMensual!$V$7:$V$9914,rptDeteccionMensual!$L$7:$L$9914,'Casos presuntivos '!$W$1,rptDeteccionMensual!$E$7:$E$9914,'Casos presuntivos '!$G322)</f>
        <v>0</v>
      </c>
      <c r="AG322" s="42">
        <f>SUMIFS(rptDeteccionMensual!$W$7:$W$9914,rptDeteccionMensual!$L$7:$L$9914,'Casos presuntivos '!W$1,rptDeteccionMensual!$E$7:$E$9914,'Casos presuntivos '!$G322)</f>
        <v>0</v>
      </c>
      <c r="AH322" s="42">
        <f>SUMIFS(rptDeteccionMensual!$X$7:$X$9914,rptDeteccionMensual!$L$7:$L$9914,'Casos presuntivos '!$W$1,rptDeteccionMensual!$E$7:$E$9914,'Casos presuntivos '!$G322)</f>
        <v>0</v>
      </c>
      <c r="AI322" s="61">
        <f t="shared" si="16"/>
        <v>0</v>
      </c>
      <c r="AJ322" s="43">
        <f t="shared" si="14"/>
        <v>0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SUMIFS(rptDeteccionMensual!$M$7:$M$9914,rptDeteccionMensual!$L$7:$L$9914,'Casos presuntivos '!$J$1,rptDeteccionMensual!$E$7:$E$9914,'Casos presuntivos '!$G323)</f>
        <v>0</v>
      </c>
      <c r="K323" s="42">
        <f>SUMIFS(rptDeteccionMensual!$N$7:$N$9914,rptDeteccionMensual!$L$7:$L$9914,'Casos presuntivos '!$J$1,rptDeteccionMensual!$E$7:$E$9914,'Casos presuntivos '!$G323)</f>
        <v>0</v>
      </c>
      <c r="L323" s="42">
        <f>SUMIFS(rptDeteccionMensual!$O$7:$O$9914,rptDeteccionMensual!$L$7:$L$9914,'Casos presuntivos '!$J$1,rptDeteccionMensual!$E$7:$E$9914,'Casos presuntivos '!$G323)</f>
        <v>0</v>
      </c>
      <c r="M323" s="42">
        <f>SUMIFS(rptDeteccionMensual!$P$7:$P$9914,rptDeteccionMensual!$L$7:$L$9914,'Casos presuntivos '!$J$1,rptDeteccionMensual!$E$7:$E$9914,'Casos presuntivos '!$G323)</f>
        <v>0</v>
      </c>
      <c r="N323" s="42">
        <f>SUMIFS(rptDeteccionMensual!$Q$7:$Q$9914,rptDeteccionMensual!$L$7:$L$9914,'Casos presuntivos '!$J$1,rptDeteccionMensual!$E$7:$E$9914,'Casos presuntivos '!$G323)</f>
        <v>0</v>
      </c>
      <c r="O323" s="42">
        <f>SUMIFS(rptDeteccionMensual!$R$7:$R$9914,rptDeteccionMensual!$L$7:$L$9914,'Casos presuntivos '!$J$1,rptDeteccionMensual!$E$7:$E$9914,'Casos presuntivos '!$G323)</f>
        <v>0</v>
      </c>
      <c r="P323" s="42">
        <f>SUMIFS(rptDeteccionMensual!$S$7:$S$9914,rptDeteccionMensual!$L$7:$L$9914,'Casos presuntivos '!$J$1,rptDeteccionMensual!$E$7:$E$9914,'Casos presuntivos '!$G323)</f>
        <v>0</v>
      </c>
      <c r="Q323" s="42">
        <f>SUMIFS(rptDeteccionMensual!$T$7:$T$9914,rptDeteccionMensual!$L$7:$L$9914,'Casos presuntivos '!$J$1,rptDeteccionMensual!$E$7:$E$9914,'Casos presuntivos '!$G323)</f>
        <v>0</v>
      </c>
      <c r="R323" s="42">
        <f>SUMIFS(rptDeteccionMensual!$U$7:$U$9914,rptDeteccionMensual!$L$7:$L$9914,'Casos presuntivos '!$J$1,rptDeteccionMensual!$E$7:$E$9914,'Casos presuntivos '!$G323)</f>
        <v>0</v>
      </c>
      <c r="S323" s="42">
        <f>SUMIFS(rptDeteccionMensual!$V$7:$V$9914,rptDeteccionMensual!$L$7:$L$9914,'Casos presuntivos '!$J$1,rptDeteccionMensual!$E$7:$E$9914,'Casos presuntivos '!$G323)</f>
        <v>0</v>
      </c>
      <c r="T323" s="42">
        <f>SUMIFS(rptDeteccionMensual!$W$7:$W$9914,rptDeteccionMensual!$L$7:$L$9914,'Casos presuntivos '!$J$1,rptDeteccionMensual!$E$7:$E$9914,'Casos presuntivos '!$G323)</f>
        <v>0</v>
      </c>
      <c r="U323" s="58">
        <f>SUMIFS(rptDeteccionMensual!$X$7:$X$9914,rptDeteccionMensual!$L$7:$L$9914,'Casos presuntivos '!$J$1,rptDeteccionMensual!$E$7:$E$9914,'Casos presuntivos '!$G323)</f>
        <v>0</v>
      </c>
      <c r="V323" s="61">
        <f t="shared" si="15"/>
        <v>0</v>
      </c>
      <c r="W323" s="42">
        <f>SUMIFS(rptDeteccionMensual!$M$7:$M$9914,rptDeteccionMensual!$L$7:$L$9914,'Casos presuntivos '!$W$1,rptDeteccionMensual!$E$7:$E$9914,'Casos presuntivos '!$G323)</f>
        <v>0</v>
      </c>
      <c r="X323" s="42">
        <f>SUMIFS(rptDeteccionMensual!$N$7:$N$9914,rptDeteccionMensual!$L$7:$L$9914,'Casos presuntivos '!$W$1,rptDeteccionMensual!$E$7:$E$9914,'Casos presuntivos '!$G323)</f>
        <v>0</v>
      </c>
      <c r="Y323" s="42">
        <f>SUMIFS(rptDeteccionMensual!$O$7:$O$9914,rptDeteccionMensual!$L$7:$L$9914,'Casos presuntivos '!$W$1,rptDeteccionMensual!$E$7:$E$9914,'Casos presuntivos '!$G323)</f>
        <v>0</v>
      </c>
      <c r="Z323" s="42">
        <f>SUMIFS(rptDeteccionMensual!$P$7:$P$9914,rptDeteccionMensual!$L$7:$L$9914,'Casos presuntivos '!$W$1,rptDeteccionMensual!$E$7:$E$9914,'Casos presuntivos '!$G323)</f>
        <v>0</v>
      </c>
      <c r="AA323" s="42">
        <f>SUMIFS(rptDeteccionMensual!$Q$7:$Q$9914,rptDeteccionMensual!$L$7:$L$9914,'Casos presuntivos '!$W$1,rptDeteccionMensual!$E$7:$E$9914,'Casos presuntivos '!$G323)</f>
        <v>0</v>
      </c>
      <c r="AB323" s="42">
        <f>SUMIFS(rptDeteccionMensual!$R$7:$R$9914,rptDeteccionMensual!$L$7:$L$9914,'Casos presuntivos '!$W$1,rptDeteccionMensual!$E$7:$E$9914,'Casos presuntivos '!$G323)</f>
        <v>0</v>
      </c>
      <c r="AC323" s="42">
        <f>SUMIFS(rptDeteccionMensual!$S$7:$S$9914,rptDeteccionMensual!$L$7:$L$9914,'Casos presuntivos '!$W$1,rptDeteccionMensual!$E$7:$E$9914,'Casos presuntivos '!$G323)</f>
        <v>0</v>
      </c>
      <c r="AD323" s="42">
        <f>SUMIFS(rptDeteccionMensual!$T$7:$T$9914,rptDeteccionMensual!$L$7:$L$9914,'Casos presuntivos '!$W$1,rptDeteccionMensual!$E$7:$E$9914,'Casos presuntivos '!$G323)</f>
        <v>0</v>
      </c>
      <c r="AE323" s="42">
        <f>SUMIFS(rptDeteccionMensual!$U$7:$U$9914,rptDeteccionMensual!$L$7:$L$9914,'Casos presuntivos '!$W$1,rptDeteccionMensual!$E$7:$E$9914,'Casos presuntivos '!$G323)</f>
        <v>0</v>
      </c>
      <c r="AF323" s="42">
        <f>SUMIFS(rptDeteccionMensual!$V$7:$V$9914,rptDeteccionMensual!$L$7:$L$9914,'Casos presuntivos '!$W$1,rptDeteccionMensual!$E$7:$E$9914,'Casos presuntivos '!$G323)</f>
        <v>0</v>
      </c>
      <c r="AG323" s="42">
        <f>SUMIFS(rptDeteccionMensual!$W$7:$W$9914,rptDeteccionMensual!$L$7:$L$9914,'Casos presuntivos '!W$1,rptDeteccionMensual!$E$7:$E$9914,'Casos presuntivos '!$G323)</f>
        <v>0</v>
      </c>
      <c r="AH323" s="42">
        <f>SUMIFS(rptDeteccionMensual!$X$7:$X$9914,rptDeteccionMensual!$L$7:$L$9914,'Casos presuntivos '!$W$1,rptDeteccionMensual!$E$7:$E$9914,'Casos presuntivos 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SUMIFS(rptDeteccionMensual!$M$7:$M$9914,rptDeteccionMensual!$L$7:$L$9914,'Casos presuntivos '!$J$1,rptDeteccionMensual!$E$7:$E$9914,'Casos presuntivos '!$G324)</f>
        <v>0</v>
      </c>
      <c r="K324" s="42">
        <f>SUMIFS(rptDeteccionMensual!$N$7:$N$9914,rptDeteccionMensual!$L$7:$L$9914,'Casos presuntivos '!$J$1,rptDeteccionMensual!$E$7:$E$9914,'Casos presuntivos '!$G324)</f>
        <v>0</v>
      </c>
      <c r="L324" s="42">
        <f>SUMIFS(rptDeteccionMensual!$O$7:$O$9914,rptDeteccionMensual!$L$7:$L$9914,'Casos presuntivos '!$J$1,rptDeteccionMensual!$E$7:$E$9914,'Casos presuntivos '!$G324)</f>
        <v>0</v>
      </c>
      <c r="M324" s="42">
        <f>SUMIFS(rptDeteccionMensual!$P$7:$P$9914,rptDeteccionMensual!$L$7:$L$9914,'Casos presuntivos '!$J$1,rptDeteccionMensual!$E$7:$E$9914,'Casos presuntivos '!$G324)</f>
        <v>0</v>
      </c>
      <c r="N324" s="42">
        <f>SUMIFS(rptDeteccionMensual!$Q$7:$Q$9914,rptDeteccionMensual!$L$7:$L$9914,'Casos presuntivos '!$J$1,rptDeteccionMensual!$E$7:$E$9914,'Casos presuntivos '!$G324)</f>
        <v>0</v>
      </c>
      <c r="O324" s="42">
        <f>SUMIFS(rptDeteccionMensual!$R$7:$R$9914,rptDeteccionMensual!$L$7:$L$9914,'Casos presuntivos '!$J$1,rptDeteccionMensual!$E$7:$E$9914,'Casos presuntivos '!$G324)</f>
        <v>0</v>
      </c>
      <c r="P324" s="42">
        <f>SUMIFS(rptDeteccionMensual!$S$7:$S$9914,rptDeteccionMensual!$L$7:$L$9914,'Casos presuntivos '!$J$1,rptDeteccionMensual!$E$7:$E$9914,'Casos presuntivos '!$G324)</f>
        <v>0</v>
      </c>
      <c r="Q324" s="42">
        <f>SUMIFS(rptDeteccionMensual!$T$7:$T$9914,rptDeteccionMensual!$L$7:$L$9914,'Casos presuntivos '!$J$1,rptDeteccionMensual!$E$7:$E$9914,'Casos presuntivos '!$G324)</f>
        <v>0</v>
      </c>
      <c r="R324" s="42">
        <f>SUMIFS(rptDeteccionMensual!$U$7:$U$9914,rptDeteccionMensual!$L$7:$L$9914,'Casos presuntivos '!$J$1,rptDeteccionMensual!$E$7:$E$9914,'Casos presuntivos '!$G324)</f>
        <v>0</v>
      </c>
      <c r="S324" s="42">
        <f>SUMIFS(rptDeteccionMensual!$V$7:$V$9914,rptDeteccionMensual!$L$7:$L$9914,'Casos presuntivos '!$J$1,rptDeteccionMensual!$E$7:$E$9914,'Casos presuntivos '!$G324)</f>
        <v>0</v>
      </c>
      <c r="T324" s="42">
        <f>SUMIFS(rptDeteccionMensual!$W$7:$W$9914,rptDeteccionMensual!$L$7:$L$9914,'Casos presuntivos '!$J$1,rptDeteccionMensual!$E$7:$E$9914,'Casos presuntivos '!$G324)</f>
        <v>0</v>
      </c>
      <c r="U324" s="58">
        <f>SUMIFS(rptDeteccionMensual!$X$7:$X$9914,rptDeteccionMensual!$L$7:$L$9914,'Casos presuntivos '!$J$1,rptDeteccionMensual!$E$7:$E$9914,'Casos presuntivos '!$G324)</f>
        <v>0</v>
      </c>
      <c r="V324" s="61">
        <f t="shared" si="15"/>
        <v>0</v>
      </c>
      <c r="W324" s="42">
        <f>SUMIFS(rptDeteccionMensual!$M$7:$M$9914,rptDeteccionMensual!$L$7:$L$9914,'Casos presuntivos '!$W$1,rptDeteccionMensual!$E$7:$E$9914,'Casos presuntivos '!$G324)</f>
        <v>0</v>
      </c>
      <c r="X324" s="42">
        <f>SUMIFS(rptDeteccionMensual!$N$7:$N$9914,rptDeteccionMensual!$L$7:$L$9914,'Casos presuntivos '!$W$1,rptDeteccionMensual!$E$7:$E$9914,'Casos presuntivos '!$G324)</f>
        <v>0</v>
      </c>
      <c r="Y324" s="42">
        <f>SUMIFS(rptDeteccionMensual!$O$7:$O$9914,rptDeteccionMensual!$L$7:$L$9914,'Casos presuntivos '!$W$1,rptDeteccionMensual!$E$7:$E$9914,'Casos presuntivos '!$G324)</f>
        <v>0</v>
      </c>
      <c r="Z324" s="42">
        <f>SUMIFS(rptDeteccionMensual!$P$7:$P$9914,rptDeteccionMensual!$L$7:$L$9914,'Casos presuntivos '!$W$1,rptDeteccionMensual!$E$7:$E$9914,'Casos presuntivos '!$G324)</f>
        <v>0</v>
      </c>
      <c r="AA324" s="42">
        <f>SUMIFS(rptDeteccionMensual!$Q$7:$Q$9914,rptDeteccionMensual!$L$7:$L$9914,'Casos presuntivos '!$W$1,rptDeteccionMensual!$E$7:$E$9914,'Casos presuntivos '!$G324)</f>
        <v>0</v>
      </c>
      <c r="AB324" s="42">
        <f>SUMIFS(rptDeteccionMensual!$R$7:$R$9914,rptDeteccionMensual!$L$7:$L$9914,'Casos presuntivos '!$W$1,rptDeteccionMensual!$E$7:$E$9914,'Casos presuntivos '!$G324)</f>
        <v>0</v>
      </c>
      <c r="AC324" s="42">
        <f>SUMIFS(rptDeteccionMensual!$S$7:$S$9914,rptDeteccionMensual!$L$7:$L$9914,'Casos presuntivos '!$W$1,rptDeteccionMensual!$E$7:$E$9914,'Casos presuntivos '!$G324)</f>
        <v>0</v>
      </c>
      <c r="AD324" s="42">
        <f>SUMIFS(rptDeteccionMensual!$T$7:$T$9914,rptDeteccionMensual!$L$7:$L$9914,'Casos presuntivos '!$W$1,rptDeteccionMensual!$E$7:$E$9914,'Casos presuntivos '!$G324)</f>
        <v>0</v>
      </c>
      <c r="AE324" s="42">
        <f>SUMIFS(rptDeteccionMensual!$U$7:$U$9914,rptDeteccionMensual!$L$7:$L$9914,'Casos presuntivos '!$W$1,rptDeteccionMensual!$E$7:$E$9914,'Casos presuntivos '!$G324)</f>
        <v>0</v>
      </c>
      <c r="AF324" s="42">
        <f>SUMIFS(rptDeteccionMensual!$V$7:$V$9914,rptDeteccionMensual!$L$7:$L$9914,'Casos presuntivos '!$W$1,rptDeteccionMensual!$E$7:$E$9914,'Casos presuntivos '!$G324)</f>
        <v>0</v>
      </c>
      <c r="AG324" s="42">
        <f>SUMIFS(rptDeteccionMensual!$W$7:$W$9914,rptDeteccionMensual!$L$7:$L$9914,'Casos presuntivos '!W$1,rptDeteccionMensual!$E$7:$E$9914,'Casos presuntivos '!$G324)</f>
        <v>0</v>
      </c>
      <c r="AH324" s="42">
        <f>SUMIFS(rptDeteccionMensual!$X$7:$X$9914,rptDeteccionMensual!$L$7:$L$9914,'Casos presuntivos '!$W$1,rptDeteccionMensual!$E$7:$E$9914,'Casos presuntivos 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SUMIFS(rptDeteccionMensual!$M$7:$M$9914,rptDeteccionMensual!$L$7:$L$9914,'Casos presuntivos '!$J$1,rptDeteccionMensual!$E$7:$E$9914,'Casos presuntivos '!$G325)</f>
        <v>0</v>
      </c>
      <c r="K325" s="42">
        <f>SUMIFS(rptDeteccionMensual!$N$7:$N$9914,rptDeteccionMensual!$L$7:$L$9914,'Casos presuntivos '!$J$1,rptDeteccionMensual!$E$7:$E$9914,'Casos presuntivos '!$G325)</f>
        <v>0</v>
      </c>
      <c r="L325" s="42">
        <f>SUMIFS(rptDeteccionMensual!$O$7:$O$9914,rptDeteccionMensual!$L$7:$L$9914,'Casos presuntivos '!$J$1,rptDeteccionMensual!$E$7:$E$9914,'Casos presuntivos '!$G325)</f>
        <v>0</v>
      </c>
      <c r="M325" s="42">
        <f>SUMIFS(rptDeteccionMensual!$P$7:$P$9914,rptDeteccionMensual!$L$7:$L$9914,'Casos presuntivos '!$J$1,rptDeteccionMensual!$E$7:$E$9914,'Casos presuntivos '!$G325)</f>
        <v>0</v>
      </c>
      <c r="N325" s="42">
        <f>SUMIFS(rptDeteccionMensual!$Q$7:$Q$9914,rptDeteccionMensual!$L$7:$L$9914,'Casos presuntivos '!$J$1,rptDeteccionMensual!$E$7:$E$9914,'Casos presuntivos '!$G325)</f>
        <v>0</v>
      </c>
      <c r="O325" s="42">
        <f>SUMIFS(rptDeteccionMensual!$R$7:$R$9914,rptDeteccionMensual!$L$7:$L$9914,'Casos presuntivos '!$J$1,rptDeteccionMensual!$E$7:$E$9914,'Casos presuntivos '!$G325)</f>
        <v>0</v>
      </c>
      <c r="P325" s="42">
        <f>SUMIFS(rptDeteccionMensual!$S$7:$S$9914,rptDeteccionMensual!$L$7:$L$9914,'Casos presuntivos '!$J$1,rptDeteccionMensual!$E$7:$E$9914,'Casos presuntivos '!$G325)</f>
        <v>0</v>
      </c>
      <c r="Q325" s="42">
        <f>SUMIFS(rptDeteccionMensual!$T$7:$T$9914,rptDeteccionMensual!$L$7:$L$9914,'Casos presuntivos '!$J$1,rptDeteccionMensual!$E$7:$E$9914,'Casos presuntivos '!$G325)</f>
        <v>0</v>
      </c>
      <c r="R325" s="42">
        <f>SUMIFS(rptDeteccionMensual!$U$7:$U$9914,rptDeteccionMensual!$L$7:$L$9914,'Casos presuntivos '!$J$1,rptDeteccionMensual!$E$7:$E$9914,'Casos presuntivos '!$G325)</f>
        <v>0</v>
      </c>
      <c r="S325" s="42">
        <f>SUMIFS(rptDeteccionMensual!$V$7:$V$9914,rptDeteccionMensual!$L$7:$L$9914,'Casos presuntivos '!$J$1,rptDeteccionMensual!$E$7:$E$9914,'Casos presuntivos '!$G325)</f>
        <v>0</v>
      </c>
      <c r="T325" s="42">
        <f>SUMIFS(rptDeteccionMensual!$W$7:$W$9914,rptDeteccionMensual!$L$7:$L$9914,'Casos presuntivos '!$J$1,rptDeteccionMensual!$E$7:$E$9914,'Casos presuntivos '!$G325)</f>
        <v>0</v>
      </c>
      <c r="U325" s="58">
        <f>SUMIFS(rptDeteccionMensual!$X$7:$X$9914,rptDeteccionMensual!$L$7:$L$9914,'Casos presuntivos '!$J$1,rptDeteccionMensual!$E$7:$E$9914,'Casos presuntivos '!$G325)</f>
        <v>0</v>
      </c>
      <c r="V325" s="61">
        <f t="shared" si="15"/>
        <v>0</v>
      </c>
      <c r="W325" s="42">
        <f>SUMIFS(rptDeteccionMensual!$M$7:$M$9914,rptDeteccionMensual!$L$7:$L$9914,'Casos presuntivos '!$W$1,rptDeteccionMensual!$E$7:$E$9914,'Casos presuntivos '!$G325)</f>
        <v>0</v>
      </c>
      <c r="X325" s="42">
        <f>SUMIFS(rptDeteccionMensual!$N$7:$N$9914,rptDeteccionMensual!$L$7:$L$9914,'Casos presuntivos '!$W$1,rptDeteccionMensual!$E$7:$E$9914,'Casos presuntivos '!$G325)</f>
        <v>0</v>
      </c>
      <c r="Y325" s="42">
        <f>SUMIFS(rptDeteccionMensual!$O$7:$O$9914,rptDeteccionMensual!$L$7:$L$9914,'Casos presuntivos '!$W$1,rptDeteccionMensual!$E$7:$E$9914,'Casos presuntivos '!$G325)</f>
        <v>0</v>
      </c>
      <c r="Z325" s="42">
        <f>SUMIFS(rptDeteccionMensual!$P$7:$P$9914,rptDeteccionMensual!$L$7:$L$9914,'Casos presuntivos '!$W$1,rptDeteccionMensual!$E$7:$E$9914,'Casos presuntivos '!$G325)</f>
        <v>0</v>
      </c>
      <c r="AA325" s="42">
        <f>SUMIFS(rptDeteccionMensual!$Q$7:$Q$9914,rptDeteccionMensual!$L$7:$L$9914,'Casos presuntivos '!$W$1,rptDeteccionMensual!$E$7:$E$9914,'Casos presuntivos '!$G325)</f>
        <v>0</v>
      </c>
      <c r="AB325" s="42">
        <f>SUMIFS(rptDeteccionMensual!$R$7:$R$9914,rptDeteccionMensual!$L$7:$L$9914,'Casos presuntivos '!$W$1,rptDeteccionMensual!$E$7:$E$9914,'Casos presuntivos '!$G325)</f>
        <v>0</v>
      </c>
      <c r="AC325" s="42">
        <f>SUMIFS(rptDeteccionMensual!$S$7:$S$9914,rptDeteccionMensual!$L$7:$L$9914,'Casos presuntivos '!$W$1,rptDeteccionMensual!$E$7:$E$9914,'Casos presuntivos '!$G325)</f>
        <v>0</v>
      </c>
      <c r="AD325" s="42">
        <f>SUMIFS(rptDeteccionMensual!$T$7:$T$9914,rptDeteccionMensual!$L$7:$L$9914,'Casos presuntivos '!$W$1,rptDeteccionMensual!$E$7:$E$9914,'Casos presuntivos '!$G325)</f>
        <v>0</v>
      </c>
      <c r="AE325" s="42">
        <f>SUMIFS(rptDeteccionMensual!$U$7:$U$9914,rptDeteccionMensual!$L$7:$L$9914,'Casos presuntivos '!$W$1,rptDeteccionMensual!$E$7:$E$9914,'Casos presuntivos '!$G325)</f>
        <v>0</v>
      </c>
      <c r="AF325" s="42">
        <f>SUMIFS(rptDeteccionMensual!$V$7:$V$9914,rptDeteccionMensual!$L$7:$L$9914,'Casos presuntivos '!$W$1,rptDeteccionMensual!$E$7:$E$9914,'Casos presuntivos '!$G325)</f>
        <v>0</v>
      </c>
      <c r="AG325" s="42">
        <f>SUMIFS(rptDeteccionMensual!$W$7:$W$9914,rptDeteccionMensual!$L$7:$L$9914,'Casos presuntivos '!W$1,rptDeteccionMensual!$E$7:$E$9914,'Casos presuntivos '!$G325)</f>
        <v>0</v>
      </c>
      <c r="AH325" s="42">
        <f>SUMIFS(rptDeteccionMensual!$X$7:$X$9914,rptDeteccionMensual!$L$7:$L$9914,'Casos presuntivos '!$W$1,rptDeteccionMensual!$E$7:$E$9914,'Casos presuntivos 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SUMIFS(rptDeteccionMensual!$M$7:$M$9914,rptDeteccionMensual!$L$7:$L$9914,'Casos presuntivos '!$J$1,rptDeteccionMensual!$E$7:$E$9914,'Casos presuntivos '!$G326)</f>
        <v>0</v>
      </c>
      <c r="K326" s="42">
        <f>SUMIFS(rptDeteccionMensual!$N$7:$N$9914,rptDeteccionMensual!$L$7:$L$9914,'Casos presuntivos '!$J$1,rptDeteccionMensual!$E$7:$E$9914,'Casos presuntivos '!$G326)</f>
        <v>0</v>
      </c>
      <c r="L326" s="42">
        <f>SUMIFS(rptDeteccionMensual!$O$7:$O$9914,rptDeteccionMensual!$L$7:$L$9914,'Casos presuntivos '!$J$1,rptDeteccionMensual!$E$7:$E$9914,'Casos presuntivos '!$G326)</f>
        <v>0</v>
      </c>
      <c r="M326" s="42">
        <f>SUMIFS(rptDeteccionMensual!$P$7:$P$9914,rptDeteccionMensual!$L$7:$L$9914,'Casos presuntivos '!$J$1,rptDeteccionMensual!$E$7:$E$9914,'Casos presuntivos '!$G326)</f>
        <v>0</v>
      </c>
      <c r="N326" s="42">
        <f>SUMIFS(rptDeteccionMensual!$Q$7:$Q$9914,rptDeteccionMensual!$L$7:$L$9914,'Casos presuntivos '!$J$1,rptDeteccionMensual!$E$7:$E$9914,'Casos presuntivos '!$G326)</f>
        <v>0</v>
      </c>
      <c r="O326" s="42">
        <f>SUMIFS(rptDeteccionMensual!$R$7:$R$9914,rptDeteccionMensual!$L$7:$L$9914,'Casos presuntivos '!$J$1,rptDeteccionMensual!$E$7:$E$9914,'Casos presuntivos '!$G326)</f>
        <v>0</v>
      </c>
      <c r="P326" s="42">
        <f>SUMIFS(rptDeteccionMensual!$S$7:$S$9914,rptDeteccionMensual!$L$7:$L$9914,'Casos presuntivos '!$J$1,rptDeteccionMensual!$E$7:$E$9914,'Casos presuntivos '!$G326)</f>
        <v>0</v>
      </c>
      <c r="Q326" s="42">
        <f>SUMIFS(rptDeteccionMensual!$T$7:$T$9914,rptDeteccionMensual!$L$7:$L$9914,'Casos presuntivos '!$J$1,rptDeteccionMensual!$E$7:$E$9914,'Casos presuntivos '!$G326)</f>
        <v>0</v>
      </c>
      <c r="R326" s="42">
        <f>SUMIFS(rptDeteccionMensual!$U$7:$U$9914,rptDeteccionMensual!$L$7:$L$9914,'Casos presuntivos '!$J$1,rptDeteccionMensual!$E$7:$E$9914,'Casos presuntivos '!$G326)</f>
        <v>0</v>
      </c>
      <c r="S326" s="42">
        <f>SUMIFS(rptDeteccionMensual!$V$7:$V$9914,rptDeteccionMensual!$L$7:$L$9914,'Casos presuntivos '!$J$1,rptDeteccionMensual!$E$7:$E$9914,'Casos presuntivos '!$G326)</f>
        <v>0</v>
      </c>
      <c r="T326" s="42">
        <f>SUMIFS(rptDeteccionMensual!$W$7:$W$9914,rptDeteccionMensual!$L$7:$L$9914,'Casos presuntivos '!$J$1,rptDeteccionMensual!$E$7:$E$9914,'Casos presuntivos '!$G326)</f>
        <v>0</v>
      </c>
      <c r="U326" s="58">
        <f>SUMIFS(rptDeteccionMensual!$X$7:$X$9914,rptDeteccionMensual!$L$7:$L$9914,'Casos presuntivos '!$J$1,rptDeteccionMensual!$E$7:$E$9914,'Casos presuntivos '!$G326)</f>
        <v>0</v>
      </c>
      <c r="V326" s="61">
        <f t="shared" ref="V326:V389" si="18">SUM(J326:U326)</f>
        <v>0</v>
      </c>
      <c r="W326" s="42">
        <f>SUMIFS(rptDeteccionMensual!$M$7:$M$9914,rptDeteccionMensual!$L$7:$L$9914,'Casos presuntivos '!$W$1,rptDeteccionMensual!$E$7:$E$9914,'Casos presuntivos '!$G326)</f>
        <v>0</v>
      </c>
      <c r="X326" s="42">
        <f>SUMIFS(rptDeteccionMensual!$N$7:$N$9914,rptDeteccionMensual!$L$7:$L$9914,'Casos presuntivos '!$W$1,rptDeteccionMensual!$E$7:$E$9914,'Casos presuntivos '!$G326)</f>
        <v>0</v>
      </c>
      <c r="Y326" s="42">
        <f>SUMIFS(rptDeteccionMensual!$O$7:$O$9914,rptDeteccionMensual!$L$7:$L$9914,'Casos presuntivos '!$W$1,rptDeteccionMensual!$E$7:$E$9914,'Casos presuntivos '!$G326)</f>
        <v>0</v>
      </c>
      <c r="Z326" s="42">
        <f>SUMIFS(rptDeteccionMensual!$P$7:$P$9914,rptDeteccionMensual!$L$7:$L$9914,'Casos presuntivos '!$W$1,rptDeteccionMensual!$E$7:$E$9914,'Casos presuntivos '!$G326)</f>
        <v>0</v>
      </c>
      <c r="AA326" s="42">
        <f>SUMIFS(rptDeteccionMensual!$Q$7:$Q$9914,rptDeteccionMensual!$L$7:$L$9914,'Casos presuntivos '!$W$1,rptDeteccionMensual!$E$7:$E$9914,'Casos presuntivos '!$G326)</f>
        <v>0</v>
      </c>
      <c r="AB326" s="42">
        <f>SUMIFS(rptDeteccionMensual!$R$7:$R$9914,rptDeteccionMensual!$L$7:$L$9914,'Casos presuntivos '!$W$1,rptDeteccionMensual!$E$7:$E$9914,'Casos presuntivos '!$G326)</f>
        <v>0</v>
      </c>
      <c r="AC326" s="42">
        <f>SUMIFS(rptDeteccionMensual!$S$7:$S$9914,rptDeteccionMensual!$L$7:$L$9914,'Casos presuntivos '!$W$1,rptDeteccionMensual!$E$7:$E$9914,'Casos presuntivos '!$G326)</f>
        <v>0</v>
      </c>
      <c r="AD326" s="42">
        <f>SUMIFS(rptDeteccionMensual!$T$7:$T$9914,rptDeteccionMensual!$L$7:$L$9914,'Casos presuntivos '!$W$1,rptDeteccionMensual!$E$7:$E$9914,'Casos presuntivos '!$G326)</f>
        <v>0</v>
      </c>
      <c r="AE326" s="42">
        <f>SUMIFS(rptDeteccionMensual!$U$7:$U$9914,rptDeteccionMensual!$L$7:$L$9914,'Casos presuntivos '!$W$1,rptDeteccionMensual!$E$7:$E$9914,'Casos presuntivos '!$G326)</f>
        <v>0</v>
      </c>
      <c r="AF326" s="42">
        <f>SUMIFS(rptDeteccionMensual!$V$7:$V$9914,rptDeteccionMensual!$L$7:$L$9914,'Casos presuntivos '!$W$1,rptDeteccionMensual!$E$7:$E$9914,'Casos presuntivos '!$G326)</f>
        <v>0</v>
      </c>
      <c r="AG326" s="42">
        <f>SUMIFS(rptDeteccionMensual!$W$7:$W$9914,rptDeteccionMensual!$L$7:$L$9914,'Casos presuntivos '!W$1,rptDeteccionMensual!$E$7:$E$9914,'Casos presuntivos '!$G326)</f>
        <v>0</v>
      </c>
      <c r="AH326" s="42">
        <f>SUMIFS(rptDeteccionMensual!$X$7:$X$9914,rptDeteccionMensual!$L$7:$L$9914,'Casos presuntivos '!$W$1,rptDeteccionMensual!$E$7:$E$9914,'Casos presuntivos 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SUMIFS(rptDeteccionMensual!$M$7:$M$9914,rptDeteccionMensual!$L$7:$L$9914,'Casos presuntivos '!$J$1,rptDeteccionMensual!$E$7:$E$9914,'Casos presuntivos '!$G327)</f>
        <v>0</v>
      </c>
      <c r="K327" s="42">
        <f>SUMIFS(rptDeteccionMensual!$N$7:$N$9914,rptDeteccionMensual!$L$7:$L$9914,'Casos presuntivos '!$J$1,rptDeteccionMensual!$E$7:$E$9914,'Casos presuntivos '!$G327)</f>
        <v>0</v>
      </c>
      <c r="L327" s="42">
        <f>SUMIFS(rptDeteccionMensual!$O$7:$O$9914,rptDeteccionMensual!$L$7:$L$9914,'Casos presuntivos '!$J$1,rptDeteccionMensual!$E$7:$E$9914,'Casos presuntivos '!$G327)</f>
        <v>0</v>
      </c>
      <c r="M327" s="42">
        <f>SUMIFS(rptDeteccionMensual!$P$7:$P$9914,rptDeteccionMensual!$L$7:$L$9914,'Casos presuntivos '!$J$1,rptDeteccionMensual!$E$7:$E$9914,'Casos presuntivos '!$G327)</f>
        <v>0</v>
      </c>
      <c r="N327" s="42">
        <f>SUMIFS(rptDeteccionMensual!$Q$7:$Q$9914,rptDeteccionMensual!$L$7:$L$9914,'Casos presuntivos '!$J$1,rptDeteccionMensual!$E$7:$E$9914,'Casos presuntivos '!$G327)</f>
        <v>0</v>
      </c>
      <c r="O327" s="42">
        <f>SUMIFS(rptDeteccionMensual!$R$7:$R$9914,rptDeteccionMensual!$L$7:$L$9914,'Casos presuntivos '!$J$1,rptDeteccionMensual!$E$7:$E$9914,'Casos presuntivos '!$G327)</f>
        <v>0</v>
      </c>
      <c r="P327" s="42">
        <f>SUMIFS(rptDeteccionMensual!$S$7:$S$9914,rptDeteccionMensual!$L$7:$L$9914,'Casos presuntivos '!$J$1,rptDeteccionMensual!$E$7:$E$9914,'Casos presuntivos '!$G327)</f>
        <v>0</v>
      </c>
      <c r="Q327" s="42">
        <f>SUMIFS(rptDeteccionMensual!$T$7:$T$9914,rptDeteccionMensual!$L$7:$L$9914,'Casos presuntivos '!$J$1,rptDeteccionMensual!$E$7:$E$9914,'Casos presuntivos '!$G327)</f>
        <v>0</v>
      </c>
      <c r="R327" s="42">
        <f>SUMIFS(rptDeteccionMensual!$U$7:$U$9914,rptDeteccionMensual!$L$7:$L$9914,'Casos presuntivos '!$J$1,rptDeteccionMensual!$E$7:$E$9914,'Casos presuntivos '!$G327)</f>
        <v>0</v>
      </c>
      <c r="S327" s="42">
        <f>SUMIFS(rptDeteccionMensual!$V$7:$V$9914,rptDeteccionMensual!$L$7:$L$9914,'Casos presuntivos '!$J$1,rptDeteccionMensual!$E$7:$E$9914,'Casos presuntivos '!$G327)</f>
        <v>0</v>
      </c>
      <c r="T327" s="42">
        <f>SUMIFS(rptDeteccionMensual!$W$7:$W$9914,rptDeteccionMensual!$L$7:$L$9914,'Casos presuntivos '!$J$1,rptDeteccionMensual!$E$7:$E$9914,'Casos presuntivos '!$G327)</f>
        <v>0</v>
      </c>
      <c r="U327" s="58">
        <f>SUMIFS(rptDeteccionMensual!$X$7:$X$9914,rptDeteccionMensual!$L$7:$L$9914,'Casos presuntivos '!$J$1,rptDeteccionMensual!$E$7:$E$9914,'Casos presuntivos '!$G327)</f>
        <v>0</v>
      </c>
      <c r="V327" s="61">
        <f t="shared" si="18"/>
        <v>0</v>
      </c>
      <c r="W327" s="42">
        <f>SUMIFS(rptDeteccionMensual!$M$7:$M$9914,rptDeteccionMensual!$L$7:$L$9914,'Casos presuntivos '!$W$1,rptDeteccionMensual!$E$7:$E$9914,'Casos presuntivos '!$G327)</f>
        <v>0</v>
      </c>
      <c r="X327" s="42">
        <f>SUMIFS(rptDeteccionMensual!$N$7:$N$9914,rptDeteccionMensual!$L$7:$L$9914,'Casos presuntivos '!$W$1,rptDeteccionMensual!$E$7:$E$9914,'Casos presuntivos '!$G327)</f>
        <v>0</v>
      </c>
      <c r="Y327" s="42">
        <f>SUMIFS(rptDeteccionMensual!$O$7:$O$9914,rptDeteccionMensual!$L$7:$L$9914,'Casos presuntivos '!$W$1,rptDeteccionMensual!$E$7:$E$9914,'Casos presuntivos '!$G327)</f>
        <v>0</v>
      </c>
      <c r="Z327" s="42">
        <f>SUMIFS(rptDeteccionMensual!$P$7:$P$9914,rptDeteccionMensual!$L$7:$L$9914,'Casos presuntivos '!$W$1,rptDeteccionMensual!$E$7:$E$9914,'Casos presuntivos '!$G327)</f>
        <v>0</v>
      </c>
      <c r="AA327" s="42">
        <f>SUMIFS(rptDeteccionMensual!$Q$7:$Q$9914,rptDeteccionMensual!$L$7:$L$9914,'Casos presuntivos '!$W$1,rptDeteccionMensual!$E$7:$E$9914,'Casos presuntivos '!$G327)</f>
        <v>0</v>
      </c>
      <c r="AB327" s="42">
        <f>SUMIFS(rptDeteccionMensual!$R$7:$R$9914,rptDeteccionMensual!$L$7:$L$9914,'Casos presuntivos '!$W$1,rptDeteccionMensual!$E$7:$E$9914,'Casos presuntivos '!$G327)</f>
        <v>0</v>
      </c>
      <c r="AC327" s="42">
        <f>SUMIFS(rptDeteccionMensual!$S$7:$S$9914,rptDeteccionMensual!$L$7:$L$9914,'Casos presuntivos '!$W$1,rptDeteccionMensual!$E$7:$E$9914,'Casos presuntivos '!$G327)</f>
        <v>0</v>
      </c>
      <c r="AD327" s="42">
        <f>SUMIFS(rptDeteccionMensual!$T$7:$T$9914,rptDeteccionMensual!$L$7:$L$9914,'Casos presuntivos '!$W$1,rptDeteccionMensual!$E$7:$E$9914,'Casos presuntivos '!$G327)</f>
        <v>0</v>
      </c>
      <c r="AE327" s="42">
        <f>SUMIFS(rptDeteccionMensual!$U$7:$U$9914,rptDeteccionMensual!$L$7:$L$9914,'Casos presuntivos '!$W$1,rptDeteccionMensual!$E$7:$E$9914,'Casos presuntivos '!$G327)</f>
        <v>0</v>
      </c>
      <c r="AF327" s="42">
        <f>SUMIFS(rptDeteccionMensual!$V$7:$V$9914,rptDeteccionMensual!$L$7:$L$9914,'Casos presuntivos '!$W$1,rptDeteccionMensual!$E$7:$E$9914,'Casos presuntivos '!$G327)</f>
        <v>0</v>
      </c>
      <c r="AG327" s="42">
        <f>SUMIFS(rptDeteccionMensual!$W$7:$W$9914,rptDeteccionMensual!$L$7:$L$9914,'Casos presuntivos '!W$1,rptDeteccionMensual!$E$7:$E$9914,'Casos presuntivos '!$G327)</f>
        <v>0</v>
      </c>
      <c r="AH327" s="42">
        <f>SUMIFS(rptDeteccionMensual!$X$7:$X$9914,rptDeteccionMensual!$L$7:$L$9914,'Casos presuntivos '!$W$1,rptDeteccionMensual!$E$7:$E$9914,'Casos presuntivos 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SUMIFS(rptDeteccionMensual!$M$7:$M$9914,rptDeteccionMensual!$L$7:$L$9914,'Casos presuntivos '!$J$1,rptDeteccionMensual!$E$7:$E$9914,'Casos presuntivos '!$G328)</f>
        <v>0</v>
      </c>
      <c r="K328" s="42">
        <f>SUMIFS(rptDeteccionMensual!$N$7:$N$9914,rptDeteccionMensual!$L$7:$L$9914,'Casos presuntivos '!$J$1,rptDeteccionMensual!$E$7:$E$9914,'Casos presuntivos '!$G328)</f>
        <v>0</v>
      </c>
      <c r="L328" s="42">
        <f>SUMIFS(rptDeteccionMensual!$O$7:$O$9914,rptDeteccionMensual!$L$7:$L$9914,'Casos presuntivos '!$J$1,rptDeteccionMensual!$E$7:$E$9914,'Casos presuntivos '!$G328)</f>
        <v>0</v>
      </c>
      <c r="M328" s="42">
        <f>SUMIFS(rptDeteccionMensual!$P$7:$P$9914,rptDeteccionMensual!$L$7:$L$9914,'Casos presuntivos '!$J$1,rptDeteccionMensual!$E$7:$E$9914,'Casos presuntivos '!$G328)</f>
        <v>0</v>
      </c>
      <c r="N328" s="42">
        <f>SUMIFS(rptDeteccionMensual!$Q$7:$Q$9914,rptDeteccionMensual!$L$7:$L$9914,'Casos presuntivos '!$J$1,rptDeteccionMensual!$E$7:$E$9914,'Casos presuntivos '!$G328)</f>
        <v>0</v>
      </c>
      <c r="O328" s="42">
        <f>SUMIFS(rptDeteccionMensual!$R$7:$R$9914,rptDeteccionMensual!$L$7:$L$9914,'Casos presuntivos '!$J$1,rptDeteccionMensual!$E$7:$E$9914,'Casos presuntivos '!$G328)</f>
        <v>0</v>
      </c>
      <c r="P328" s="42">
        <f>SUMIFS(rptDeteccionMensual!$S$7:$S$9914,rptDeteccionMensual!$L$7:$L$9914,'Casos presuntivos '!$J$1,rptDeteccionMensual!$E$7:$E$9914,'Casos presuntivos '!$G328)</f>
        <v>0</v>
      </c>
      <c r="Q328" s="42">
        <f>SUMIFS(rptDeteccionMensual!$T$7:$T$9914,rptDeteccionMensual!$L$7:$L$9914,'Casos presuntivos '!$J$1,rptDeteccionMensual!$E$7:$E$9914,'Casos presuntivos '!$G328)</f>
        <v>0</v>
      </c>
      <c r="R328" s="42">
        <f>SUMIFS(rptDeteccionMensual!$U$7:$U$9914,rptDeteccionMensual!$L$7:$L$9914,'Casos presuntivos '!$J$1,rptDeteccionMensual!$E$7:$E$9914,'Casos presuntivos '!$G328)</f>
        <v>0</v>
      </c>
      <c r="S328" s="42">
        <f>SUMIFS(rptDeteccionMensual!$V$7:$V$9914,rptDeteccionMensual!$L$7:$L$9914,'Casos presuntivos '!$J$1,rptDeteccionMensual!$E$7:$E$9914,'Casos presuntivos '!$G328)</f>
        <v>0</v>
      </c>
      <c r="T328" s="42">
        <f>SUMIFS(rptDeteccionMensual!$W$7:$W$9914,rptDeteccionMensual!$L$7:$L$9914,'Casos presuntivos '!$J$1,rptDeteccionMensual!$E$7:$E$9914,'Casos presuntivos '!$G328)</f>
        <v>0</v>
      </c>
      <c r="U328" s="58">
        <f>SUMIFS(rptDeteccionMensual!$X$7:$X$9914,rptDeteccionMensual!$L$7:$L$9914,'Casos presuntivos '!$J$1,rptDeteccionMensual!$E$7:$E$9914,'Casos presuntivos '!$G328)</f>
        <v>0</v>
      </c>
      <c r="V328" s="61">
        <f t="shared" si="18"/>
        <v>0</v>
      </c>
      <c r="W328" s="42">
        <f>SUMIFS(rptDeteccionMensual!$M$7:$M$9914,rptDeteccionMensual!$L$7:$L$9914,'Casos presuntivos '!$W$1,rptDeteccionMensual!$E$7:$E$9914,'Casos presuntivos '!$G328)</f>
        <v>0</v>
      </c>
      <c r="X328" s="42">
        <f>SUMIFS(rptDeteccionMensual!$N$7:$N$9914,rptDeteccionMensual!$L$7:$L$9914,'Casos presuntivos '!$W$1,rptDeteccionMensual!$E$7:$E$9914,'Casos presuntivos '!$G328)</f>
        <v>0</v>
      </c>
      <c r="Y328" s="42">
        <f>SUMIFS(rptDeteccionMensual!$O$7:$O$9914,rptDeteccionMensual!$L$7:$L$9914,'Casos presuntivos '!$W$1,rptDeteccionMensual!$E$7:$E$9914,'Casos presuntivos '!$G328)</f>
        <v>0</v>
      </c>
      <c r="Z328" s="42">
        <f>SUMIFS(rptDeteccionMensual!$P$7:$P$9914,rptDeteccionMensual!$L$7:$L$9914,'Casos presuntivos '!$W$1,rptDeteccionMensual!$E$7:$E$9914,'Casos presuntivos '!$G328)</f>
        <v>0</v>
      </c>
      <c r="AA328" s="42">
        <f>SUMIFS(rptDeteccionMensual!$Q$7:$Q$9914,rptDeteccionMensual!$L$7:$L$9914,'Casos presuntivos '!$W$1,rptDeteccionMensual!$E$7:$E$9914,'Casos presuntivos '!$G328)</f>
        <v>0</v>
      </c>
      <c r="AB328" s="42">
        <f>SUMIFS(rptDeteccionMensual!$R$7:$R$9914,rptDeteccionMensual!$L$7:$L$9914,'Casos presuntivos '!$W$1,rptDeteccionMensual!$E$7:$E$9914,'Casos presuntivos '!$G328)</f>
        <v>0</v>
      </c>
      <c r="AC328" s="42">
        <f>SUMIFS(rptDeteccionMensual!$S$7:$S$9914,rptDeteccionMensual!$L$7:$L$9914,'Casos presuntivos '!$W$1,rptDeteccionMensual!$E$7:$E$9914,'Casos presuntivos '!$G328)</f>
        <v>0</v>
      </c>
      <c r="AD328" s="42">
        <f>SUMIFS(rptDeteccionMensual!$T$7:$T$9914,rptDeteccionMensual!$L$7:$L$9914,'Casos presuntivos '!$W$1,rptDeteccionMensual!$E$7:$E$9914,'Casos presuntivos '!$G328)</f>
        <v>0</v>
      </c>
      <c r="AE328" s="42">
        <f>SUMIFS(rptDeteccionMensual!$U$7:$U$9914,rptDeteccionMensual!$L$7:$L$9914,'Casos presuntivos '!$W$1,rptDeteccionMensual!$E$7:$E$9914,'Casos presuntivos '!$G328)</f>
        <v>0</v>
      </c>
      <c r="AF328" s="42">
        <f>SUMIFS(rptDeteccionMensual!$V$7:$V$9914,rptDeteccionMensual!$L$7:$L$9914,'Casos presuntivos '!$W$1,rptDeteccionMensual!$E$7:$E$9914,'Casos presuntivos '!$G328)</f>
        <v>0</v>
      </c>
      <c r="AG328" s="42">
        <f>SUMIFS(rptDeteccionMensual!$W$7:$W$9914,rptDeteccionMensual!$L$7:$L$9914,'Casos presuntivos '!W$1,rptDeteccionMensual!$E$7:$E$9914,'Casos presuntivos '!$G328)</f>
        <v>0</v>
      </c>
      <c r="AH328" s="42">
        <f>SUMIFS(rptDeteccionMensual!$X$7:$X$9914,rptDeteccionMensual!$L$7:$L$9914,'Casos presuntivos '!$W$1,rptDeteccionMensual!$E$7:$E$9914,'Casos presuntivos 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SUMIFS(rptDeteccionMensual!$M$7:$M$9914,rptDeteccionMensual!$L$7:$L$9914,'Casos presuntivos '!$J$1,rptDeteccionMensual!$E$7:$E$9914,'Casos presuntivos '!$G329)</f>
        <v>0</v>
      </c>
      <c r="K329" s="42">
        <f>SUMIFS(rptDeteccionMensual!$N$7:$N$9914,rptDeteccionMensual!$L$7:$L$9914,'Casos presuntivos '!$J$1,rptDeteccionMensual!$E$7:$E$9914,'Casos presuntivos '!$G329)</f>
        <v>0</v>
      </c>
      <c r="L329" s="42">
        <f>SUMIFS(rptDeteccionMensual!$O$7:$O$9914,rptDeteccionMensual!$L$7:$L$9914,'Casos presuntivos '!$J$1,rptDeteccionMensual!$E$7:$E$9914,'Casos presuntivos '!$G329)</f>
        <v>0</v>
      </c>
      <c r="M329" s="42">
        <f>SUMIFS(rptDeteccionMensual!$P$7:$P$9914,rptDeteccionMensual!$L$7:$L$9914,'Casos presuntivos '!$J$1,rptDeteccionMensual!$E$7:$E$9914,'Casos presuntivos '!$G329)</f>
        <v>0</v>
      </c>
      <c r="N329" s="42">
        <f>SUMIFS(rptDeteccionMensual!$Q$7:$Q$9914,rptDeteccionMensual!$L$7:$L$9914,'Casos presuntivos '!$J$1,rptDeteccionMensual!$E$7:$E$9914,'Casos presuntivos '!$G329)</f>
        <v>0</v>
      </c>
      <c r="O329" s="42">
        <f>SUMIFS(rptDeteccionMensual!$R$7:$R$9914,rptDeteccionMensual!$L$7:$L$9914,'Casos presuntivos '!$J$1,rptDeteccionMensual!$E$7:$E$9914,'Casos presuntivos '!$G329)</f>
        <v>0</v>
      </c>
      <c r="P329" s="42">
        <f>SUMIFS(rptDeteccionMensual!$S$7:$S$9914,rptDeteccionMensual!$L$7:$L$9914,'Casos presuntivos '!$J$1,rptDeteccionMensual!$E$7:$E$9914,'Casos presuntivos '!$G329)</f>
        <v>0</v>
      </c>
      <c r="Q329" s="42">
        <f>SUMIFS(rptDeteccionMensual!$T$7:$T$9914,rptDeteccionMensual!$L$7:$L$9914,'Casos presuntivos '!$J$1,rptDeteccionMensual!$E$7:$E$9914,'Casos presuntivos '!$G329)</f>
        <v>0</v>
      </c>
      <c r="R329" s="42">
        <f>SUMIFS(rptDeteccionMensual!$U$7:$U$9914,rptDeteccionMensual!$L$7:$L$9914,'Casos presuntivos '!$J$1,rptDeteccionMensual!$E$7:$E$9914,'Casos presuntivos '!$G329)</f>
        <v>0</v>
      </c>
      <c r="S329" s="42">
        <f>SUMIFS(rptDeteccionMensual!$V$7:$V$9914,rptDeteccionMensual!$L$7:$L$9914,'Casos presuntivos '!$J$1,rptDeteccionMensual!$E$7:$E$9914,'Casos presuntivos '!$G329)</f>
        <v>0</v>
      </c>
      <c r="T329" s="42">
        <f>SUMIFS(rptDeteccionMensual!$W$7:$W$9914,rptDeteccionMensual!$L$7:$L$9914,'Casos presuntivos '!$J$1,rptDeteccionMensual!$E$7:$E$9914,'Casos presuntivos '!$G329)</f>
        <v>0</v>
      </c>
      <c r="U329" s="58">
        <f>SUMIFS(rptDeteccionMensual!$X$7:$X$9914,rptDeteccionMensual!$L$7:$L$9914,'Casos presuntivos '!$J$1,rptDeteccionMensual!$E$7:$E$9914,'Casos presuntivos '!$G329)</f>
        <v>0</v>
      </c>
      <c r="V329" s="61">
        <f t="shared" si="18"/>
        <v>0</v>
      </c>
      <c r="W329" s="42">
        <f>SUMIFS(rptDeteccionMensual!$M$7:$M$9914,rptDeteccionMensual!$L$7:$L$9914,'Casos presuntivos '!$W$1,rptDeteccionMensual!$E$7:$E$9914,'Casos presuntivos '!$G329)</f>
        <v>0</v>
      </c>
      <c r="X329" s="42">
        <f>SUMIFS(rptDeteccionMensual!$N$7:$N$9914,rptDeteccionMensual!$L$7:$L$9914,'Casos presuntivos '!$W$1,rptDeteccionMensual!$E$7:$E$9914,'Casos presuntivos '!$G329)</f>
        <v>0</v>
      </c>
      <c r="Y329" s="42">
        <f>SUMIFS(rptDeteccionMensual!$O$7:$O$9914,rptDeteccionMensual!$L$7:$L$9914,'Casos presuntivos '!$W$1,rptDeteccionMensual!$E$7:$E$9914,'Casos presuntivos '!$G329)</f>
        <v>0</v>
      </c>
      <c r="Z329" s="42">
        <f>SUMIFS(rptDeteccionMensual!$P$7:$P$9914,rptDeteccionMensual!$L$7:$L$9914,'Casos presuntivos '!$W$1,rptDeteccionMensual!$E$7:$E$9914,'Casos presuntivos '!$G329)</f>
        <v>0</v>
      </c>
      <c r="AA329" s="42">
        <f>SUMIFS(rptDeteccionMensual!$Q$7:$Q$9914,rptDeteccionMensual!$L$7:$L$9914,'Casos presuntivos '!$W$1,rptDeteccionMensual!$E$7:$E$9914,'Casos presuntivos '!$G329)</f>
        <v>0</v>
      </c>
      <c r="AB329" s="42">
        <f>SUMIFS(rptDeteccionMensual!$R$7:$R$9914,rptDeteccionMensual!$L$7:$L$9914,'Casos presuntivos '!$W$1,rptDeteccionMensual!$E$7:$E$9914,'Casos presuntivos '!$G329)</f>
        <v>0</v>
      </c>
      <c r="AC329" s="42">
        <f>SUMIFS(rptDeteccionMensual!$S$7:$S$9914,rptDeteccionMensual!$L$7:$L$9914,'Casos presuntivos '!$W$1,rptDeteccionMensual!$E$7:$E$9914,'Casos presuntivos '!$G329)</f>
        <v>0</v>
      </c>
      <c r="AD329" s="42">
        <f>SUMIFS(rptDeteccionMensual!$T$7:$T$9914,rptDeteccionMensual!$L$7:$L$9914,'Casos presuntivos '!$W$1,rptDeteccionMensual!$E$7:$E$9914,'Casos presuntivos '!$G329)</f>
        <v>0</v>
      </c>
      <c r="AE329" s="42">
        <f>SUMIFS(rptDeteccionMensual!$U$7:$U$9914,rptDeteccionMensual!$L$7:$L$9914,'Casos presuntivos '!$W$1,rptDeteccionMensual!$E$7:$E$9914,'Casos presuntivos '!$G329)</f>
        <v>0</v>
      </c>
      <c r="AF329" s="42">
        <f>SUMIFS(rptDeteccionMensual!$V$7:$V$9914,rptDeteccionMensual!$L$7:$L$9914,'Casos presuntivos '!$W$1,rptDeteccionMensual!$E$7:$E$9914,'Casos presuntivos '!$G329)</f>
        <v>0</v>
      </c>
      <c r="AG329" s="42">
        <f>SUMIFS(rptDeteccionMensual!$W$7:$W$9914,rptDeteccionMensual!$L$7:$L$9914,'Casos presuntivos '!W$1,rptDeteccionMensual!$E$7:$E$9914,'Casos presuntivos '!$G329)</f>
        <v>0</v>
      </c>
      <c r="AH329" s="42">
        <f>SUMIFS(rptDeteccionMensual!$X$7:$X$9914,rptDeteccionMensual!$L$7:$L$9914,'Casos presuntivos '!$W$1,rptDeteccionMensual!$E$7:$E$9914,'Casos presuntivos 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SUMIFS(rptDeteccionMensual!$M$7:$M$9914,rptDeteccionMensual!$L$7:$L$9914,'Casos presuntivos '!$J$1,rptDeteccionMensual!$E$7:$E$9914,'Casos presuntivos '!$G330)</f>
        <v>0</v>
      </c>
      <c r="K330" s="42">
        <f>SUMIFS(rptDeteccionMensual!$N$7:$N$9914,rptDeteccionMensual!$L$7:$L$9914,'Casos presuntivos '!$J$1,rptDeteccionMensual!$E$7:$E$9914,'Casos presuntivos '!$G330)</f>
        <v>0</v>
      </c>
      <c r="L330" s="42">
        <f>SUMIFS(rptDeteccionMensual!$O$7:$O$9914,rptDeteccionMensual!$L$7:$L$9914,'Casos presuntivos '!$J$1,rptDeteccionMensual!$E$7:$E$9914,'Casos presuntivos '!$G330)</f>
        <v>0</v>
      </c>
      <c r="M330" s="42">
        <f>SUMIFS(rptDeteccionMensual!$P$7:$P$9914,rptDeteccionMensual!$L$7:$L$9914,'Casos presuntivos '!$J$1,rptDeteccionMensual!$E$7:$E$9914,'Casos presuntivos '!$G330)</f>
        <v>0</v>
      </c>
      <c r="N330" s="42">
        <f>SUMIFS(rptDeteccionMensual!$Q$7:$Q$9914,rptDeteccionMensual!$L$7:$L$9914,'Casos presuntivos '!$J$1,rptDeteccionMensual!$E$7:$E$9914,'Casos presuntivos '!$G330)</f>
        <v>0</v>
      </c>
      <c r="O330" s="42">
        <f>SUMIFS(rptDeteccionMensual!$R$7:$R$9914,rptDeteccionMensual!$L$7:$L$9914,'Casos presuntivos '!$J$1,rptDeteccionMensual!$E$7:$E$9914,'Casos presuntivos '!$G330)</f>
        <v>0</v>
      </c>
      <c r="P330" s="42">
        <f>SUMIFS(rptDeteccionMensual!$S$7:$S$9914,rptDeteccionMensual!$L$7:$L$9914,'Casos presuntivos '!$J$1,rptDeteccionMensual!$E$7:$E$9914,'Casos presuntivos '!$G330)</f>
        <v>0</v>
      </c>
      <c r="Q330" s="42">
        <f>SUMIFS(rptDeteccionMensual!$T$7:$T$9914,rptDeteccionMensual!$L$7:$L$9914,'Casos presuntivos '!$J$1,rptDeteccionMensual!$E$7:$E$9914,'Casos presuntivos '!$G330)</f>
        <v>0</v>
      </c>
      <c r="R330" s="42">
        <f>SUMIFS(rptDeteccionMensual!$U$7:$U$9914,rptDeteccionMensual!$L$7:$L$9914,'Casos presuntivos '!$J$1,rptDeteccionMensual!$E$7:$E$9914,'Casos presuntivos '!$G330)</f>
        <v>0</v>
      </c>
      <c r="S330" s="42">
        <f>SUMIFS(rptDeteccionMensual!$V$7:$V$9914,rptDeteccionMensual!$L$7:$L$9914,'Casos presuntivos '!$J$1,rptDeteccionMensual!$E$7:$E$9914,'Casos presuntivos '!$G330)</f>
        <v>0</v>
      </c>
      <c r="T330" s="42">
        <f>SUMIFS(rptDeteccionMensual!$W$7:$W$9914,rptDeteccionMensual!$L$7:$L$9914,'Casos presuntivos '!$J$1,rptDeteccionMensual!$E$7:$E$9914,'Casos presuntivos '!$G330)</f>
        <v>0</v>
      </c>
      <c r="U330" s="58">
        <f>SUMIFS(rptDeteccionMensual!$X$7:$X$9914,rptDeteccionMensual!$L$7:$L$9914,'Casos presuntivos '!$J$1,rptDeteccionMensual!$E$7:$E$9914,'Casos presuntivos '!$G330)</f>
        <v>0</v>
      </c>
      <c r="V330" s="61">
        <f t="shared" si="18"/>
        <v>0</v>
      </c>
      <c r="W330" s="42">
        <f>SUMIFS(rptDeteccionMensual!$M$7:$M$9914,rptDeteccionMensual!$L$7:$L$9914,'Casos presuntivos '!$W$1,rptDeteccionMensual!$E$7:$E$9914,'Casos presuntivos '!$G330)</f>
        <v>0</v>
      </c>
      <c r="X330" s="42">
        <f>SUMIFS(rptDeteccionMensual!$N$7:$N$9914,rptDeteccionMensual!$L$7:$L$9914,'Casos presuntivos '!$W$1,rptDeteccionMensual!$E$7:$E$9914,'Casos presuntivos '!$G330)</f>
        <v>0</v>
      </c>
      <c r="Y330" s="42">
        <f>SUMIFS(rptDeteccionMensual!$O$7:$O$9914,rptDeteccionMensual!$L$7:$L$9914,'Casos presuntivos '!$W$1,rptDeteccionMensual!$E$7:$E$9914,'Casos presuntivos '!$G330)</f>
        <v>0</v>
      </c>
      <c r="Z330" s="42">
        <f>SUMIFS(rptDeteccionMensual!$P$7:$P$9914,rptDeteccionMensual!$L$7:$L$9914,'Casos presuntivos '!$W$1,rptDeteccionMensual!$E$7:$E$9914,'Casos presuntivos '!$G330)</f>
        <v>0</v>
      </c>
      <c r="AA330" s="42">
        <f>SUMIFS(rptDeteccionMensual!$Q$7:$Q$9914,rptDeteccionMensual!$L$7:$L$9914,'Casos presuntivos '!$W$1,rptDeteccionMensual!$E$7:$E$9914,'Casos presuntivos '!$G330)</f>
        <v>0</v>
      </c>
      <c r="AB330" s="42">
        <f>SUMIFS(rptDeteccionMensual!$R$7:$R$9914,rptDeteccionMensual!$L$7:$L$9914,'Casos presuntivos '!$W$1,rptDeteccionMensual!$E$7:$E$9914,'Casos presuntivos '!$G330)</f>
        <v>0</v>
      </c>
      <c r="AC330" s="42">
        <f>SUMIFS(rptDeteccionMensual!$S$7:$S$9914,rptDeteccionMensual!$L$7:$L$9914,'Casos presuntivos '!$W$1,rptDeteccionMensual!$E$7:$E$9914,'Casos presuntivos '!$G330)</f>
        <v>0</v>
      </c>
      <c r="AD330" s="42">
        <f>SUMIFS(rptDeteccionMensual!$T$7:$T$9914,rptDeteccionMensual!$L$7:$L$9914,'Casos presuntivos '!$W$1,rptDeteccionMensual!$E$7:$E$9914,'Casos presuntivos '!$G330)</f>
        <v>0</v>
      </c>
      <c r="AE330" s="42">
        <f>SUMIFS(rptDeteccionMensual!$U$7:$U$9914,rptDeteccionMensual!$L$7:$L$9914,'Casos presuntivos '!$W$1,rptDeteccionMensual!$E$7:$E$9914,'Casos presuntivos '!$G330)</f>
        <v>0</v>
      </c>
      <c r="AF330" s="42">
        <f>SUMIFS(rptDeteccionMensual!$V$7:$V$9914,rptDeteccionMensual!$L$7:$L$9914,'Casos presuntivos '!$W$1,rptDeteccionMensual!$E$7:$E$9914,'Casos presuntivos '!$G330)</f>
        <v>0</v>
      </c>
      <c r="AG330" s="42">
        <f>SUMIFS(rptDeteccionMensual!$W$7:$W$9914,rptDeteccionMensual!$L$7:$L$9914,'Casos presuntivos '!W$1,rptDeteccionMensual!$E$7:$E$9914,'Casos presuntivos '!$G330)</f>
        <v>0</v>
      </c>
      <c r="AH330" s="42">
        <f>SUMIFS(rptDeteccionMensual!$X$7:$X$9914,rptDeteccionMensual!$L$7:$L$9914,'Casos presuntivos '!$W$1,rptDeteccionMensual!$E$7:$E$9914,'Casos presuntivos 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SUMIFS(rptDeteccionMensual!$M$7:$M$9914,rptDeteccionMensual!$L$7:$L$9914,'Casos presuntivos '!$J$1,rptDeteccionMensual!$E$7:$E$9914,'Casos presuntivos '!$G331)</f>
        <v>0</v>
      </c>
      <c r="K331" s="42">
        <f>SUMIFS(rptDeteccionMensual!$N$7:$N$9914,rptDeteccionMensual!$L$7:$L$9914,'Casos presuntivos '!$J$1,rptDeteccionMensual!$E$7:$E$9914,'Casos presuntivos '!$G331)</f>
        <v>0</v>
      </c>
      <c r="L331" s="42">
        <f>SUMIFS(rptDeteccionMensual!$O$7:$O$9914,rptDeteccionMensual!$L$7:$L$9914,'Casos presuntivos '!$J$1,rptDeteccionMensual!$E$7:$E$9914,'Casos presuntivos '!$G331)</f>
        <v>0</v>
      </c>
      <c r="M331" s="42">
        <f>SUMIFS(rptDeteccionMensual!$P$7:$P$9914,rptDeteccionMensual!$L$7:$L$9914,'Casos presuntivos '!$J$1,rptDeteccionMensual!$E$7:$E$9914,'Casos presuntivos '!$G331)</f>
        <v>0</v>
      </c>
      <c r="N331" s="42">
        <f>SUMIFS(rptDeteccionMensual!$Q$7:$Q$9914,rptDeteccionMensual!$L$7:$L$9914,'Casos presuntivos '!$J$1,rptDeteccionMensual!$E$7:$E$9914,'Casos presuntivos '!$G331)</f>
        <v>0</v>
      </c>
      <c r="O331" s="42">
        <f>SUMIFS(rptDeteccionMensual!$R$7:$R$9914,rptDeteccionMensual!$L$7:$L$9914,'Casos presuntivos '!$J$1,rptDeteccionMensual!$E$7:$E$9914,'Casos presuntivos '!$G331)</f>
        <v>0</v>
      </c>
      <c r="P331" s="42">
        <f>SUMIFS(rptDeteccionMensual!$S$7:$S$9914,rptDeteccionMensual!$L$7:$L$9914,'Casos presuntivos '!$J$1,rptDeteccionMensual!$E$7:$E$9914,'Casos presuntivos '!$G331)</f>
        <v>0</v>
      </c>
      <c r="Q331" s="42">
        <f>SUMIFS(rptDeteccionMensual!$T$7:$T$9914,rptDeteccionMensual!$L$7:$L$9914,'Casos presuntivos '!$J$1,rptDeteccionMensual!$E$7:$E$9914,'Casos presuntivos '!$G331)</f>
        <v>0</v>
      </c>
      <c r="R331" s="42">
        <f>SUMIFS(rptDeteccionMensual!$U$7:$U$9914,rptDeteccionMensual!$L$7:$L$9914,'Casos presuntivos '!$J$1,rptDeteccionMensual!$E$7:$E$9914,'Casos presuntivos '!$G331)</f>
        <v>0</v>
      </c>
      <c r="S331" s="42">
        <f>SUMIFS(rptDeteccionMensual!$V$7:$V$9914,rptDeteccionMensual!$L$7:$L$9914,'Casos presuntivos '!$J$1,rptDeteccionMensual!$E$7:$E$9914,'Casos presuntivos '!$G331)</f>
        <v>0</v>
      </c>
      <c r="T331" s="42">
        <f>SUMIFS(rptDeteccionMensual!$W$7:$W$9914,rptDeteccionMensual!$L$7:$L$9914,'Casos presuntivos '!$J$1,rptDeteccionMensual!$E$7:$E$9914,'Casos presuntivos '!$G331)</f>
        <v>0</v>
      </c>
      <c r="U331" s="58">
        <f>SUMIFS(rptDeteccionMensual!$X$7:$X$9914,rptDeteccionMensual!$L$7:$L$9914,'Casos presuntivos '!$J$1,rptDeteccionMensual!$E$7:$E$9914,'Casos presuntivos '!$G331)</f>
        <v>0</v>
      </c>
      <c r="V331" s="61">
        <f t="shared" si="18"/>
        <v>0</v>
      </c>
      <c r="W331" s="42">
        <f>SUMIFS(rptDeteccionMensual!$M$7:$M$9914,rptDeteccionMensual!$L$7:$L$9914,'Casos presuntivos '!$W$1,rptDeteccionMensual!$E$7:$E$9914,'Casos presuntivos '!$G331)</f>
        <v>0</v>
      </c>
      <c r="X331" s="42">
        <f>SUMIFS(rptDeteccionMensual!$N$7:$N$9914,rptDeteccionMensual!$L$7:$L$9914,'Casos presuntivos '!$W$1,rptDeteccionMensual!$E$7:$E$9914,'Casos presuntivos '!$G331)</f>
        <v>0</v>
      </c>
      <c r="Y331" s="42">
        <f>SUMIFS(rptDeteccionMensual!$O$7:$O$9914,rptDeteccionMensual!$L$7:$L$9914,'Casos presuntivos '!$W$1,rptDeteccionMensual!$E$7:$E$9914,'Casos presuntivos '!$G331)</f>
        <v>0</v>
      </c>
      <c r="Z331" s="42">
        <f>SUMIFS(rptDeteccionMensual!$P$7:$P$9914,rptDeteccionMensual!$L$7:$L$9914,'Casos presuntivos '!$W$1,rptDeteccionMensual!$E$7:$E$9914,'Casos presuntivos '!$G331)</f>
        <v>0</v>
      </c>
      <c r="AA331" s="42">
        <f>SUMIFS(rptDeteccionMensual!$Q$7:$Q$9914,rptDeteccionMensual!$L$7:$L$9914,'Casos presuntivos '!$W$1,rptDeteccionMensual!$E$7:$E$9914,'Casos presuntivos '!$G331)</f>
        <v>0</v>
      </c>
      <c r="AB331" s="42">
        <f>SUMIFS(rptDeteccionMensual!$R$7:$R$9914,rptDeteccionMensual!$L$7:$L$9914,'Casos presuntivos '!$W$1,rptDeteccionMensual!$E$7:$E$9914,'Casos presuntivos '!$G331)</f>
        <v>0</v>
      </c>
      <c r="AC331" s="42">
        <f>SUMIFS(rptDeteccionMensual!$S$7:$S$9914,rptDeteccionMensual!$L$7:$L$9914,'Casos presuntivos '!$W$1,rptDeteccionMensual!$E$7:$E$9914,'Casos presuntivos '!$G331)</f>
        <v>0</v>
      </c>
      <c r="AD331" s="42">
        <f>SUMIFS(rptDeteccionMensual!$T$7:$T$9914,rptDeteccionMensual!$L$7:$L$9914,'Casos presuntivos '!$W$1,rptDeteccionMensual!$E$7:$E$9914,'Casos presuntivos '!$G331)</f>
        <v>0</v>
      </c>
      <c r="AE331" s="42">
        <f>SUMIFS(rptDeteccionMensual!$U$7:$U$9914,rptDeteccionMensual!$L$7:$L$9914,'Casos presuntivos '!$W$1,rptDeteccionMensual!$E$7:$E$9914,'Casos presuntivos '!$G331)</f>
        <v>0</v>
      </c>
      <c r="AF331" s="42">
        <f>SUMIFS(rptDeteccionMensual!$V$7:$V$9914,rptDeteccionMensual!$L$7:$L$9914,'Casos presuntivos '!$W$1,rptDeteccionMensual!$E$7:$E$9914,'Casos presuntivos '!$G331)</f>
        <v>0</v>
      </c>
      <c r="AG331" s="42">
        <f>SUMIFS(rptDeteccionMensual!$W$7:$W$9914,rptDeteccionMensual!$L$7:$L$9914,'Casos presuntivos '!W$1,rptDeteccionMensual!$E$7:$E$9914,'Casos presuntivos '!$G331)</f>
        <v>0</v>
      </c>
      <c r="AH331" s="42">
        <f>SUMIFS(rptDeteccionMensual!$X$7:$X$9914,rptDeteccionMensual!$L$7:$L$9914,'Casos presuntivos '!$W$1,rptDeteccionMensual!$E$7:$E$9914,'Casos presuntivos 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SUMIFS(rptDeteccionMensual!$M$7:$M$9914,rptDeteccionMensual!$L$7:$L$9914,'Casos presuntivos '!$J$1,rptDeteccionMensual!$E$7:$E$9914,'Casos presuntivos '!$G332)</f>
        <v>0</v>
      </c>
      <c r="K332" s="42">
        <f>SUMIFS(rptDeteccionMensual!$N$7:$N$9914,rptDeteccionMensual!$L$7:$L$9914,'Casos presuntivos '!$J$1,rptDeteccionMensual!$E$7:$E$9914,'Casos presuntivos '!$G332)</f>
        <v>0</v>
      </c>
      <c r="L332" s="42">
        <f>SUMIFS(rptDeteccionMensual!$O$7:$O$9914,rptDeteccionMensual!$L$7:$L$9914,'Casos presuntivos '!$J$1,rptDeteccionMensual!$E$7:$E$9914,'Casos presuntivos '!$G332)</f>
        <v>0</v>
      </c>
      <c r="M332" s="42">
        <f>SUMIFS(rptDeteccionMensual!$P$7:$P$9914,rptDeteccionMensual!$L$7:$L$9914,'Casos presuntivos '!$J$1,rptDeteccionMensual!$E$7:$E$9914,'Casos presuntivos '!$G332)</f>
        <v>0</v>
      </c>
      <c r="N332" s="42">
        <f>SUMIFS(rptDeteccionMensual!$Q$7:$Q$9914,rptDeteccionMensual!$L$7:$L$9914,'Casos presuntivos '!$J$1,rptDeteccionMensual!$E$7:$E$9914,'Casos presuntivos '!$G332)</f>
        <v>0</v>
      </c>
      <c r="O332" s="42">
        <f>SUMIFS(rptDeteccionMensual!$R$7:$R$9914,rptDeteccionMensual!$L$7:$L$9914,'Casos presuntivos '!$J$1,rptDeteccionMensual!$E$7:$E$9914,'Casos presuntivos '!$G332)</f>
        <v>0</v>
      </c>
      <c r="P332" s="42">
        <f>SUMIFS(rptDeteccionMensual!$S$7:$S$9914,rptDeteccionMensual!$L$7:$L$9914,'Casos presuntivos '!$J$1,rptDeteccionMensual!$E$7:$E$9914,'Casos presuntivos '!$G332)</f>
        <v>0</v>
      </c>
      <c r="Q332" s="42">
        <f>SUMIFS(rptDeteccionMensual!$T$7:$T$9914,rptDeteccionMensual!$L$7:$L$9914,'Casos presuntivos '!$J$1,rptDeteccionMensual!$E$7:$E$9914,'Casos presuntivos '!$G332)</f>
        <v>0</v>
      </c>
      <c r="R332" s="42">
        <f>SUMIFS(rptDeteccionMensual!$U$7:$U$9914,rptDeteccionMensual!$L$7:$L$9914,'Casos presuntivos '!$J$1,rptDeteccionMensual!$E$7:$E$9914,'Casos presuntivos '!$G332)</f>
        <v>0</v>
      </c>
      <c r="S332" s="42">
        <f>SUMIFS(rptDeteccionMensual!$V$7:$V$9914,rptDeteccionMensual!$L$7:$L$9914,'Casos presuntivos '!$J$1,rptDeteccionMensual!$E$7:$E$9914,'Casos presuntivos '!$G332)</f>
        <v>0</v>
      </c>
      <c r="T332" s="42">
        <f>SUMIFS(rptDeteccionMensual!$W$7:$W$9914,rptDeteccionMensual!$L$7:$L$9914,'Casos presuntivos '!$J$1,rptDeteccionMensual!$E$7:$E$9914,'Casos presuntivos '!$G332)</f>
        <v>0</v>
      </c>
      <c r="U332" s="58">
        <f>SUMIFS(rptDeteccionMensual!$X$7:$X$9914,rptDeteccionMensual!$L$7:$L$9914,'Casos presuntivos '!$J$1,rptDeteccionMensual!$E$7:$E$9914,'Casos presuntivos '!$G332)</f>
        <v>0</v>
      </c>
      <c r="V332" s="61">
        <f t="shared" si="18"/>
        <v>0</v>
      </c>
      <c r="W332" s="42">
        <f>SUMIFS(rptDeteccionMensual!$M$7:$M$9914,rptDeteccionMensual!$L$7:$L$9914,'Casos presuntivos '!$W$1,rptDeteccionMensual!$E$7:$E$9914,'Casos presuntivos '!$G332)</f>
        <v>0</v>
      </c>
      <c r="X332" s="42">
        <f>SUMIFS(rptDeteccionMensual!$N$7:$N$9914,rptDeteccionMensual!$L$7:$L$9914,'Casos presuntivos '!$W$1,rptDeteccionMensual!$E$7:$E$9914,'Casos presuntivos '!$G332)</f>
        <v>0</v>
      </c>
      <c r="Y332" s="42">
        <f>SUMIFS(rptDeteccionMensual!$O$7:$O$9914,rptDeteccionMensual!$L$7:$L$9914,'Casos presuntivos '!$W$1,rptDeteccionMensual!$E$7:$E$9914,'Casos presuntivos '!$G332)</f>
        <v>0</v>
      </c>
      <c r="Z332" s="42">
        <f>SUMIFS(rptDeteccionMensual!$P$7:$P$9914,rptDeteccionMensual!$L$7:$L$9914,'Casos presuntivos '!$W$1,rptDeteccionMensual!$E$7:$E$9914,'Casos presuntivos '!$G332)</f>
        <v>0</v>
      </c>
      <c r="AA332" s="42">
        <f>SUMIFS(rptDeteccionMensual!$Q$7:$Q$9914,rptDeteccionMensual!$L$7:$L$9914,'Casos presuntivos '!$W$1,rptDeteccionMensual!$E$7:$E$9914,'Casos presuntivos '!$G332)</f>
        <v>0</v>
      </c>
      <c r="AB332" s="42">
        <f>SUMIFS(rptDeteccionMensual!$R$7:$R$9914,rptDeteccionMensual!$L$7:$L$9914,'Casos presuntivos '!$W$1,rptDeteccionMensual!$E$7:$E$9914,'Casos presuntivos '!$G332)</f>
        <v>0</v>
      </c>
      <c r="AC332" s="42">
        <f>SUMIFS(rptDeteccionMensual!$S$7:$S$9914,rptDeteccionMensual!$L$7:$L$9914,'Casos presuntivos '!$W$1,rptDeteccionMensual!$E$7:$E$9914,'Casos presuntivos '!$G332)</f>
        <v>0</v>
      </c>
      <c r="AD332" s="42">
        <f>SUMIFS(rptDeteccionMensual!$T$7:$T$9914,rptDeteccionMensual!$L$7:$L$9914,'Casos presuntivos '!$W$1,rptDeteccionMensual!$E$7:$E$9914,'Casos presuntivos '!$G332)</f>
        <v>0</v>
      </c>
      <c r="AE332" s="42">
        <f>SUMIFS(rptDeteccionMensual!$U$7:$U$9914,rptDeteccionMensual!$L$7:$L$9914,'Casos presuntivos '!$W$1,rptDeteccionMensual!$E$7:$E$9914,'Casos presuntivos '!$G332)</f>
        <v>0</v>
      </c>
      <c r="AF332" s="42">
        <f>SUMIFS(rptDeteccionMensual!$V$7:$V$9914,rptDeteccionMensual!$L$7:$L$9914,'Casos presuntivos '!$W$1,rptDeteccionMensual!$E$7:$E$9914,'Casos presuntivos '!$G332)</f>
        <v>0</v>
      </c>
      <c r="AG332" s="42">
        <f>SUMIFS(rptDeteccionMensual!$W$7:$W$9914,rptDeteccionMensual!$L$7:$L$9914,'Casos presuntivos '!W$1,rptDeteccionMensual!$E$7:$E$9914,'Casos presuntivos '!$G332)</f>
        <v>0</v>
      </c>
      <c r="AH332" s="42">
        <f>SUMIFS(rptDeteccionMensual!$X$7:$X$9914,rptDeteccionMensual!$L$7:$L$9914,'Casos presuntivos '!$W$1,rptDeteccionMensual!$E$7:$E$9914,'Casos presuntivos 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SUMIFS(rptDeteccionMensual!$M$7:$M$9914,rptDeteccionMensual!$L$7:$L$9914,'Casos presuntivos '!$J$1,rptDeteccionMensual!$E$7:$E$9914,'Casos presuntivos '!$G333)</f>
        <v>0</v>
      </c>
      <c r="K333" s="42">
        <f>SUMIFS(rptDeteccionMensual!$N$7:$N$9914,rptDeteccionMensual!$L$7:$L$9914,'Casos presuntivos '!$J$1,rptDeteccionMensual!$E$7:$E$9914,'Casos presuntivos '!$G333)</f>
        <v>0</v>
      </c>
      <c r="L333" s="42">
        <f>SUMIFS(rptDeteccionMensual!$O$7:$O$9914,rptDeteccionMensual!$L$7:$L$9914,'Casos presuntivos '!$J$1,rptDeteccionMensual!$E$7:$E$9914,'Casos presuntivos '!$G333)</f>
        <v>0</v>
      </c>
      <c r="M333" s="42">
        <f>SUMIFS(rptDeteccionMensual!$P$7:$P$9914,rptDeteccionMensual!$L$7:$L$9914,'Casos presuntivos '!$J$1,rptDeteccionMensual!$E$7:$E$9914,'Casos presuntivos '!$G333)</f>
        <v>0</v>
      </c>
      <c r="N333" s="42">
        <f>SUMIFS(rptDeteccionMensual!$Q$7:$Q$9914,rptDeteccionMensual!$L$7:$L$9914,'Casos presuntivos '!$J$1,rptDeteccionMensual!$E$7:$E$9914,'Casos presuntivos '!$G333)</f>
        <v>0</v>
      </c>
      <c r="O333" s="42">
        <f>SUMIFS(rptDeteccionMensual!$R$7:$R$9914,rptDeteccionMensual!$L$7:$L$9914,'Casos presuntivos '!$J$1,rptDeteccionMensual!$E$7:$E$9914,'Casos presuntivos '!$G333)</f>
        <v>0</v>
      </c>
      <c r="P333" s="42">
        <f>SUMIFS(rptDeteccionMensual!$S$7:$S$9914,rptDeteccionMensual!$L$7:$L$9914,'Casos presuntivos '!$J$1,rptDeteccionMensual!$E$7:$E$9914,'Casos presuntivos '!$G333)</f>
        <v>0</v>
      </c>
      <c r="Q333" s="42">
        <f>SUMIFS(rptDeteccionMensual!$T$7:$T$9914,rptDeteccionMensual!$L$7:$L$9914,'Casos presuntivos '!$J$1,rptDeteccionMensual!$E$7:$E$9914,'Casos presuntivos '!$G333)</f>
        <v>0</v>
      </c>
      <c r="R333" s="42">
        <f>SUMIFS(rptDeteccionMensual!$U$7:$U$9914,rptDeteccionMensual!$L$7:$L$9914,'Casos presuntivos '!$J$1,rptDeteccionMensual!$E$7:$E$9914,'Casos presuntivos '!$G333)</f>
        <v>0</v>
      </c>
      <c r="S333" s="42">
        <f>SUMIFS(rptDeteccionMensual!$V$7:$V$9914,rptDeteccionMensual!$L$7:$L$9914,'Casos presuntivos '!$J$1,rptDeteccionMensual!$E$7:$E$9914,'Casos presuntivos '!$G333)</f>
        <v>0</v>
      </c>
      <c r="T333" s="42">
        <f>SUMIFS(rptDeteccionMensual!$W$7:$W$9914,rptDeteccionMensual!$L$7:$L$9914,'Casos presuntivos '!$J$1,rptDeteccionMensual!$E$7:$E$9914,'Casos presuntivos '!$G333)</f>
        <v>0</v>
      </c>
      <c r="U333" s="58">
        <f>SUMIFS(rptDeteccionMensual!$X$7:$X$9914,rptDeteccionMensual!$L$7:$L$9914,'Casos presuntivos '!$J$1,rptDeteccionMensual!$E$7:$E$9914,'Casos presuntivos '!$G333)</f>
        <v>0</v>
      </c>
      <c r="V333" s="61">
        <f t="shared" si="18"/>
        <v>0</v>
      </c>
      <c r="W333" s="42">
        <f>SUMIFS(rptDeteccionMensual!$M$7:$M$9914,rptDeteccionMensual!$L$7:$L$9914,'Casos presuntivos '!$W$1,rptDeteccionMensual!$E$7:$E$9914,'Casos presuntivos '!$G333)</f>
        <v>0</v>
      </c>
      <c r="X333" s="42">
        <f>SUMIFS(rptDeteccionMensual!$N$7:$N$9914,rptDeteccionMensual!$L$7:$L$9914,'Casos presuntivos '!$W$1,rptDeteccionMensual!$E$7:$E$9914,'Casos presuntivos '!$G333)</f>
        <v>0</v>
      </c>
      <c r="Y333" s="42">
        <f>SUMIFS(rptDeteccionMensual!$O$7:$O$9914,rptDeteccionMensual!$L$7:$L$9914,'Casos presuntivos '!$W$1,rptDeteccionMensual!$E$7:$E$9914,'Casos presuntivos '!$G333)</f>
        <v>0</v>
      </c>
      <c r="Z333" s="42">
        <f>SUMIFS(rptDeteccionMensual!$P$7:$P$9914,rptDeteccionMensual!$L$7:$L$9914,'Casos presuntivos '!$W$1,rptDeteccionMensual!$E$7:$E$9914,'Casos presuntivos '!$G333)</f>
        <v>0</v>
      </c>
      <c r="AA333" s="42">
        <f>SUMIFS(rptDeteccionMensual!$Q$7:$Q$9914,rptDeteccionMensual!$L$7:$L$9914,'Casos presuntivos '!$W$1,rptDeteccionMensual!$E$7:$E$9914,'Casos presuntivos '!$G333)</f>
        <v>0</v>
      </c>
      <c r="AB333" s="42">
        <f>SUMIFS(rptDeteccionMensual!$R$7:$R$9914,rptDeteccionMensual!$L$7:$L$9914,'Casos presuntivos '!$W$1,rptDeteccionMensual!$E$7:$E$9914,'Casos presuntivos '!$G333)</f>
        <v>0</v>
      </c>
      <c r="AC333" s="42">
        <f>SUMIFS(rptDeteccionMensual!$S$7:$S$9914,rptDeteccionMensual!$L$7:$L$9914,'Casos presuntivos '!$W$1,rptDeteccionMensual!$E$7:$E$9914,'Casos presuntivos '!$G333)</f>
        <v>0</v>
      </c>
      <c r="AD333" s="42">
        <f>SUMIFS(rptDeteccionMensual!$T$7:$T$9914,rptDeteccionMensual!$L$7:$L$9914,'Casos presuntivos '!$W$1,rptDeteccionMensual!$E$7:$E$9914,'Casos presuntivos '!$G333)</f>
        <v>0</v>
      </c>
      <c r="AE333" s="42">
        <f>SUMIFS(rptDeteccionMensual!$U$7:$U$9914,rptDeteccionMensual!$L$7:$L$9914,'Casos presuntivos '!$W$1,rptDeteccionMensual!$E$7:$E$9914,'Casos presuntivos '!$G333)</f>
        <v>0</v>
      </c>
      <c r="AF333" s="42">
        <f>SUMIFS(rptDeteccionMensual!$V$7:$V$9914,rptDeteccionMensual!$L$7:$L$9914,'Casos presuntivos '!$W$1,rptDeteccionMensual!$E$7:$E$9914,'Casos presuntivos '!$G333)</f>
        <v>0</v>
      </c>
      <c r="AG333" s="42">
        <f>SUMIFS(rptDeteccionMensual!$W$7:$W$9914,rptDeteccionMensual!$L$7:$L$9914,'Casos presuntivos '!W$1,rptDeteccionMensual!$E$7:$E$9914,'Casos presuntivos '!$G333)</f>
        <v>0</v>
      </c>
      <c r="AH333" s="42">
        <f>SUMIFS(rptDeteccionMensual!$X$7:$X$9914,rptDeteccionMensual!$L$7:$L$9914,'Casos presuntivos '!$W$1,rptDeteccionMensual!$E$7:$E$9914,'Casos presuntivos '!$G333)</f>
        <v>0</v>
      </c>
      <c r="AI333" s="61">
        <f t="shared" si="19"/>
        <v>0</v>
      </c>
      <c r="AJ333" s="43">
        <f t="shared" si="17"/>
        <v>0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SUMIFS(rptDeteccionMensual!$M$7:$M$9914,rptDeteccionMensual!$L$7:$L$9914,'Casos presuntivos '!$J$1,rptDeteccionMensual!$E$7:$E$9914,'Casos presuntivos '!$G334)</f>
        <v>0</v>
      </c>
      <c r="K334" s="42">
        <f>SUMIFS(rptDeteccionMensual!$N$7:$N$9914,rptDeteccionMensual!$L$7:$L$9914,'Casos presuntivos '!$J$1,rptDeteccionMensual!$E$7:$E$9914,'Casos presuntivos '!$G334)</f>
        <v>0</v>
      </c>
      <c r="L334" s="42">
        <f>SUMIFS(rptDeteccionMensual!$O$7:$O$9914,rptDeteccionMensual!$L$7:$L$9914,'Casos presuntivos '!$J$1,rptDeteccionMensual!$E$7:$E$9914,'Casos presuntivos '!$G334)</f>
        <v>0</v>
      </c>
      <c r="M334" s="42">
        <f>SUMIFS(rptDeteccionMensual!$P$7:$P$9914,rptDeteccionMensual!$L$7:$L$9914,'Casos presuntivos '!$J$1,rptDeteccionMensual!$E$7:$E$9914,'Casos presuntivos '!$G334)</f>
        <v>0</v>
      </c>
      <c r="N334" s="42">
        <f>SUMIFS(rptDeteccionMensual!$Q$7:$Q$9914,rptDeteccionMensual!$L$7:$L$9914,'Casos presuntivos '!$J$1,rptDeteccionMensual!$E$7:$E$9914,'Casos presuntivos '!$G334)</f>
        <v>0</v>
      </c>
      <c r="O334" s="42">
        <f>SUMIFS(rptDeteccionMensual!$R$7:$R$9914,rptDeteccionMensual!$L$7:$L$9914,'Casos presuntivos '!$J$1,rptDeteccionMensual!$E$7:$E$9914,'Casos presuntivos '!$G334)</f>
        <v>0</v>
      </c>
      <c r="P334" s="42">
        <f>SUMIFS(rptDeteccionMensual!$S$7:$S$9914,rptDeteccionMensual!$L$7:$L$9914,'Casos presuntivos '!$J$1,rptDeteccionMensual!$E$7:$E$9914,'Casos presuntivos '!$G334)</f>
        <v>0</v>
      </c>
      <c r="Q334" s="42">
        <f>SUMIFS(rptDeteccionMensual!$T$7:$T$9914,rptDeteccionMensual!$L$7:$L$9914,'Casos presuntivos '!$J$1,rptDeteccionMensual!$E$7:$E$9914,'Casos presuntivos '!$G334)</f>
        <v>0</v>
      </c>
      <c r="R334" s="42">
        <f>SUMIFS(rptDeteccionMensual!$U$7:$U$9914,rptDeteccionMensual!$L$7:$L$9914,'Casos presuntivos '!$J$1,rptDeteccionMensual!$E$7:$E$9914,'Casos presuntivos '!$G334)</f>
        <v>0</v>
      </c>
      <c r="S334" s="42">
        <f>SUMIFS(rptDeteccionMensual!$V$7:$V$9914,rptDeteccionMensual!$L$7:$L$9914,'Casos presuntivos '!$J$1,rptDeteccionMensual!$E$7:$E$9914,'Casos presuntivos '!$G334)</f>
        <v>0</v>
      </c>
      <c r="T334" s="42">
        <f>SUMIFS(rptDeteccionMensual!$W$7:$W$9914,rptDeteccionMensual!$L$7:$L$9914,'Casos presuntivos '!$J$1,rptDeteccionMensual!$E$7:$E$9914,'Casos presuntivos '!$G334)</f>
        <v>0</v>
      </c>
      <c r="U334" s="58">
        <f>SUMIFS(rptDeteccionMensual!$X$7:$X$9914,rptDeteccionMensual!$L$7:$L$9914,'Casos presuntivos '!$J$1,rptDeteccionMensual!$E$7:$E$9914,'Casos presuntivos '!$G334)</f>
        <v>0</v>
      </c>
      <c r="V334" s="61">
        <f t="shared" si="18"/>
        <v>0</v>
      </c>
      <c r="W334" s="42">
        <f>SUMIFS(rptDeteccionMensual!$M$7:$M$9914,rptDeteccionMensual!$L$7:$L$9914,'Casos presuntivos '!$W$1,rptDeteccionMensual!$E$7:$E$9914,'Casos presuntivos '!$G334)</f>
        <v>0</v>
      </c>
      <c r="X334" s="42">
        <f>SUMIFS(rptDeteccionMensual!$N$7:$N$9914,rptDeteccionMensual!$L$7:$L$9914,'Casos presuntivos '!$W$1,rptDeteccionMensual!$E$7:$E$9914,'Casos presuntivos '!$G334)</f>
        <v>0</v>
      </c>
      <c r="Y334" s="42">
        <f>SUMIFS(rptDeteccionMensual!$O$7:$O$9914,rptDeteccionMensual!$L$7:$L$9914,'Casos presuntivos '!$W$1,rptDeteccionMensual!$E$7:$E$9914,'Casos presuntivos '!$G334)</f>
        <v>0</v>
      </c>
      <c r="Z334" s="42">
        <f>SUMIFS(rptDeteccionMensual!$P$7:$P$9914,rptDeteccionMensual!$L$7:$L$9914,'Casos presuntivos '!$W$1,rptDeteccionMensual!$E$7:$E$9914,'Casos presuntivos '!$G334)</f>
        <v>0</v>
      </c>
      <c r="AA334" s="42">
        <f>SUMIFS(rptDeteccionMensual!$Q$7:$Q$9914,rptDeteccionMensual!$L$7:$L$9914,'Casos presuntivos '!$W$1,rptDeteccionMensual!$E$7:$E$9914,'Casos presuntivos '!$G334)</f>
        <v>0</v>
      </c>
      <c r="AB334" s="42">
        <f>SUMIFS(rptDeteccionMensual!$R$7:$R$9914,rptDeteccionMensual!$L$7:$L$9914,'Casos presuntivos '!$W$1,rptDeteccionMensual!$E$7:$E$9914,'Casos presuntivos '!$G334)</f>
        <v>0</v>
      </c>
      <c r="AC334" s="42">
        <f>SUMIFS(rptDeteccionMensual!$S$7:$S$9914,rptDeteccionMensual!$L$7:$L$9914,'Casos presuntivos '!$W$1,rptDeteccionMensual!$E$7:$E$9914,'Casos presuntivos '!$G334)</f>
        <v>0</v>
      </c>
      <c r="AD334" s="42">
        <f>SUMIFS(rptDeteccionMensual!$T$7:$T$9914,rptDeteccionMensual!$L$7:$L$9914,'Casos presuntivos '!$W$1,rptDeteccionMensual!$E$7:$E$9914,'Casos presuntivos '!$G334)</f>
        <v>0</v>
      </c>
      <c r="AE334" s="42">
        <f>SUMIFS(rptDeteccionMensual!$U$7:$U$9914,rptDeteccionMensual!$L$7:$L$9914,'Casos presuntivos '!$W$1,rptDeteccionMensual!$E$7:$E$9914,'Casos presuntivos '!$G334)</f>
        <v>0</v>
      </c>
      <c r="AF334" s="42">
        <f>SUMIFS(rptDeteccionMensual!$V$7:$V$9914,rptDeteccionMensual!$L$7:$L$9914,'Casos presuntivos '!$W$1,rptDeteccionMensual!$E$7:$E$9914,'Casos presuntivos '!$G334)</f>
        <v>0</v>
      </c>
      <c r="AG334" s="42">
        <f>SUMIFS(rptDeteccionMensual!$W$7:$W$9914,rptDeteccionMensual!$L$7:$L$9914,'Casos presuntivos '!W$1,rptDeteccionMensual!$E$7:$E$9914,'Casos presuntivos '!$G334)</f>
        <v>0</v>
      </c>
      <c r="AH334" s="42">
        <f>SUMIFS(rptDeteccionMensual!$X$7:$X$9914,rptDeteccionMensual!$L$7:$L$9914,'Casos presuntivos '!$W$1,rptDeteccionMensual!$E$7:$E$9914,'Casos presuntivos '!$G334)</f>
        <v>0</v>
      </c>
      <c r="AI334" s="61">
        <f t="shared" si="19"/>
        <v>0</v>
      </c>
      <c r="AJ334" s="43">
        <f t="shared" si="17"/>
        <v>0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SUMIFS(rptDeteccionMensual!$M$7:$M$9914,rptDeteccionMensual!$L$7:$L$9914,'Casos presuntivos '!$J$1,rptDeteccionMensual!$E$7:$E$9914,'Casos presuntivos '!$G335)</f>
        <v>0</v>
      </c>
      <c r="K335" s="42">
        <f>SUMIFS(rptDeteccionMensual!$N$7:$N$9914,rptDeteccionMensual!$L$7:$L$9914,'Casos presuntivos '!$J$1,rptDeteccionMensual!$E$7:$E$9914,'Casos presuntivos '!$G335)</f>
        <v>0</v>
      </c>
      <c r="L335" s="42">
        <f>SUMIFS(rptDeteccionMensual!$O$7:$O$9914,rptDeteccionMensual!$L$7:$L$9914,'Casos presuntivos '!$J$1,rptDeteccionMensual!$E$7:$E$9914,'Casos presuntivos '!$G335)</f>
        <v>0</v>
      </c>
      <c r="M335" s="42">
        <f>SUMIFS(rptDeteccionMensual!$P$7:$P$9914,rptDeteccionMensual!$L$7:$L$9914,'Casos presuntivos '!$J$1,rptDeteccionMensual!$E$7:$E$9914,'Casos presuntivos '!$G335)</f>
        <v>0</v>
      </c>
      <c r="N335" s="42">
        <f>SUMIFS(rptDeteccionMensual!$Q$7:$Q$9914,rptDeteccionMensual!$L$7:$L$9914,'Casos presuntivos '!$J$1,rptDeteccionMensual!$E$7:$E$9914,'Casos presuntivos '!$G335)</f>
        <v>0</v>
      </c>
      <c r="O335" s="42">
        <f>SUMIFS(rptDeteccionMensual!$R$7:$R$9914,rptDeteccionMensual!$L$7:$L$9914,'Casos presuntivos '!$J$1,rptDeteccionMensual!$E$7:$E$9914,'Casos presuntivos '!$G335)</f>
        <v>0</v>
      </c>
      <c r="P335" s="42">
        <f>SUMIFS(rptDeteccionMensual!$S$7:$S$9914,rptDeteccionMensual!$L$7:$L$9914,'Casos presuntivos '!$J$1,rptDeteccionMensual!$E$7:$E$9914,'Casos presuntivos '!$G335)</f>
        <v>0</v>
      </c>
      <c r="Q335" s="42">
        <f>SUMIFS(rptDeteccionMensual!$T$7:$T$9914,rptDeteccionMensual!$L$7:$L$9914,'Casos presuntivos '!$J$1,rptDeteccionMensual!$E$7:$E$9914,'Casos presuntivos '!$G335)</f>
        <v>0</v>
      </c>
      <c r="R335" s="42">
        <f>SUMIFS(rptDeteccionMensual!$U$7:$U$9914,rptDeteccionMensual!$L$7:$L$9914,'Casos presuntivos '!$J$1,rptDeteccionMensual!$E$7:$E$9914,'Casos presuntivos '!$G335)</f>
        <v>0</v>
      </c>
      <c r="S335" s="42">
        <f>SUMIFS(rptDeteccionMensual!$V$7:$V$9914,rptDeteccionMensual!$L$7:$L$9914,'Casos presuntivos '!$J$1,rptDeteccionMensual!$E$7:$E$9914,'Casos presuntivos '!$G335)</f>
        <v>0</v>
      </c>
      <c r="T335" s="42">
        <f>SUMIFS(rptDeteccionMensual!$W$7:$W$9914,rptDeteccionMensual!$L$7:$L$9914,'Casos presuntivos '!$J$1,rptDeteccionMensual!$E$7:$E$9914,'Casos presuntivos '!$G335)</f>
        <v>0</v>
      </c>
      <c r="U335" s="58">
        <f>SUMIFS(rptDeteccionMensual!$X$7:$X$9914,rptDeteccionMensual!$L$7:$L$9914,'Casos presuntivos '!$J$1,rptDeteccionMensual!$E$7:$E$9914,'Casos presuntivos '!$G335)</f>
        <v>0</v>
      </c>
      <c r="V335" s="61">
        <f t="shared" si="18"/>
        <v>0</v>
      </c>
      <c r="W335" s="42">
        <f>SUMIFS(rptDeteccionMensual!$M$7:$M$9914,rptDeteccionMensual!$L$7:$L$9914,'Casos presuntivos '!$W$1,rptDeteccionMensual!$E$7:$E$9914,'Casos presuntivos '!$G335)</f>
        <v>0</v>
      </c>
      <c r="X335" s="42">
        <f>SUMIFS(rptDeteccionMensual!$N$7:$N$9914,rptDeteccionMensual!$L$7:$L$9914,'Casos presuntivos '!$W$1,rptDeteccionMensual!$E$7:$E$9914,'Casos presuntivos '!$G335)</f>
        <v>0</v>
      </c>
      <c r="Y335" s="42">
        <f>SUMIFS(rptDeteccionMensual!$O$7:$O$9914,rptDeteccionMensual!$L$7:$L$9914,'Casos presuntivos '!$W$1,rptDeteccionMensual!$E$7:$E$9914,'Casos presuntivos '!$G335)</f>
        <v>0</v>
      </c>
      <c r="Z335" s="42">
        <f>SUMIFS(rptDeteccionMensual!$P$7:$P$9914,rptDeteccionMensual!$L$7:$L$9914,'Casos presuntivos '!$W$1,rptDeteccionMensual!$E$7:$E$9914,'Casos presuntivos '!$G335)</f>
        <v>0</v>
      </c>
      <c r="AA335" s="42">
        <f>SUMIFS(rptDeteccionMensual!$Q$7:$Q$9914,rptDeteccionMensual!$L$7:$L$9914,'Casos presuntivos '!$W$1,rptDeteccionMensual!$E$7:$E$9914,'Casos presuntivos '!$G335)</f>
        <v>0</v>
      </c>
      <c r="AB335" s="42">
        <f>SUMIFS(rptDeteccionMensual!$R$7:$R$9914,rptDeteccionMensual!$L$7:$L$9914,'Casos presuntivos '!$W$1,rptDeteccionMensual!$E$7:$E$9914,'Casos presuntivos '!$G335)</f>
        <v>0</v>
      </c>
      <c r="AC335" s="42">
        <f>SUMIFS(rptDeteccionMensual!$S$7:$S$9914,rptDeteccionMensual!$L$7:$L$9914,'Casos presuntivos '!$W$1,rptDeteccionMensual!$E$7:$E$9914,'Casos presuntivos '!$G335)</f>
        <v>0</v>
      </c>
      <c r="AD335" s="42">
        <f>SUMIFS(rptDeteccionMensual!$T$7:$T$9914,rptDeteccionMensual!$L$7:$L$9914,'Casos presuntivos '!$W$1,rptDeteccionMensual!$E$7:$E$9914,'Casos presuntivos '!$G335)</f>
        <v>0</v>
      </c>
      <c r="AE335" s="42">
        <f>SUMIFS(rptDeteccionMensual!$U$7:$U$9914,rptDeteccionMensual!$L$7:$L$9914,'Casos presuntivos '!$W$1,rptDeteccionMensual!$E$7:$E$9914,'Casos presuntivos '!$G335)</f>
        <v>0</v>
      </c>
      <c r="AF335" s="42">
        <f>SUMIFS(rptDeteccionMensual!$V$7:$V$9914,rptDeteccionMensual!$L$7:$L$9914,'Casos presuntivos '!$W$1,rptDeteccionMensual!$E$7:$E$9914,'Casos presuntivos '!$G335)</f>
        <v>0</v>
      </c>
      <c r="AG335" s="42">
        <f>SUMIFS(rptDeteccionMensual!$W$7:$W$9914,rptDeteccionMensual!$L$7:$L$9914,'Casos presuntivos '!W$1,rptDeteccionMensual!$E$7:$E$9914,'Casos presuntivos '!$G335)</f>
        <v>0</v>
      </c>
      <c r="AH335" s="42">
        <f>SUMIFS(rptDeteccionMensual!$X$7:$X$9914,rptDeteccionMensual!$L$7:$L$9914,'Casos presuntivos '!$W$1,rptDeteccionMensual!$E$7:$E$9914,'Casos presuntivos 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SUMIFS(rptDeteccionMensual!$M$7:$M$9914,rptDeteccionMensual!$L$7:$L$9914,'Casos presuntivos '!$J$1,rptDeteccionMensual!$E$7:$E$9914,'Casos presuntivos '!$G336)</f>
        <v>0</v>
      </c>
      <c r="K336" s="42">
        <f>SUMIFS(rptDeteccionMensual!$N$7:$N$9914,rptDeteccionMensual!$L$7:$L$9914,'Casos presuntivos '!$J$1,rptDeteccionMensual!$E$7:$E$9914,'Casos presuntivos '!$G336)</f>
        <v>0</v>
      </c>
      <c r="L336" s="42">
        <f>SUMIFS(rptDeteccionMensual!$O$7:$O$9914,rptDeteccionMensual!$L$7:$L$9914,'Casos presuntivos '!$J$1,rptDeteccionMensual!$E$7:$E$9914,'Casos presuntivos '!$G336)</f>
        <v>0</v>
      </c>
      <c r="M336" s="42">
        <f>SUMIFS(rptDeteccionMensual!$P$7:$P$9914,rptDeteccionMensual!$L$7:$L$9914,'Casos presuntivos '!$J$1,rptDeteccionMensual!$E$7:$E$9914,'Casos presuntivos '!$G336)</f>
        <v>0</v>
      </c>
      <c r="N336" s="42">
        <f>SUMIFS(rptDeteccionMensual!$Q$7:$Q$9914,rptDeteccionMensual!$L$7:$L$9914,'Casos presuntivos '!$J$1,rptDeteccionMensual!$E$7:$E$9914,'Casos presuntivos '!$G336)</f>
        <v>0</v>
      </c>
      <c r="O336" s="42">
        <f>SUMIFS(rptDeteccionMensual!$R$7:$R$9914,rptDeteccionMensual!$L$7:$L$9914,'Casos presuntivos '!$J$1,rptDeteccionMensual!$E$7:$E$9914,'Casos presuntivos '!$G336)</f>
        <v>0</v>
      </c>
      <c r="P336" s="42">
        <f>SUMIFS(rptDeteccionMensual!$S$7:$S$9914,rptDeteccionMensual!$L$7:$L$9914,'Casos presuntivos '!$J$1,rptDeteccionMensual!$E$7:$E$9914,'Casos presuntivos '!$G336)</f>
        <v>0</v>
      </c>
      <c r="Q336" s="42">
        <f>SUMIFS(rptDeteccionMensual!$T$7:$T$9914,rptDeteccionMensual!$L$7:$L$9914,'Casos presuntivos '!$J$1,rptDeteccionMensual!$E$7:$E$9914,'Casos presuntivos '!$G336)</f>
        <v>0</v>
      </c>
      <c r="R336" s="42">
        <f>SUMIFS(rptDeteccionMensual!$U$7:$U$9914,rptDeteccionMensual!$L$7:$L$9914,'Casos presuntivos '!$J$1,rptDeteccionMensual!$E$7:$E$9914,'Casos presuntivos '!$G336)</f>
        <v>0</v>
      </c>
      <c r="S336" s="42">
        <f>SUMIFS(rptDeteccionMensual!$V$7:$V$9914,rptDeteccionMensual!$L$7:$L$9914,'Casos presuntivos '!$J$1,rptDeteccionMensual!$E$7:$E$9914,'Casos presuntivos '!$G336)</f>
        <v>0</v>
      </c>
      <c r="T336" s="42">
        <f>SUMIFS(rptDeteccionMensual!$W$7:$W$9914,rptDeteccionMensual!$L$7:$L$9914,'Casos presuntivos '!$J$1,rptDeteccionMensual!$E$7:$E$9914,'Casos presuntivos '!$G336)</f>
        <v>0</v>
      </c>
      <c r="U336" s="58">
        <f>SUMIFS(rptDeteccionMensual!$X$7:$X$9914,rptDeteccionMensual!$L$7:$L$9914,'Casos presuntivos '!$J$1,rptDeteccionMensual!$E$7:$E$9914,'Casos presuntivos '!$G336)</f>
        <v>0</v>
      </c>
      <c r="V336" s="61">
        <f t="shared" si="18"/>
        <v>0</v>
      </c>
      <c r="W336" s="42">
        <f>SUMIFS(rptDeteccionMensual!$M$7:$M$9914,rptDeteccionMensual!$L$7:$L$9914,'Casos presuntivos '!$W$1,rptDeteccionMensual!$E$7:$E$9914,'Casos presuntivos '!$G336)</f>
        <v>0</v>
      </c>
      <c r="X336" s="42">
        <f>SUMIFS(rptDeteccionMensual!$N$7:$N$9914,rptDeteccionMensual!$L$7:$L$9914,'Casos presuntivos '!$W$1,rptDeteccionMensual!$E$7:$E$9914,'Casos presuntivos '!$G336)</f>
        <v>0</v>
      </c>
      <c r="Y336" s="42">
        <f>SUMIFS(rptDeteccionMensual!$O$7:$O$9914,rptDeteccionMensual!$L$7:$L$9914,'Casos presuntivos '!$W$1,rptDeteccionMensual!$E$7:$E$9914,'Casos presuntivos '!$G336)</f>
        <v>0</v>
      </c>
      <c r="Z336" s="42">
        <f>SUMIFS(rptDeteccionMensual!$P$7:$P$9914,rptDeteccionMensual!$L$7:$L$9914,'Casos presuntivos '!$W$1,rptDeteccionMensual!$E$7:$E$9914,'Casos presuntivos '!$G336)</f>
        <v>0</v>
      </c>
      <c r="AA336" s="42">
        <f>SUMIFS(rptDeteccionMensual!$Q$7:$Q$9914,rptDeteccionMensual!$L$7:$L$9914,'Casos presuntivos '!$W$1,rptDeteccionMensual!$E$7:$E$9914,'Casos presuntivos '!$G336)</f>
        <v>0</v>
      </c>
      <c r="AB336" s="42">
        <f>SUMIFS(rptDeteccionMensual!$R$7:$R$9914,rptDeteccionMensual!$L$7:$L$9914,'Casos presuntivos '!$W$1,rptDeteccionMensual!$E$7:$E$9914,'Casos presuntivos '!$G336)</f>
        <v>0</v>
      </c>
      <c r="AC336" s="42">
        <f>SUMIFS(rptDeteccionMensual!$S$7:$S$9914,rptDeteccionMensual!$L$7:$L$9914,'Casos presuntivos '!$W$1,rptDeteccionMensual!$E$7:$E$9914,'Casos presuntivos '!$G336)</f>
        <v>0</v>
      </c>
      <c r="AD336" s="42">
        <f>SUMIFS(rptDeteccionMensual!$T$7:$T$9914,rptDeteccionMensual!$L$7:$L$9914,'Casos presuntivos '!$W$1,rptDeteccionMensual!$E$7:$E$9914,'Casos presuntivos '!$G336)</f>
        <v>0</v>
      </c>
      <c r="AE336" s="42">
        <f>SUMIFS(rptDeteccionMensual!$U$7:$U$9914,rptDeteccionMensual!$L$7:$L$9914,'Casos presuntivos '!$W$1,rptDeteccionMensual!$E$7:$E$9914,'Casos presuntivos '!$G336)</f>
        <v>0</v>
      </c>
      <c r="AF336" s="42">
        <f>SUMIFS(rptDeteccionMensual!$V$7:$V$9914,rptDeteccionMensual!$L$7:$L$9914,'Casos presuntivos '!$W$1,rptDeteccionMensual!$E$7:$E$9914,'Casos presuntivos '!$G336)</f>
        <v>0</v>
      </c>
      <c r="AG336" s="42">
        <f>SUMIFS(rptDeteccionMensual!$W$7:$W$9914,rptDeteccionMensual!$L$7:$L$9914,'Casos presuntivos '!W$1,rptDeteccionMensual!$E$7:$E$9914,'Casos presuntivos '!$G336)</f>
        <v>0</v>
      </c>
      <c r="AH336" s="42">
        <f>SUMIFS(rptDeteccionMensual!$X$7:$X$9914,rptDeteccionMensual!$L$7:$L$9914,'Casos presuntivos '!$W$1,rptDeteccionMensual!$E$7:$E$9914,'Casos presuntivos 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SUMIFS(rptDeteccionMensual!$M$7:$M$9914,rptDeteccionMensual!$L$7:$L$9914,'Casos presuntivos '!$J$1,rptDeteccionMensual!$E$7:$E$9914,'Casos presuntivos '!$G337)</f>
        <v>0</v>
      </c>
      <c r="K337" s="42">
        <f>SUMIFS(rptDeteccionMensual!$N$7:$N$9914,rptDeteccionMensual!$L$7:$L$9914,'Casos presuntivos '!$J$1,rptDeteccionMensual!$E$7:$E$9914,'Casos presuntivos '!$G337)</f>
        <v>0</v>
      </c>
      <c r="L337" s="42">
        <f>SUMIFS(rptDeteccionMensual!$O$7:$O$9914,rptDeteccionMensual!$L$7:$L$9914,'Casos presuntivos '!$J$1,rptDeteccionMensual!$E$7:$E$9914,'Casos presuntivos '!$G337)</f>
        <v>0</v>
      </c>
      <c r="M337" s="42">
        <f>SUMIFS(rptDeteccionMensual!$P$7:$P$9914,rptDeteccionMensual!$L$7:$L$9914,'Casos presuntivos '!$J$1,rptDeteccionMensual!$E$7:$E$9914,'Casos presuntivos '!$G337)</f>
        <v>0</v>
      </c>
      <c r="N337" s="42">
        <f>SUMIFS(rptDeteccionMensual!$Q$7:$Q$9914,rptDeteccionMensual!$L$7:$L$9914,'Casos presuntivos '!$J$1,rptDeteccionMensual!$E$7:$E$9914,'Casos presuntivos '!$G337)</f>
        <v>0</v>
      </c>
      <c r="O337" s="42">
        <f>SUMIFS(rptDeteccionMensual!$R$7:$R$9914,rptDeteccionMensual!$L$7:$L$9914,'Casos presuntivos '!$J$1,rptDeteccionMensual!$E$7:$E$9914,'Casos presuntivos '!$G337)</f>
        <v>0</v>
      </c>
      <c r="P337" s="42">
        <f>SUMIFS(rptDeteccionMensual!$S$7:$S$9914,rptDeteccionMensual!$L$7:$L$9914,'Casos presuntivos '!$J$1,rptDeteccionMensual!$E$7:$E$9914,'Casos presuntivos '!$G337)</f>
        <v>0</v>
      </c>
      <c r="Q337" s="42">
        <f>SUMIFS(rptDeteccionMensual!$T$7:$T$9914,rptDeteccionMensual!$L$7:$L$9914,'Casos presuntivos '!$J$1,rptDeteccionMensual!$E$7:$E$9914,'Casos presuntivos '!$G337)</f>
        <v>0</v>
      </c>
      <c r="R337" s="42">
        <f>SUMIFS(rptDeteccionMensual!$U$7:$U$9914,rptDeteccionMensual!$L$7:$L$9914,'Casos presuntivos '!$J$1,rptDeteccionMensual!$E$7:$E$9914,'Casos presuntivos '!$G337)</f>
        <v>0</v>
      </c>
      <c r="S337" s="42">
        <f>SUMIFS(rptDeteccionMensual!$V$7:$V$9914,rptDeteccionMensual!$L$7:$L$9914,'Casos presuntivos '!$J$1,rptDeteccionMensual!$E$7:$E$9914,'Casos presuntivos '!$G337)</f>
        <v>0</v>
      </c>
      <c r="T337" s="42">
        <f>SUMIFS(rptDeteccionMensual!$W$7:$W$9914,rptDeteccionMensual!$L$7:$L$9914,'Casos presuntivos '!$J$1,rptDeteccionMensual!$E$7:$E$9914,'Casos presuntivos '!$G337)</f>
        <v>0</v>
      </c>
      <c r="U337" s="58">
        <f>SUMIFS(rptDeteccionMensual!$X$7:$X$9914,rptDeteccionMensual!$L$7:$L$9914,'Casos presuntivos '!$J$1,rptDeteccionMensual!$E$7:$E$9914,'Casos presuntivos '!$G337)</f>
        <v>0</v>
      </c>
      <c r="V337" s="61">
        <f t="shared" si="18"/>
        <v>0</v>
      </c>
      <c r="W337" s="42">
        <f>SUMIFS(rptDeteccionMensual!$M$7:$M$9914,rptDeteccionMensual!$L$7:$L$9914,'Casos presuntivos '!$W$1,rptDeteccionMensual!$E$7:$E$9914,'Casos presuntivos '!$G337)</f>
        <v>0</v>
      </c>
      <c r="X337" s="42">
        <f>SUMIFS(rptDeteccionMensual!$N$7:$N$9914,rptDeteccionMensual!$L$7:$L$9914,'Casos presuntivos '!$W$1,rptDeteccionMensual!$E$7:$E$9914,'Casos presuntivos '!$G337)</f>
        <v>0</v>
      </c>
      <c r="Y337" s="42">
        <f>SUMIFS(rptDeteccionMensual!$O$7:$O$9914,rptDeteccionMensual!$L$7:$L$9914,'Casos presuntivos '!$W$1,rptDeteccionMensual!$E$7:$E$9914,'Casos presuntivos '!$G337)</f>
        <v>0</v>
      </c>
      <c r="Z337" s="42">
        <f>SUMIFS(rptDeteccionMensual!$P$7:$P$9914,rptDeteccionMensual!$L$7:$L$9914,'Casos presuntivos '!$W$1,rptDeteccionMensual!$E$7:$E$9914,'Casos presuntivos '!$G337)</f>
        <v>0</v>
      </c>
      <c r="AA337" s="42">
        <f>SUMIFS(rptDeteccionMensual!$Q$7:$Q$9914,rptDeteccionMensual!$L$7:$L$9914,'Casos presuntivos '!$W$1,rptDeteccionMensual!$E$7:$E$9914,'Casos presuntivos '!$G337)</f>
        <v>0</v>
      </c>
      <c r="AB337" s="42">
        <f>SUMIFS(rptDeteccionMensual!$R$7:$R$9914,rptDeteccionMensual!$L$7:$L$9914,'Casos presuntivos '!$W$1,rptDeteccionMensual!$E$7:$E$9914,'Casos presuntivos '!$G337)</f>
        <v>0</v>
      </c>
      <c r="AC337" s="42">
        <f>SUMIFS(rptDeteccionMensual!$S$7:$S$9914,rptDeteccionMensual!$L$7:$L$9914,'Casos presuntivos '!$W$1,rptDeteccionMensual!$E$7:$E$9914,'Casos presuntivos '!$G337)</f>
        <v>0</v>
      </c>
      <c r="AD337" s="42">
        <f>SUMIFS(rptDeteccionMensual!$T$7:$T$9914,rptDeteccionMensual!$L$7:$L$9914,'Casos presuntivos '!$W$1,rptDeteccionMensual!$E$7:$E$9914,'Casos presuntivos '!$G337)</f>
        <v>0</v>
      </c>
      <c r="AE337" s="42">
        <f>SUMIFS(rptDeteccionMensual!$U$7:$U$9914,rptDeteccionMensual!$L$7:$L$9914,'Casos presuntivos '!$W$1,rptDeteccionMensual!$E$7:$E$9914,'Casos presuntivos '!$G337)</f>
        <v>0</v>
      </c>
      <c r="AF337" s="42">
        <f>SUMIFS(rptDeteccionMensual!$V$7:$V$9914,rptDeteccionMensual!$L$7:$L$9914,'Casos presuntivos '!$W$1,rptDeteccionMensual!$E$7:$E$9914,'Casos presuntivos '!$G337)</f>
        <v>0</v>
      </c>
      <c r="AG337" s="42">
        <f>SUMIFS(rptDeteccionMensual!$W$7:$W$9914,rptDeteccionMensual!$L$7:$L$9914,'Casos presuntivos '!W$1,rptDeteccionMensual!$E$7:$E$9914,'Casos presuntivos '!$G337)</f>
        <v>0</v>
      </c>
      <c r="AH337" s="42">
        <f>SUMIFS(rptDeteccionMensual!$X$7:$X$9914,rptDeteccionMensual!$L$7:$L$9914,'Casos presuntivos '!$W$1,rptDeteccionMensual!$E$7:$E$9914,'Casos presuntivos 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SUMIFS(rptDeteccionMensual!$M$7:$M$9914,rptDeteccionMensual!$L$7:$L$9914,'Casos presuntivos '!$J$1,rptDeteccionMensual!$E$7:$E$9914,'Casos presuntivos '!$G338)</f>
        <v>0</v>
      </c>
      <c r="K338" s="42">
        <f>SUMIFS(rptDeteccionMensual!$N$7:$N$9914,rptDeteccionMensual!$L$7:$L$9914,'Casos presuntivos '!$J$1,rptDeteccionMensual!$E$7:$E$9914,'Casos presuntivos '!$G338)</f>
        <v>0</v>
      </c>
      <c r="L338" s="42">
        <f>SUMIFS(rptDeteccionMensual!$O$7:$O$9914,rptDeteccionMensual!$L$7:$L$9914,'Casos presuntivos '!$J$1,rptDeteccionMensual!$E$7:$E$9914,'Casos presuntivos '!$G338)</f>
        <v>0</v>
      </c>
      <c r="M338" s="42">
        <f>SUMIFS(rptDeteccionMensual!$P$7:$P$9914,rptDeteccionMensual!$L$7:$L$9914,'Casos presuntivos '!$J$1,rptDeteccionMensual!$E$7:$E$9914,'Casos presuntivos '!$G338)</f>
        <v>0</v>
      </c>
      <c r="N338" s="42">
        <f>SUMIFS(rptDeteccionMensual!$Q$7:$Q$9914,rptDeteccionMensual!$L$7:$L$9914,'Casos presuntivos '!$J$1,rptDeteccionMensual!$E$7:$E$9914,'Casos presuntivos '!$G338)</f>
        <v>0</v>
      </c>
      <c r="O338" s="42">
        <f>SUMIFS(rptDeteccionMensual!$R$7:$R$9914,rptDeteccionMensual!$L$7:$L$9914,'Casos presuntivos '!$J$1,rptDeteccionMensual!$E$7:$E$9914,'Casos presuntivos '!$G338)</f>
        <v>0</v>
      </c>
      <c r="P338" s="42">
        <f>SUMIFS(rptDeteccionMensual!$S$7:$S$9914,rptDeteccionMensual!$L$7:$L$9914,'Casos presuntivos '!$J$1,rptDeteccionMensual!$E$7:$E$9914,'Casos presuntivos '!$G338)</f>
        <v>0</v>
      </c>
      <c r="Q338" s="42">
        <f>SUMIFS(rptDeteccionMensual!$T$7:$T$9914,rptDeteccionMensual!$L$7:$L$9914,'Casos presuntivos '!$J$1,rptDeteccionMensual!$E$7:$E$9914,'Casos presuntivos '!$G338)</f>
        <v>0</v>
      </c>
      <c r="R338" s="42">
        <f>SUMIFS(rptDeteccionMensual!$U$7:$U$9914,rptDeteccionMensual!$L$7:$L$9914,'Casos presuntivos '!$J$1,rptDeteccionMensual!$E$7:$E$9914,'Casos presuntivos '!$G338)</f>
        <v>0</v>
      </c>
      <c r="S338" s="42">
        <f>SUMIFS(rptDeteccionMensual!$V$7:$V$9914,rptDeteccionMensual!$L$7:$L$9914,'Casos presuntivos '!$J$1,rptDeteccionMensual!$E$7:$E$9914,'Casos presuntivos '!$G338)</f>
        <v>0</v>
      </c>
      <c r="T338" s="42">
        <f>SUMIFS(rptDeteccionMensual!$W$7:$W$9914,rptDeteccionMensual!$L$7:$L$9914,'Casos presuntivos '!$J$1,rptDeteccionMensual!$E$7:$E$9914,'Casos presuntivos '!$G338)</f>
        <v>0</v>
      </c>
      <c r="U338" s="58">
        <f>SUMIFS(rptDeteccionMensual!$X$7:$X$9914,rptDeteccionMensual!$L$7:$L$9914,'Casos presuntivos '!$J$1,rptDeteccionMensual!$E$7:$E$9914,'Casos presuntivos '!$G338)</f>
        <v>0</v>
      </c>
      <c r="V338" s="61">
        <f t="shared" si="18"/>
        <v>0</v>
      </c>
      <c r="W338" s="42">
        <f>SUMIFS(rptDeteccionMensual!$M$7:$M$9914,rptDeteccionMensual!$L$7:$L$9914,'Casos presuntivos '!$W$1,rptDeteccionMensual!$E$7:$E$9914,'Casos presuntivos '!$G338)</f>
        <v>0</v>
      </c>
      <c r="X338" s="42">
        <f>SUMIFS(rptDeteccionMensual!$N$7:$N$9914,rptDeteccionMensual!$L$7:$L$9914,'Casos presuntivos '!$W$1,rptDeteccionMensual!$E$7:$E$9914,'Casos presuntivos '!$G338)</f>
        <v>0</v>
      </c>
      <c r="Y338" s="42">
        <f>SUMIFS(rptDeteccionMensual!$O$7:$O$9914,rptDeteccionMensual!$L$7:$L$9914,'Casos presuntivos '!$W$1,rptDeteccionMensual!$E$7:$E$9914,'Casos presuntivos '!$G338)</f>
        <v>0</v>
      </c>
      <c r="Z338" s="42">
        <f>SUMIFS(rptDeteccionMensual!$P$7:$P$9914,rptDeteccionMensual!$L$7:$L$9914,'Casos presuntivos '!$W$1,rptDeteccionMensual!$E$7:$E$9914,'Casos presuntivos '!$G338)</f>
        <v>0</v>
      </c>
      <c r="AA338" s="42">
        <f>SUMIFS(rptDeteccionMensual!$Q$7:$Q$9914,rptDeteccionMensual!$L$7:$L$9914,'Casos presuntivos '!$W$1,rptDeteccionMensual!$E$7:$E$9914,'Casos presuntivos '!$G338)</f>
        <v>0</v>
      </c>
      <c r="AB338" s="42">
        <f>SUMIFS(rptDeteccionMensual!$R$7:$R$9914,rptDeteccionMensual!$L$7:$L$9914,'Casos presuntivos '!$W$1,rptDeteccionMensual!$E$7:$E$9914,'Casos presuntivos '!$G338)</f>
        <v>0</v>
      </c>
      <c r="AC338" s="42">
        <f>SUMIFS(rptDeteccionMensual!$S$7:$S$9914,rptDeteccionMensual!$L$7:$L$9914,'Casos presuntivos '!$W$1,rptDeteccionMensual!$E$7:$E$9914,'Casos presuntivos '!$G338)</f>
        <v>0</v>
      </c>
      <c r="AD338" s="42">
        <f>SUMIFS(rptDeteccionMensual!$T$7:$T$9914,rptDeteccionMensual!$L$7:$L$9914,'Casos presuntivos '!$W$1,rptDeteccionMensual!$E$7:$E$9914,'Casos presuntivos '!$G338)</f>
        <v>0</v>
      </c>
      <c r="AE338" s="42">
        <f>SUMIFS(rptDeteccionMensual!$U$7:$U$9914,rptDeteccionMensual!$L$7:$L$9914,'Casos presuntivos '!$W$1,rptDeteccionMensual!$E$7:$E$9914,'Casos presuntivos '!$G338)</f>
        <v>0</v>
      </c>
      <c r="AF338" s="42">
        <f>SUMIFS(rptDeteccionMensual!$V$7:$V$9914,rptDeteccionMensual!$L$7:$L$9914,'Casos presuntivos '!$W$1,rptDeteccionMensual!$E$7:$E$9914,'Casos presuntivos '!$G338)</f>
        <v>0</v>
      </c>
      <c r="AG338" s="42">
        <f>SUMIFS(rptDeteccionMensual!$W$7:$W$9914,rptDeteccionMensual!$L$7:$L$9914,'Casos presuntivos '!W$1,rptDeteccionMensual!$E$7:$E$9914,'Casos presuntivos '!$G338)</f>
        <v>0</v>
      </c>
      <c r="AH338" s="42">
        <f>SUMIFS(rptDeteccionMensual!$X$7:$X$9914,rptDeteccionMensual!$L$7:$L$9914,'Casos presuntivos '!$W$1,rptDeteccionMensual!$E$7:$E$9914,'Casos presuntivos '!$G338)</f>
        <v>0</v>
      </c>
      <c r="AI338" s="61">
        <f t="shared" si="19"/>
        <v>0</v>
      </c>
      <c r="AJ338" s="43">
        <f t="shared" si="17"/>
        <v>0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SUMIFS(rptDeteccionMensual!$M$7:$M$9914,rptDeteccionMensual!$L$7:$L$9914,'Casos presuntivos '!$J$1,rptDeteccionMensual!$E$7:$E$9914,'Casos presuntivos '!$G339)</f>
        <v>0</v>
      </c>
      <c r="K339" s="42">
        <f>SUMIFS(rptDeteccionMensual!$N$7:$N$9914,rptDeteccionMensual!$L$7:$L$9914,'Casos presuntivos '!$J$1,rptDeteccionMensual!$E$7:$E$9914,'Casos presuntivos '!$G339)</f>
        <v>0</v>
      </c>
      <c r="L339" s="42">
        <f>SUMIFS(rptDeteccionMensual!$O$7:$O$9914,rptDeteccionMensual!$L$7:$L$9914,'Casos presuntivos '!$J$1,rptDeteccionMensual!$E$7:$E$9914,'Casos presuntivos '!$G339)</f>
        <v>0</v>
      </c>
      <c r="M339" s="42">
        <f>SUMIFS(rptDeteccionMensual!$P$7:$P$9914,rptDeteccionMensual!$L$7:$L$9914,'Casos presuntivos '!$J$1,rptDeteccionMensual!$E$7:$E$9914,'Casos presuntivos '!$G339)</f>
        <v>0</v>
      </c>
      <c r="N339" s="42">
        <f>SUMIFS(rptDeteccionMensual!$Q$7:$Q$9914,rptDeteccionMensual!$L$7:$L$9914,'Casos presuntivos '!$J$1,rptDeteccionMensual!$E$7:$E$9914,'Casos presuntivos '!$G339)</f>
        <v>0</v>
      </c>
      <c r="O339" s="42">
        <f>SUMIFS(rptDeteccionMensual!$R$7:$R$9914,rptDeteccionMensual!$L$7:$L$9914,'Casos presuntivos '!$J$1,rptDeteccionMensual!$E$7:$E$9914,'Casos presuntivos '!$G339)</f>
        <v>0</v>
      </c>
      <c r="P339" s="42">
        <f>SUMIFS(rptDeteccionMensual!$S$7:$S$9914,rptDeteccionMensual!$L$7:$L$9914,'Casos presuntivos '!$J$1,rptDeteccionMensual!$E$7:$E$9914,'Casos presuntivos '!$G339)</f>
        <v>0</v>
      </c>
      <c r="Q339" s="42">
        <f>SUMIFS(rptDeteccionMensual!$T$7:$T$9914,rptDeteccionMensual!$L$7:$L$9914,'Casos presuntivos '!$J$1,rptDeteccionMensual!$E$7:$E$9914,'Casos presuntivos '!$G339)</f>
        <v>0</v>
      </c>
      <c r="R339" s="42">
        <f>SUMIFS(rptDeteccionMensual!$U$7:$U$9914,rptDeteccionMensual!$L$7:$L$9914,'Casos presuntivos '!$J$1,rptDeteccionMensual!$E$7:$E$9914,'Casos presuntivos '!$G339)</f>
        <v>0</v>
      </c>
      <c r="S339" s="42">
        <f>SUMIFS(rptDeteccionMensual!$V$7:$V$9914,rptDeteccionMensual!$L$7:$L$9914,'Casos presuntivos '!$J$1,rptDeteccionMensual!$E$7:$E$9914,'Casos presuntivos '!$G339)</f>
        <v>0</v>
      </c>
      <c r="T339" s="42">
        <f>SUMIFS(rptDeteccionMensual!$W$7:$W$9914,rptDeteccionMensual!$L$7:$L$9914,'Casos presuntivos '!$J$1,rptDeteccionMensual!$E$7:$E$9914,'Casos presuntivos '!$G339)</f>
        <v>0</v>
      </c>
      <c r="U339" s="58">
        <f>SUMIFS(rptDeteccionMensual!$X$7:$X$9914,rptDeteccionMensual!$L$7:$L$9914,'Casos presuntivos '!$J$1,rptDeteccionMensual!$E$7:$E$9914,'Casos presuntivos '!$G339)</f>
        <v>0</v>
      </c>
      <c r="V339" s="61">
        <f t="shared" si="18"/>
        <v>0</v>
      </c>
      <c r="W339" s="42">
        <f>SUMIFS(rptDeteccionMensual!$M$7:$M$9914,rptDeteccionMensual!$L$7:$L$9914,'Casos presuntivos '!$W$1,rptDeteccionMensual!$E$7:$E$9914,'Casos presuntivos '!$G339)</f>
        <v>0</v>
      </c>
      <c r="X339" s="42">
        <f>SUMIFS(rptDeteccionMensual!$N$7:$N$9914,rptDeteccionMensual!$L$7:$L$9914,'Casos presuntivos '!$W$1,rptDeteccionMensual!$E$7:$E$9914,'Casos presuntivos '!$G339)</f>
        <v>0</v>
      </c>
      <c r="Y339" s="42">
        <f>SUMIFS(rptDeteccionMensual!$O$7:$O$9914,rptDeteccionMensual!$L$7:$L$9914,'Casos presuntivos '!$W$1,rptDeteccionMensual!$E$7:$E$9914,'Casos presuntivos '!$G339)</f>
        <v>0</v>
      </c>
      <c r="Z339" s="42">
        <f>SUMIFS(rptDeteccionMensual!$P$7:$P$9914,rptDeteccionMensual!$L$7:$L$9914,'Casos presuntivos '!$W$1,rptDeteccionMensual!$E$7:$E$9914,'Casos presuntivos '!$G339)</f>
        <v>0</v>
      </c>
      <c r="AA339" s="42">
        <f>SUMIFS(rptDeteccionMensual!$Q$7:$Q$9914,rptDeteccionMensual!$L$7:$L$9914,'Casos presuntivos '!$W$1,rptDeteccionMensual!$E$7:$E$9914,'Casos presuntivos '!$G339)</f>
        <v>0</v>
      </c>
      <c r="AB339" s="42">
        <f>SUMIFS(rptDeteccionMensual!$R$7:$R$9914,rptDeteccionMensual!$L$7:$L$9914,'Casos presuntivos '!$W$1,rptDeteccionMensual!$E$7:$E$9914,'Casos presuntivos '!$G339)</f>
        <v>0</v>
      </c>
      <c r="AC339" s="42">
        <f>SUMIFS(rptDeteccionMensual!$S$7:$S$9914,rptDeteccionMensual!$L$7:$L$9914,'Casos presuntivos '!$W$1,rptDeteccionMensual!$E$7:$E$9914,'Casos presuntivos '!$G339)</f>
        <v>0</v>
      </c>
      <c r="AD339" s="42">
        <f>SUMIFS(rptDeteccionMensual!$T$7:$T$9914,rptDeteccionMensual!$L$7:$L$9914,'Casos presuntivos '!$W$1,rptDeteccionMensual!$E$7:$E$9914,'Casos presuntivos '!$G339)</f>
        <v>0</v>
      </c>
      <c r="AE339" s="42">
        <f>SUMIFS(rptDeteccionMensual!$U$7:$U$9914,rptDeteccionMensual!$L$7:$L$9914,'Casos presuntivos '!$W$1,rptDeteccionMensual!$E$7:$E$9914,'Casos presuntivos '!$G339)</f>
        <v>0</v>
      </c>
      <c r="AF339" s="42">
        <f>SUMIFS(rptDeteccionMensual!$V$7:$V$9914,rptDeteccionMensual!$L$7:$L$9914,'Casos presuntivos '!$W$1,rptDeteccionMensual!$E$7:$E$9914,'Casos presuntivos '!$G339)</f>
        <v>0</v>
      </c>
      <c r="AG339" s="42">
        <f>SUMIFS(rptDeteccionMensual!$W$7:$W$9914,rptDeteccionMensual!$L$7:$L$9914,'Casos presuntivos '!W$1,rptDeteccionMensual!$E$7:$E$9914,'Casos presuntivos '!$G339)</f>
        <v>0</v>
      </c>
      <c r="AH339" s="42">
        <f>SUMIFS(rptDeteccionMensual!$X$7:$X$9914,rptDeteccionMensual!$L$7:$L$9914,'Casos presuntivos '!$W$1,rptDeteccionMensual!$E$7:$E$9914,'Casos presuntivos '!$G339)</f>
        <v>0</v>
      </c>
      <c r="AI339" s="61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SUMIFS(rptDeteccionMensual!$M$7:$M$9914,rptDeteccionMensual!$L$7:$L$9914,'Casos presuntivos '!$J$1,rptDeteccionMensual!$E$7:$E$9914,'Casos presuntivos '!$G340)</f>
        <v>0</v>
      </c>
      <c r="K340" s="42">
        <f>SUMIFS(rptDeteccionMensual!$N$7:$N$9914,rptDeteccionMensual!$L$7:$L$9914,'Casos presuntivos '!$J$1,rptDeteccionMensual!$E$7:$E$9914,'Casos presuntivos '!$G340)</f>
        <v>0</v>
      </c>
      <c r="L340" s="42">
        <f>SUMIFS(rptDeteccionMensual!$O$7:$O$9914,rptDeteccionMensual!$L$7:$L$9914,'Casos presuntivos '!$J$1,rptDeteccionMensual!$E$7:$E$9914,'Casos presuntivos '!$G340)</f>
        <v>0</v>
      </c>
      <c r="M340" s="42">
        <f>SUMIFS(rptDeteccionMensual!$P$7:$P$9914,rptDeteccionMensual!$L$7:$L$9914,'Casos presuntivos '!$J$1,rptDeteccionMensual!$E$7:$E$9914,'Casos presuntivos '!$G340)</f>
        <v>0</v>
      </c>
      <c r="N340" s="42">
        <f>SUMIFS(rptDeteccionMensual!$Q$7:$Q$9914,rptDeteccionMensual!$L$7:$L$9914,'Casos presuntivos '!$J$1,rptDeteccionMensual!$E$7:$E$9914,'Casos presuntivos '!$G340)</f>
        <v>0</v>
      </c>
      <c r="O340" s="42">
        <f>SUMIFS(rptDeteccionMensual!$R$7:$R$9914,rptDeteccionMensual!$L$7:$L$9914,'Casos presuntivos '!$J$1,rptDeteccionMensual!$E$7:$E$9914,'Casos presuntivos '!$G340)</f>
        <v>0</v>
      </c>
      <c r="P340" s="42">
        <f>SUMIFS(rptDeteccionMensual!$S$7:$S$9914,rptDeteccionMensual!$L$7:$L$9914,'Casos presuntivos '!$J$1,rptDeteccionMensual!$E$7:$E$9914,'Casos presuntivos '!$G340)</f>
        <v>0</v>
      </c>
      <c r="Q340" s="42">
        <f>SUMIFS(rptDeteccionMensual!$T$7:$T$9914,rptDeteccionMensual!$L$7:$L$9914,'Casos presuntivos '!$J$1,rptDeteccionMensual!$E$7:$E$9914,'Casos presuntivos '!$G340)</f>
        <v>0</v>
      </c>
      <c r="R340" s="42">
        <f>SUMIFS(rptDeteccionMensual!$U$7:$U$9914,rptDeteccionMensual!$L$7:$L$9914,'Casos presuntivos '!$J$1,rptDeteccionMensual!$E$7:$E$9914,'Casos presuntivos '!$G340)</f>
        <v>0</v>
      </c>
      <c r="S340" s="42">
        <f>SUMIFS(rptDeteccionMensual!$V$7:$V$9914,rptDeteccionMensual!$L$7:$L$9914,'Casos presuntivos '!$J$1,rptDeteccionMensual!$E$7:$E$9914,'Casos presuntivos '!$G340)</f>
        <v>0</v>
      </c>
      <c r="T340" s="42">
        <f>SUMIFS(rptDeteccionMensual!$W$7:$W$9914,rptDeteccionMensual!$L$7:$L$9914,'Casos presuntivos '!$J$1,rptDeteccionMensual!$E$7:$E$9914,'Casos presuntivos '!$G340)</f>
        <v>0</v>
      </c>
      <c r="U340" s="58">
        <f>SUMIFS(rptDeteccionMensual!$X$7:$X$9914,rptDeteccionMensual!$L$7:$L$9914,'Casos presuntivos '!$J$1,rptDeteccionMensual!$E$7:$E$9914,'Casos presuntivos '!$G340)</f>
        <v>0</v>
      </c>
      <c r="V340" s="61">
        <f t="shared" si="18"/>
        <v>0</v>
      </c>
      <c r="W340" s="42">
        <f>SUMIFS(rptDeteccionMensual!$M$7:$M$9914,rptDeteccionMensual!$L$7:$L$9914,'Casos presuntivos '!$W$1,rptDeteccionMensual!$E$7:$E$9914,'Casos presuntivos '!$G340)</f>
        <v>0</v>
      </c>
      <c r="X340" s="42">
        <f>SUMIFS(rptDeteccionMensual!$N$7:$N$9914,rptDeteccionMensual!$L$7:$L$9914,'Casos presuntivos '!$W$1,rptDeteccionMensual!$E$7:$E$9914,'Casos presuntivos '!$G340)</f>
        <v>0</v>
      </c>
      <c r="Y340" s="42">
        <f>SUMIFS(rptDeteccionMensual!$O$7:$O$9914,rptDeteccionMensual!$L$7:$L$9914,'Casos presuntivos '!$W$1,rptDeteccionMensual!$E$7:$E$9914,'Casos presuntivos '!$G340)</f>
        <v>0</v>
      </c>
      <c r="Z340" s="42">
        <f>SUMIFS(rptDeteccionMensual!$P$7:$P$9914,rptDeteccionMensual!$L$7:$L$9914,'Casos presuntivos '!$W$1,rptDeteccionMensual!$E$7:$E$9914,'Casos presuntivos '!$G340)</f>
        <v>0</v>
      </c>
      <c r="AA340" s="42">
        <f>SUMIFS(rptDeteccionMensual!$Q$7:$Q$9914,rptDeteccionMensual!$L$7:$L$9914,'Casos presuntivos '!$W$1,rptDeteccionMensual!$E$7:$E$9914,'Casos presuntivos '!$G340)</f>
        <v>0</v>
      </c>
      <c r="AB340" s="42">
        <f>SUMIFS(rptDeteccionMensual!$R$7:$R$9914,rptDeteccionMensual!$L$7:$L$9914,'Casos presuntivos '!$W$1,rptDeteccionMensual!$E$7:$E$9914,'Casos presuntivos '!$G340)</f>
        <v>0</v>
      </c>
      <c r="AC340" s="42">
        <f>SUMIFS(rptDeteccionMensual!$S$7:$S$9914,rptDeteccionMensual!$L$7:$L$9914,'Casos presuntivos '!$W$1,rptDeteccionMensual!$E$7:$E$9914,'Casos presuntivos '!$G340)</f>
        <v>0</v>
      </c>
      <c r="AD340" s="42">
        <f>SUMIFS(rptDeteccionMensual!$T$7:$T$9914,rptDeteccionMensual!$L$7:$L$9914,'Casos presuntivos '!$W$1,rptDeteccionMensual!$E$7:$E$9914,'Casos presuntivos '!$G340)</f>
        <v>0</v>
      </c>
      <c r="AE340" s="42">
        <f>SUMIFS(rptDeteccionMensual!$U$7:$U$9914,rptDeteccionMensual!$L$7:$L$9914,'Casos presuntivos '!$W$1,rptDeteccionMensual!$E$7:$E$9914,'Casos presuntivos '!$G340)</f>
        <v>0</v>
      </c>
      <c r="AF340" s="42">
        <f>SUMIFS(rptDeteccionMensual!$V$7:$V$9914,rptDeteccionMensual!$L$7:$L$9914,'Casos presuntivos '!$W$1,rptDeteccionMensual!$E$7:$E$9914,'Casos presuntivos '!$G340)</f>
        <v>0</v>
      </c>
      <c r="AG340" s="42">
        <f>SUMIFS(rptDeteccionMensual!$W$7:$W$9914,rptDeteccionMensual!$L$7:$L$9914,'Casos presuntivos '!W$1,rptDeteccionMensual!$E$7:$E$9914,'Casos presuntivos '!$G340)</f>
        <v>0</v>
      </c>
      <c r="AH340" s="42">
        <f>SUMIFS(rptDeteccionMensual!$X$7:$X$9914,rptDeteccionMensual!$L$7:$L$9914,'Casos presuntivos '!$W$1,rptDeteccionMensual!$E$7:$E$9914,'Casos presuntivos 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SUMIFS(rptDeteccionMensual!$M$7:$M$9914,rptDeteccionMensual!$L$7:$L$9914,'Casos presuntivos '!$J$1,rptDeteccionMensual!$E$7:$E$9914,'Casos presuntivos '!$G341)</f>
        <v>0</v>
      </c>
      <c r="K341" s="42">
        <f>SUMIFS(rptDeteccionMensual!$N$7:$N$9914,rptDeteccionMensual!$L$7:$L$9914,'Casos presuntivos '!$J$1,rptDeteccionMensual!$E$7:$E$9914,'Casos presuntivos '!$G341)</f>
        <v>0</v>
      </c>
      <c r="L341" s="42">
        <f>SUMIFS(rptDeteccionMensual!$O$7:$O$9914,rptDeteccionMensual!$L$7:$L$9914,'Casos presuntivos '!$J$1,rptDeteccionMensual!$E$7:$E$9914,'Casos presuntivos '!$G341)</f>
        <v>0</v>
      </c>
      <c r="M341" s="42">
        <f>SUMIFS(rptDeteccionMensual!$P$7:$P$9914,rptDeteccionMensual!$L$7:$L$9914,'Casos presuntivos '!$J$1,rptDeteccionMensual!$E$7:$E$9914,'Casos presuntivos '!$G341)</f>
        <v>0</v>
      </c>
      <c r="N341" s="42">
        <f>SUMIFS(rptDeteccionMensual!$Q$7:$Q$9914,rptDeteccionMensual!$L$7:$L$9914,'Casos presuntivos '!$J$1,rptDeteccionMensual!$E$7:$E$9914,'Casos presuntivos '!$G341)</f>
        <v>0</v>
      </c>
      <c r="O341" s="42">
        <f>SUMIFS(rptDeteccionMensual!$R$7:$R$9914,rptDeteccionMensual!$L$7:$L$9914,'Casos presuntivos '!$J$1,rptDeteccionMensual!$E$7:$E$9914,'Casos presuntivos '!$G341)</f>
        <v>0</v>
      </c>
      <c r="P341" s="42">
        <f>SUMIFS(rptDeteccionMensual!$S$7:$S$9914,rptDeteccionMensual!$L$7:$L$9914,'Casos presuntivos '!$J$1,rptDeteccionMensual!$E$7:$E$9914,'Casos presuntivos '!$G341)</f>
        <v>0</v>
      </c>
      <c r="Q341" s="42">
        <f>SUMIFS(rptDeteccionMensual!$T$7:$T$9914,rptDeteccionMensual!$L$7:$L$9914,'Casos presuntivos '!$J$1,rptDeteccionMensual!$E$7:$E$9914,'Casos presuntivos '!$G341)</f>
        <v>0</v>
      </c>
      <c r="R341" s="42">
        <f>SUMIFS(rptDeteccionMensual!$U$7:$U$9914,rptDeteccionMensual!$L$7:$L$9914,'Casos presuntivos '!$J$1,rptDeteccionMensual!$E$7:$E$9914,'Casos presuntivos '!$G341)</f>
        <v>0</v>
      </c>
      <c r="S341" s="42">
        <f>SUMIFS(rptDeteccionMensual!$V$7:$V$9914,rptDeteccionMensual!$L$7:$L$9914,'Casos presuntivos '!$J$1,rptDeteccionMensual!$E$7:$E$9914,'Casos presuntivos '!$G341)</f>
        <v>0</v>
      </c>
      <c r="T341" s="42">
        <f>SUMIFS(rptDeteccionMensual!$W$7:$W$9914,rptDeteccionMensual!$L$7:$L$9914,'Casos presuntivos '!$J$1,rptDeteccionMensual!$E$7:$E$9914,'Casos presuntivos '!$G341)</f>
        <v>0</v>
      </c>
      <c r="U341" s="58">
        <f>SUMIFS(rptDeteccionMensual!$X$7:$X$9914,rptDeteccionMensual!$L$7:$L$9914,'Casos presuntivos '!$J$1,rptDeteccionMensual!$E$7:$E$9914,'Casos presuntivos '!$G341)</f>
        <v>0</v>
      </c>
      <c r="V341" s="61">
        <f t="shared" si="18"/>
        <v>0</v>
      </c>
      <c r="W341" s="42">
        <f>SUMIFS(rptDeteccionMensual!$M$7:$M$9914,rptDeteccionMensual!$L$7:$L$9914,'Casos presuntivos '!$W$1,rptDeteccionMensual!$E$7:$E$9914,'Casos presuntivos '!$G341)</f>
        <v>0</v>
      </c>
      <c r="X341" s="42">
        <f>SUMIFS(rptDeteccionMensual!$N$7:$N$9914,rptDeteccionMensual!$L$7:$L$9914,'Casos presuntivos '!$W$1,rptDeteccionMensual!$E$7:$E$9914,'Casos presuntivos '!$G341)</f>
        <v>0</v>
      </c>
      <c r="Y341" s="42">
        <f>SUMIFS(rptDeteccionMensual!$O$7:$O$9914,rptDeteccionMensual!$L$7:$L$9914,'Casos presuntivos '!$W$1,rptDeteccionMensual!$E$7:$E$9914,'Casos presuntivos '!$G341)</f>
        <v>0</v>
      </c>
      <c r="Z341" s="42">
        <f>SUMIFS(rptDeteccionMensual!$P$7:$P$9914,rptDeteccionMensual!$L$7:$L$9914,'Casos presuntivos '!$W$1,rptDeteccionMensual!$E$7:$E$9914,'Casos presuntivos '!$G341)</f>
        <v>0</v>
      </c>
      <c r="AA341" s="42">
        <f>SUMIFS(rptDeteccionMensual!$Q$7:$Q$9914,rptDeteccionMensual!$L$7:$L$9914,'Casos presuntivos '!$W$1,rptDeteccionMensual!$E$7:$E$9914,'Casos presuntivos '!$G341)</f>
        <v>0</v>
      </c>
      <c r="AB341" s="42">
        <f>SUMIFS(rptDeteccionMensual!$R$7:$R$9914,rptDeteccionMensual!$L$7:$L$9914,'Casos presuntivos '!$W$1,rptDeteccionMensual!$E$7:$E$9914,'Casos presuntivos '!$G341)</f>
        <v>0</v>
      </c>
      <c r="AC341" s="42">
        <f>SUMIFS(rptDeteccionMensual!$S$7:$S$9914,rptDeteccionMensual!$L$7:$L$9914,'Casos presuntivos '!$W$1,rptDeteccionMensual!$E$7:$E$9914,'Casos presuntivos '!$G341)</f>
        <v>0</v>
      </c>
      <c r="AD341" s="42">
        <f>SUMIFS(rptDeteccionMensual!$T$7:$T$9914,rptDeteccionMensual!$L$7:$L$9914,'Casos presuntivos '!$W$1,rptDeteccionMensual!$E$7:$E$9914,'Casos presuntivos '!$G341)</f>
        <v>0</v>
      </c>
      <c r="AE341" s="42">
        <f>SUMIFS(rptDeteccionMensual!$U$7:$U$9914,rptDeteccionMensual!$L$7:$L$9914,'Casos presuntivos '!$W$1,rptDeteccionMensual!$E$7:$E$9914,'Casos presuntivos '!$G341)</f>
        <v>0</v>
      </c>
      <c r="AF341" s="42">
        <f>SUMIFS(rptDeteccionMensual!$V$7:$V$9914,rptDeteccionMensual!$L$7:$L$9914,'Casos presuntivos '!$W$1,rptDeteccionMensual!$E$7:$E$9914,'Casos presuntivos '!$G341)</f>
        <v>0</v>
      </c>
      <c r="AG341" s="42">
        <f>SUMIFS(rptDeteccionMensual!$W$7:$W$9914,rptDeteccionMensual!$L$7:$L$9914,'Casos presuntivos '!W$1,rptDeteccionMensual!$E$7:$E$9914,'Casos presuntivos '!$G341)</f>
        <v>0</v>
      </c>
      <c r="AH341" s="42">
        <f>SUMIFS(rptDeteccionMensual!$X$7:$X$9914,rptDeteccionMensual!$L$7:$L$9914,'Casos presuntivos '!$W$1,rptDeteccionMensual!$E$7:$E$9914,'Casos presuntivos 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SUMIFS(rptDeteccionMensual!$M$7:$M$9914,rptDeteccionMensual!$L$7:$L$9914,'Casos presuntivos '!$J$1,rptDeteccionMensual!$E$7:$E$9914,'Casos presuntivos '!$G342)</f>
        <v>0</v>
      </c>
      <c r="K342" s="42">
        <f>SUMIFS(rptDeteccionMensual!$N$7:$N$9914,rptDeteccionMensual!$L$7:$L$9914,'Casos presuntivos '!$J$1,rptDeteccionMensual!$E$7:$E$9914,'Casos presuntivos '!$G342)</f>
        <v>0</v>
      </c>
      <c r="L342" s="42">
        <f>SUMIFS(rptDeteccionMensual!$O$7:$O$9914,rptDeteccionMensual!$L$7:$L$9914,'Casos presuntivos '!$J$1,rptDeteccionMensual!$E$7:$E$9914,'Casos presuntivos '!$G342)</f>
        <v>0</v>
      </c>
      <c r="M342" s="42">
        <f>SUMIFS(rptDeteccionMensual!$P$7:$P$9914,rptDeteccionMensual!$L$7:$L$9914,'Casos presuntivos '!$J$1,rptDeteccionMensual!$E$7:$E$9914,'Casos presuntivos '!$G342)</f>
        <v>0</v>
      </c>
      <c r="N342" s="42">
        <f>SUMIFS(rptDeteccionMensual!$Q$7:$Q$9914,rptDeteccionMensual!$L$7:$L$9914,'Casos presuntivos '!$J$1,rptDeteccionMensual!$E$7:$E$9914,'Casos presuntivos '!$G342)</f>
        <v>0</v>
      </c>
      <c r="O342" s="42">
        <f>SUMIFS(rptDeteccionMensual!$R$7:$R$9914,rptDeteccionMensual!$L$7:$L$9914,'Casos presuntivos '!$J$1,rptDeteccionMensual!$E$7:$E$9914,'Casos presuntivos '!$G342)</f>
        <v>0</v>
      </c>
      <c r="P342" s="42">
        <f>SUMIFS(rptDeteccionMensual!$S$7:$S$9914,rptDeteccionMensual!$L$7:$L$9914,'Casos presuntivos '!$J$1,rptDeteccionMensual!$E$7:$E$9914,'Casos presuntivos '!$G342)</f>
        <v>0</v>
      </c>
      <c r="Q342" s="42">
        <f>SUMIFS(rptDeteccionMensual!$T$7:$T$9914,rptDeteccionMensual!$L$7:$L$9914,'Casos presuntivos '!$J$1,rptDeteccionMensual!$E$7:$E$9914,'Casos presuntivos '!$G342)</f>
        <v>0</v>
      </c>
      <c r="R342" s="42">
        <f>SUMIFS(rptDeteccionMensual!$U$7:$U$9914,rptDeteccionMensual!$L$7:$L$9914,'Casos presuntivos '!$J$1,rptDeteccionMensual!$E$7:$E$9914,'Casos presuntivos '!$G342)</f>
        <v>0</v>
      </c>
      <c r="S342" s="42">
        <f>SUMIFS(rptDeteccionMensual!$V$7:$V$9914,rptDeteccionMensual!$L$7:$L$9914,'Casos presuntivos '!$J$1,rptDeteccionMensual!$E$7:$E$9914,'Casos presuntivos '!$G342)</f>
        <v>0</v>
      </c>
      <c r="T342" s="42">
        <f>SUMIFS(rptDeteccionMensual!$W$7:$W$9914,rptDeteccionMensual!$L$7:$L$9914,'Casos presuntivos '!$J$1,rptDeteccionMensual!$E$7:$E$9914,'Casos presuntivos '!$G342)</f>
        <v>0</v>
      </c>
      <c r="U342" s="58">
        <f>SUMIFS(rptDeteccionMensual!$X$7:$X$9914,rptDeteccionMensual!$L$7:$L$9914,'Casos presuntivos '!$J$1,rptDeteccionMensual!$E$7:$E$9914,'Casos presuntivos '!$G342)</f>
        <v>0</v>
      </c>
      <c r="V342" s="61">
        <f t="shared" si="18"/>
        <v>0</v>
      </c>
      <c r="W342" s="42">
        <f>SUMIFS(rptDeteccionMensual!$M$7:$M$9914,rptDeteccionMensual!$L$7:$L$9914,'Casos presuntivos '!$W$1,rptDeteccionMensual!$E$7:$E$9914,'Casos presuntivos '!$G342)</f>
        <v>0</v>
      </c>
      <c r="X342" s="42">
        <f>SUMIFS(rptDeteccionMensual!$N$7:$N$9914,rptDeteccionMensual!$L$7:$L$9914,'Casos presuntivos '!$W$1,rptDeteccionMensual!$E$7:$E$9914,'Casos presuntivos '!$G342)</f>
        <v>0</v>
      </c>
      <c r="Y342" s="42">
        <f>SUMIFS(rptDeteccionMensual!$O$7:$O$9914,rptDeteccionMensual!$L$7:$L$9914,'Casos presuntivos '!$W$1,rptDeteccionMensual!$E$7:$E$9914,'Casos presuntivos '!$G342)</f>
        <v>0</v>
      </c>
      <c r="Z342" s="42">
        <f>SUMIFS(rptDeteccionMensual!$P$7:$P$9914,rptDeteccionMensual!$L$7:$L$9914,'Casos presuntivos '!$W$1,rptDeteccionMensual!$E$7:$E$9914,'Casos presuntivos '!$G342)</f>
        <v>0</v>
      </c>
      <c r="AA342" s="42">
        <f>SUMIFS(rptDeteccionMensual!$Q$7:$Q$9914,rptDeteccionMensual!$L$7:$L$9914,'Casos presuntivos '!$W$1,rptDeteccionMensual!$E$7:$E$9914,'Casos presuntivos '!$G342)</f>
        <v>0</v>
      </c>
      <c r="AB342" s="42">
        <f>SUMIFS(rptDeteccionMensual!$R$7:$R$9914,rptDeteccionMensual!$L$7:$L$9914,'Casos presuntivos '!$W$1,rptDeteccionMensual!$E$7:$E$9914,'Casos presuntivos '!$G342)</f>
        <v>0</v>
      </c>
      <c r="AC342" s="42">
        <f>SUMIFS(rptDeteccionMensual!$S$7:$S$9914,rptDeteccionMensual!$L$7:$L$9914,'Casos presuntivos '!$W$1,rptDeteccionMensual!$E$7:$E$9914,'Casos presuntivos '!$G342)</f>
        <v>0</v>
      </c>
      <c r="AD342" s="42">
        <f>SUMIFS(rptDeteccionMensual!$T$7:$T$9914,rptDeteccionMensual!$L$7:$L$9914,'Casos presuntivos '!$W$1,rptDeteccionMensual!$E$7:$E$9914,'Casos presuntivos '!$G342)</f>
        <v>0</v>
      </c>
      <c r="AE342" s="42">
        <f>SUMIFS(rptDeteccionMensual!$U$7:$U$9914,rptDeteccionMensual!$L$7:$L$9914,'Casos presuntivos '!$W$1,rptDeteccionMensual!$E$7:$E$9914,'Casos presuntivos '!$G342)</f>
        <v>0</v>
      </c>
      <c r="AF342" s="42">
        <f>SUMIFS(rptDeteccionMensual!$V$7:$V$9914,rptDeteccionMensual!$L$7:$L$9914,'Casos presuntivos '!$W$1,rptDeteccionMensual!$E$7:$E$9914,'Casos presuntivos '!$G342)</f>
        <v>0</v>
      </c>
      <c r="AG342" s="42">
        <f>SUMIFS(rptDeteccionMensual!$W$7:$W$9914,rptDeteccionMensual!$L$7:$L$9914,'Casos presuntivos '!W$1,rptDeteccionMensual!$E$7:$E$9914,'Casos presuntivos '!$G342)</f>
        <v>0</v>
      </c>
      <c r="AH342" s="42">
        <f>SUMIFS(rptDeteccionMensual!$X$7:$X$9914,rptDeteccionMensual!$L$7:$L$9914,'Casos presuntivos '!$W$1,rptDeteccionMensual!$E$7:$E$9914,'Casos presuntivos 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SUMIFS(rptDeteccionMensual!$M$7:$M$9914,rptDeteccionMensual!$L$7:$L$9914,'Casos presuntivos '!$J$1,rptDeteccionMensual!$E$7:$E$9914,'Casos presuntivos '!$G343)</f>
        <v>0</v>
      </c>
      <c r="K343" s="42">
        <f>SUMIFS(rptDeteccionMensual!$N$7:$N$9914,rptDeteccionMensual!$L$7:$L$9914,'Casos presuntivos '!$J$1,rptDeteccionMensual!$E$7:$E$9914,'Casos presuntivos '!$G343)</f>
        <v>0</v>
      </c>
      <c r="L343" s="42">
        <f>SUMIFS(rptDeteccionMensual!$O$7:$O$9914,rptDeteccionMensual!$L$7:$L$9914,'Casos presuntivos '!$J$1,rptDeteccionMensual!$E$7:$E$9914,'Casos presuntivos '!$G343)</f>
        <v>0</v>
      </c>
      <c r="M343" s="42">
        <f>SUMIFS(rptDeteccionMensual!$P$7:$P$9914,rptDeteccionMensual!$L$7:$L$9914,'Casos presuntivos '!$J$1,rptDeteccionMensual!$E$7:$E$9914,'Casos presuntivos '!$G343)</f>
        <v>0</v>
      </c>
      <c r="N343" s="42">
        <f>SUMIFS(rptDeteccionMensual!$Q$7:$Q$9914,rptDeteccionMensual!$L$7:$L$9914,'Casos presuntivos '!$J$1,rptDeteccionMensual!$E$7:$E$9914,'Casos presuntivos '!$G343)</f>
        <v>0</v>
      </c>
      <c r="O343" s="42">
        <f>SUMIFS(rptDeteccionMensual!$R$7:$R$9914,rptDeteccionMensual!$L$7:$L$9914,'Casos presuntivos '!$J$1,rptDeteccionMensual!$E$7:$E$9914,'Casos presuntivos '!$G343)</f>
        <v>0</v>
      </c>
      <c r="P343" s="42">
        <f>SUMIFS(rptDeteccionMensual!$S$7:$S$9914,rptDeteccionMensual!$L$7:$L$9914,'Casos presuntivos '!$J$1,rptDeteccionMensual!$E$7:$E$9914,'Casos presuntivos '!$G343)</f>
        <v>0</v>
      </c>
      <c r="Q343" s="42">
        <f>SUMIFS(rptDeteccionMensual!$T$7:$T$9914,rptDeteccionMensual!$L$7:$L$9914,'Casos presuntivos '!$J$1,rptDeteccionMensual!$E$7:$E$9914,'Casos presuntivos '!$G343)</f>
        <v>0</v>
      </c>
      <c r="R343" s="42">
        <f>SUMIFS(rptDeteccionMensual!$U$7:$U$9914,rptDeteccionMensual!$L$7:$L$9914,'Casos presuntivos '!$J$1,rptDeteccionMensual!$E$7:$E$9914,'Casos presuntivos '!$G343)</f>
        <v>0</v>
      </c>
      <c r="S343" s="42">
        <f>SUMIFS(rptDeteccionMensual!$V$7:$V$9914,rptDeteccionMensual!$L$7:$L$9914,'Casos presuntivos '!$J$1,rptDeteccionMensual!$E$7:$E$9914,'Casos presuntivos '!$G343)</f>
        <v>0</v>
      </c>
      <c r="T343" s="42">
        <f>SUMIFS(rptDeteccionMensual!$W$7:$W$9914,rptDeteccionMensual!$L$7:$L$9914,'Casos presuntivos '!$J$1,rptDeteccionMensual!$E$7:$E$9914,'Casos presuntivos '!$G343)</f>
        <v>0</v>
      </c>
      <c r="U343" s="58">
        <f>SUMIFS(rptDeteccionMensual!$X$7:$X$9914,rptDeteccionMensual!$L$7:$L$9914,'Casos presuntivos '!$J$1,rptDeteccionMensual!$E$7:$E$9914,'Casos presuntivos '!$G343)</f>
        <v>0</v>
      </c>
      <c r="V343" s="61">
        <f t="shared" si="18"/>
        <v>0</v>
      </c>
      <c r="W343" s="42">
        <f>SUMIFS(rptDeteccionMensual!$M$7:$M$9914,rptDeteccionMensual!$L$7:$L$9914,'Casos presuntivos '!$W$1,rptDeteccionMensual!$E$7:$E$9914,'Casos presuntivos '!$G343)</f>
        <v>0</v>
      </c>
      <c r="X343" s="42">
        <f>SUMIFS(rptDeteccionMensual!$N$7:$N$9914,rptDeteccionMensual!$L$7:$L$9914,'Casos presuntivos '!$W$1,rptDeteccionMensual!$E$7:$E$9914,'Casos presuntivos '!$G343)</f>
        <v>0</v>
      </c>
      <c r="Y343" s="42">
        <f>SUMIFS(rptDeteccionMensual!$O$7:$O$9914,rptDeteccionMensual!$L$7:$L$9914,'Casos presuntivos '!$W$1,rptDeteccionMensual!$E$7:$E$9914,'Casos presuntivos '!$G343)</f>
        <v>0</v>
      </c>
      <c r="Z343" s="42">
        <f>SUMIFS(rptDeteccionMensual!$P$7:$P$9914,rptDeteccionMensual!$L$7:$L$9914,'Casos presuntivos '!$W$1,rptDeteccionMensual!$E$7:$E$9914,'Casos presuntivos '!$G343)</f>
        <v>0</v>
      </c>
      <c r="AA343" s="42">
        <f>SUMIFS(rptDeteccionMensual!$Q$7:$Q$9914,rptDeteccionMensual!$L$7:$L$9914,'Casos presuntivos '!$W$1,rptDeteccionMensual!$E$7:$E$9914,'Casos presuntivos '!$G343)</f>
        <v>0</v>
      </c>
      <c r="AB343" s="42">
        <f>SUMIFS(rptDeteccionMensual!$R$7:$R$9914,rptDeteccionMensual!$L$7:$L$9914,'Casos presuntivos '!$W$1,rptDeteccionMensual!$E$7:$E$9914,'Casos presuntivos '!$G343)</f>
        <v>0</v>
      </c>
      <c r="AC343" s="42">
        <f>SUMIFS(rptDeteccionMensual!$S$7:$S$9914,rptDeteccionMensual!$L$7:$L$9914,'Casos presuntivos '!$W$1,rptDeteccionMensual!$E$7:$E$9914,'Casos presuntivos '!$G343)</f>
        <v>0</v>
      </c>
      <c r="AD343" s="42">
        <f>SUMIFS(rptDeteccionMensual!$T$7:$T$9914,rptDeteccionMensual!$L$7:$L$9914,'Casos presuntivos '!$W$1,rptDeteccionMensual!$E$7:$E$9914,'Casos presuntivos '!$G343)</f>
        <v>0</v>
      </c>
      <c r="AE343" s="42">
        <f>SUMIFS(rptDeteccionMensual!$U$7:$U$9914,rptDeteccionMensual!$L$7:$L$9914,'Casos presuntivos '!$W$1,rptDeteccionMensual!$E$7:$E$9914,'Casos presuntivos '!$G343)</f>
        <v>0</v>
      </c>
      <c r="AF343" s="42">
        <f>SUMIFS(rptDeteccionMensual!$V$7:$V$9914,rptDeteccionMensual!$L$7:$L$9914,'Casos presuntivos '!$W$1,rptDeteccionMensual!$E$7:$E$9914,'Casos presuntivos '!$G343)</f>
        <v>0</v>
      </c>
      <c r="AG343" s="42">
        <f>SUMIFS(rptDeteccionMensual!$W$7:$W$9914,rptDeteccionMensual!$L$7:$L$9914,'Casos presuntivos '!W$1,rptDeteccionMensual!$E$7:$E$9914,'Casos presuntivos '!$G343)</f>
        <v>0</v>
      </c>
      <c r="AH343" s="42">
        <f>SUMIFS(rptDeteccionMensual!$X$7:$X$9914,rptDeteccionMensual!$L$7:$L$9914,'Casos presuntivos '!$W$1,rptDeteccionMensual!$E$7:$E$9914,'Casos presuntivos 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SUMIFS(rptDeteccionMensual!$M$7:$M$9914,rptDeteccionMensual!$L$7:$L$9914,'Casos presuntivos '!$J$1,rptDeteccionMensual!$E$7:$E$9914,'Casos presuntivos '!$G344)</f>
        <v>0</v>
      </c>
      <c r="K344" s="42">
        <f>SUMIFS(rptDeteccionMensual!$N$7:$N$9914,rptDeteccionMensual!$L$7:$L$9914,'Casos presuntivos '!$J$1,rptDeteccionMensual!$E$7:$E$9914,'Casos presuntivos '!$G344)</f>
        <v>0</v>
      </c>
      <c r="L344" s="42">
        <f>SUMIFS(rptDeteccionMensual!$O$7:$O$9914,rptDeteccionMensual!$L$7:$L$9914,'Casos presuntivos '!$J$1,rptDeteccionMensual!$E$7:$E$9914,'Casos presuntivos '!$G344)</f>
        <v>0</v>
      </c>
      <c r="M344" s="42">
        <f>SUMIFS(rptDeteccionMensual!$P$7:$P$9914,rptDeteccionMensual!$L$7:$L$9914,'Casos presuntivos '!$J$1,rptDeteccionMensual!$E$7:$E$9914,'Casos presuntivos '!$G344)</f>
        <v>0</v>
      </c>
      <c r="N344" s="42">
        <f>SUMIFS(rptDeteccionMensual!$Q$7:$Q$9914,rptDeteccionMensual!$L$7:$L$9914,'Casos presuntivos '!$J$1,rptDeteccionMensual!$E$7:$E$9914,'Casos presuntivos '!$G344)</f>
        <v>0</v>
      </c>
      <c r="O344" s="42">
        <f>SUMIFS(rptDeteccionMensual!$R$7:$R$9914,rptDeteccionMensual!$L$7:$L$9914,'Casos presuntivos '!$J$1,rptDeteccionMensual!$E$7:$E$9914,'Casos presuntivos '!$G344)</f>
        <v>0</v>
      </c>
      <c r="P344" s="42">
        <f>SUMIFS(rptDeteccionMensual!$S$7:$S$9914,rptDeteccionMensual!$L$7:$L$9914,'Casos presuntivos '!$J$1,rptDeteccionMensual!$E$7:$E$9914,'Casos presuntivos '!$G344)</f>
        <v>0</v>
      </c>
      <c r="Q344" s="42">
        <f>SUMIFS(rptDeteccionMensual!$T$7:$T$9914,rptDeteccionMensual!$L$7:$L$9914,'Casos presuntivos '!$J$1,rptDeteccionMensual!$E$7:$E$9914,'Casos presuntivos '!$G344)</f>
        <v>0</v>
      </c>
      <c r="R344" s="42">
        <f>SUMIFS(rptDeteccionMensual!$U$7:$U$9914,rptDeteccionMensual!$L$7:$L$9914,'Casos presuntivos '!$J$1,rptDeteccionMensual!$E$7:$E$9914,'Casos presuntivos '!$G344)</f>
        <v>0</v>
      </c>
      <c r="S344" s="42">
        <f>SUMIFS(rptDeteccionMensual!$V$7:$V$9914,rptDeteccionMensual!$L$7:$L$9914,'Casos presuntivos '!$J$1,rptDeteccionMensual!$E$7:$E$9914,'Casos presuntivos '!$G344)</f>
        <v>0</v>
      </c>
      <c r="T344" s="42">
        <f>SUMIFS(rptDeteccionMensual!$W$7:$W$9914,rptDeteccionMensual!$L$7:$L$9914,'Casos presuntivos '!$J$1,rptDeteccionMensual!$E$7:$E$9914,'Casos presuntivos '!$G344)</f>
        <v>0</v>
      </c>
      <c r="U344" s="58">
        <f>SUMIFS(rptDeteccionMensual!$X$7:$X$9914,rptDeteccionMensual!$L$7:$L$9914,'Casos presuntivos '!$J$1,rptDeteccionMensual!$E$7:$E$9914,'Casos presuntivos '!$G344)</f>
        <v>0</v>
      </c>
      <c r="V344" s="61">
        <f t="shared" si="18"/>
        <v>0</v>
      </c>
      <c r="W344" s="42">
        <f>SUMIFS(rptDeteccionMensual!$M$7:$M$9914,rptDeteccionMensual!$L$7:$L$9914,'Casos presuntivos '!$W$1,rptDeteccionMensual!$E$7:$E$9914,'Casos presuntivos '!$G344)</f>
        <v>0</v>
      </c>
      <c r="X344" s="42">
        <f>SUMIFS(rptDeteccionMensual!$N$7:$N$9914,rptDeteccionMensual!$L$7:$L$9914,'Casos presuntivos '!$W$1,rptDeteccionMensual!$E$7:$E$9914,'Casos presuntivos '!$G344)</f>
        <v>0</v>
      </c>
      <c r="Y344" s="42">
        <f>SUMIFS(rptDeteccionMensual!$O$7:$O$9914,rptDeteccionMensual!$L$7:$L$9914,'Casos presuntivos '!$W$1,rptDeteccionMensual!$E$7:$E$9914,'Casos presuntivos '!$G344)</f>
        <v>0</v>
      </c>
      <c r="Z344" s="42">
        <f>SUMIFS(rptDeteccionMensual!$P$7:$P$9914,rptDeteccionMensual!$L$7:$L$9914,'Casos presuntivos '!$W$1,rptDeteccionMensual!$E$7:$E$9914,'Casos presuntivos '!$G344)</f>
        <v>0</v>
      </c>
      <c r="AA344" s="42">
        <f>SUMIFS(rptDeteccionMensual!$Q$7:$Q$9914,rptDeteccionMensual!$L$7:$L$9914,'Casos presuntivos '!$W$1,rptDeteccionMensual!$E$7:$E$9914,'Casos presuntivos '!$G344)</f>
        <v>0</v>
      </c>
      <c r="AB344" s="42">
        <f>SUMIFS(rptDeteccionMensual!$R$7:$R$9914,rptDeteccionMensual!$L$7:$L$9914,'Casos presuntivos '!$W$1,rptDeteccionMensual!$E$7:$E$9914,'Casos presuntivos '!$G344)</f>
        <v>0</v>
      </c>
      <c r="AC344" s="42">
        <f>SUMIFS(rptDeteccionMensual!$S$7:$S$9914,rptDeteccionMensual!$L$7:$L$9914,'Casos presuntivos '!$W$1,rptDeteccionMensual!$E$7:$E$9914,'Casos presuntivos '!$G344)</f>
        <v>0</v>
      </c>
      <c r="AD344" s="42">
        <f>SUMIFS(rptDeteccionMensual!$T$7:$T$9914,rptDeteccionMensual!$L$7:$L$9914,'Casos presuntivos '!$W$1,rptDeteccionMensual!$E$7:$E$9914,'Casos presuntivos '!$G344)</f>
        <v>0</v>
      </c>
      <c r="AE344" s="42">
        <f>SUMIFS(rptDeteccionMensual!$U$7:$U$9914,rptDeteccionMensual!$L$7:$L$9914,'Casos presuntivos '!$W$1,rptDeteccionMensual!$E$7:$E$9914,'Casos presuntivos '!$G344)</f>
        <v>0</v>
      </c>
      <c r="AF344" s="42">
        <f>SUMIFS(rptDeteccionMensual!$V$7:$V$9914,rptDeteccionMensual!$L$7:$L$9914,'Casos presuntivos '!$W$1,rptDeteccionMensual!$E$7:$E$9914,'Casos presuntivos '!$G344)</f>
        <v>0</v>
      </c>
      <c r="AG344" s="42">
        <f>SUMIFS(rptDeteccionMensual!$W$7:$W$9914,rptDeteccionMensual!$L$7:$L$9914,'Casos presuntivos '!W$1,rptDeteccionMensual!$E$7:$E$9914,'Casos presuntivos '!$G344)</f>
        <v>0</v>
      </c>
      <c r="AH344" s="42">
        <f>SUMIFS(rptDeteccionMensual!$X$7:$X$9914,rptDeteccionMensual!$L$7:$L$9914,'Casos presuntivos '!$W$1,rptDeteccionMensual!$E$7:$E$9914,'Casos presuntivos 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SUMIFS(rptDeteccionMensual!$M$7:$M$9914,rptDeteccionMensual!$L$7:$L$9914,'Casos presuntivos '!$J$1,rptDeteccionMensual!$E$7:$E$9914,'Casos presuntivos '!$G345)</f>
        <v>0</v>
      </c>
      <c r="K345" s="42">
        <f>SUMIFS(rptDeteccionMensual!$N$7:$N$9914,rptDeteccionMensual!$L$7:$L$9914,'Casos presuntivos '!$J$1,rptDeteccionMensual!$E$7:$E$9914,'Casos presuntivos '!$G345)</f>
        <v>0</v>
      </c>
      <c r="L345" s="42">
        <f>SUMIFS(rptDeteccionMensual!$O$7:$O$9914,rptDeteccionMensual!$L$7:$L$9914,'Casos presuntivos '!$J$1,rptDeteccionMensual!$E$7:$E$9914,'Casos presuntivos '!$G345)</f>
        <v>0</v>
      </c>
      <c r="M345" s="42">
        <f>SUMIFS(rptDeteccionMensual!$P$7:$P$9914,rptDeteccionMensual!$L$7:$L$9914,'Casos presuntivos '!$J$1,rptDeteccionMensual!$E$7:$E$9914,'Casos presuntivos '!$G345)</f>
        <v>0</v>
      </c>
      <c r="N345" s="42">
        <f>SUMIFS(rptDeteccionMensual!$Q$7:$Q$9914,rptDeteccionMensual!$L$7:$L$9914,'Casos presuntivos '!$J$1,rptDeteccionMensual!$E$7:$E$9914,'Casos presuntivos '!$G345)</f>
        <v>0</v>
      </c>
      <c r="O345" s="42">
        <f>SUMIFS(rptDeteccionMensual!$R$7:$R$9914,rptDeteccionMensual!$L$7:$L$9914,'Casos presuntivos '!$J$1,rptDeteccionMensual!$E$7:$E$9914,'Casos presuntivos '!$G345)</f>
        <v>0</v>
      </c>
      <c r="P345" s="42">
        <f>SUMIFS(rptDeteccionMensual!$S$7:$S$9914,rptDeteccionMensual!$L$7:$L$9914,'Casos presuntivos '!$J$1,rptDeteccionMensual!$E$7:$E$9914,'Casos presuntivos '!$G345)</f>
        <v>0</v>
      </c>
      <c r="Q345" s="42">
        <f>SUMIFS(rptDeteccionMensual!$T$7:$T$9914,rptDeteccionMensual!$L$7:$L$9914,'Casos presuntivos '!$J$1,rptDeteccionMensual!$E$7:$E$9914,'Casos presuntivos '!$G345)</f>
        <v>0</v>
      </c>
      <c r="R345" s="42">
        <f>SUMIFS(rptDeteccionMensual!$U$7:$U$9914,rptDeteccionMensual!$L$7:$L$9914,'Casos presuntivos '!$J$1,rptDeteccionMensual!$E$7:$E$9914,'Casos presuntivos '!$G345)</f>
        <v>0</v>
      </c>
      <c r="S345" s="42">
        <f>SUMIFS(rptDeteccionMensual!$V$7:$V$9914,rptDeteccionMensual!$L$7:$L$9914,'Casos presuntivos '!$J$1,rptDeteccionMensual!$E$7:$E$9914,'Casos presuntivos '!$G345)</f>
        <v>0</v>
      </c>
      <c r="T345" s="42">
        <f>SUMIFS(rptDeteccionMensual!$W$7:$W$9914,rptDeteccionMensual!$L$7:$L$9914,'Casos presuntivos '!$J$1,rptDeteccionMensual!$E$7:$E$9914,'Casos presuntivos '!$G345)</f>
        <v>0</v>
      </c>
      <c r="U345" s="58">
        <f>SUMIFS(rptDeteccionMensual!$X$7:$X$9914,rptDeteccionMensual!$L$7:$L$9914,'Casos presuntivos '!$J$1,rptDeteccionMensual!$E$7:$E$9914,'Casos presuntivos '!$G345)</f>
        <v>0</v>
      </c>
      <c r="V345" s="61">
        <f t="shared" si="18"/>
        <v>0</v>
      </c>
      <c r="W345" s="42">
        <f>SUMIFS(rptDeteccionMensual!$M$7:$M$9914,rptDeteccionMensual!$L$7:$L$9914,'Casos presuntivos '!$W$1,rptDeteccionMensual!$E$7:$E$9914,'Casos presuntivos '!$G345)</f>
        <v>0</v>
      </c>
      <c r="X345" s="42">
        <f>SUMIFS(rptDeteccionMensual!$N$7:$N$9914,rptDeteccionMensual!$L$7:$L$9914,'Casos presuntivos '!$W$1,rptDeteccionMensual!$E$7:$E$9914,'Casos presuntivos '!$G345)</f>
        <v>0</v>
      </c>
      <c r="Y345" s="42">
        <f>SUMIFS(rptDeteccionMensual!$O$7:$O$9914,rptDeteccionMensual!$L$7:$L$9914,'Casos presuntivos '!$W$1,rptDeteccionMensual!$E$7:$E$9914,'Casos presuntivos '!$G345)</f>
        <v>0</v>
      </c>
      <c r="Z345" s="42">
        <f>SUMIFS(rptDeteccionMensual!$P$7:$P$9914,rptDeteccionMensual!$L$7:$L$9914,'Casos presuntivos '!$W$1,rptDeteccionMensual!$E$7:$E$9914,'Casos presuntivos '!$G345)</f>
        <v>0</v>
      </c>
      <c r="AA345" s="42">
        <f>SUMIFS(rptDeteccionMensual!$Q$7:$Q$9914,rptDeteccionMensual!$L$7:$L$9914,'Casos presuntivos '!$W$1,rptDeteccionMensual!$E$7:$E$9914,'Casos presuntivos '!$G345)</f>
        <v>0</v>
      </c>
      <c r="AB345" s="42">
        <f>SUMIFS(rptDeteccionMensual!$R$7:$R$9914,rptDeteccionMensual!$L$7:$L$9914,'Casos presuntivos '!$W$1,rptDeteccionMensual!$E$7:$E$9914,'Casos presuntivos '!$G345)</f>
        <v>0</v>
      </c>
      <c r="AC345" s="42">
        <f>SUMIFS(rptDeteccionMensual!$S$7:$S$9914,rptDeteccionMensual!$L$7:$L$9914,'Casos presuntivos '!$W$1,rptDeteccionMensual!$E$7:$E$9914,'Casos presuntivos '!$G345)</f>
        <v>0</v>
      </c>
      <c r="AD345" s="42">
        <f>SUMIFS(rptDeteccionMensual!$T$7:$T$9914,rptDeteccionMensual!$L$7:$L$9914,'Casos presuntivos '!$W$1,rptDeteccionMensual!$E$7:$E$9914,'Casos presuntivos '!$G345)</f>
        <v>0</v>
      </c>
      <c r="AE345" s="42">
        <f>SUMIFS(rptDeteccionMensual!$U$7:$U$9914,rptDeteccionMensual!$L$7:$L$9914,'Casos presuntivos '!$W$1,rptDeteccionMensual!$E$7:$E$9914,'Casos presuntivos '!$G345)</f>
        <v>0</v>
      </c>
      <c r="AF345" s="42">
        <f>SUMIFS(rptDeteccionMensual!$V$7:$V$9914,rptDeteccionMensual!$L$7:$L$9914,'Casos presuntivos '!$W$1,rptDeteccionMensual!$E$7:$E$9914,'Casos presuntivos '!$G345)</f>
        <v>0</v>
      </c>
      <c r="AG345" s="42">
        <f>SUMIFS(rptDeteccionMensual!$W$7:$W$9914,rptDeteccionMensual!$L$7:$L$9914,'Casos presuntivos '!W$1,rptDeteccionMensual!$E$7:$E$9914,'Casos presuntivos '!$G345)</f>
        <v>0</v>
      </c>
      <c r="AH345" s="42">
        <f>SUMIFS(rptDeteccionMensual!$X$7:$X$9914,rptDeteccionMensual!$L$7:$L$9914,'Casos presuntivos '!$W$1,rptDeteccionMensual!$E$7:$E$9914,'Casos presuntivos 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SUMIFS(rptDeteccionMensual!$M$7:$M$9914,rptDeteccionMensual!$L$7:$L$9914,'Casos presuntivos '!$J$1,rptDeteccionMensual!$E$7:$E$9914,'Casos presuntivos '!$G346)</f>
        <v>0</v>
      </c>
      <c r="K346" s="42">
        <f>SUMIFS(rptDeteccionMensual!$N$7:$N$9914,rptDeteccionMensual!$L$7:$L$9914,'Casos presuntivos '!$J$1,rptDeteccionMensual!$E$7:$E$9914,'Casos presuntivos '!$G346)</f>
        <v>0</v>
      </c>
      <c r="L346" s="42">
        <f>SUMIFS(rptDeteccionMensual!$O$7:$O$9914,rptDeteccionMensual!$L$7:$L$9914,'Casos presuntivos '!$J$1,rptDeteccionMensual!$E$7:$E$9914,'Casos presuntivos '!$G346)</f>
        <v>0</v>
      </c>
      <c r="M346" s="42">
        <f>SUMIFS(rptDeteccionMensual!$P$7:$P$9914,rptDeteccionMensual!$L$7:$L$9914,'Casos presuntivos '!$J$1,rptDeteccionMensual!$E$7:$E$9914,'Casos presuntivos '!$G346)</f>
        <v>0</v>
      </c>
      <c r="N346" s="42">
        <f>SUMIFS(rptDeteccionMensual!$Q$7:$Q$9914,rptDeteccionMensual!$L$7:$L$9914,'Casos presuntivos '!$J$1,rptDeteccionMensual!$E$7:$E$9914,'Casos presuntivos '!$G346)</f>
        <v>0</v>
      </c>
      <c r="O346" s="42">
        <f>SUMIFS(rptDeteccionMensual!$R$7:$R$9914,rptDeteccionMensual!$L$7:$L$9914,'Casos presuntivos '!$J$1,rptDeteccionMensual!$E$7:$E$9914,'Casos presuntivos '!$G346)</f>
        <v>0</v>
      </c>
      <c r="P346" s="42">
        <f>SUMIFS(rptDeteccionMensual!$S$7:$S$9914,rptDeteccionMensual!$L$7:$L$9914,'Casos presuntivos '!$J$1,rptDeteccionMensual!$E$7:$E$9914,'Casos presuntivos '!$G346)</f>
        <v>0</v>
      </c>
      <c r="Q346" s="42">
        <f>SUMIFS(rptDeteccionMensual!$T$7:$T$9914,rptDeteccionMensual!$L$7:$L$9914,'Casos presuntivos '!$J$1,rptDeteccionMensual!$E$7:$E$9914,'Casos presuntivos '!$G346)</f>
        <v>0</v>
      </c>
      <c r="R346" s="42">
        <f>SUMIFS(rptDeteccionMensual!$U$7:$U$9914,rptDeteccionMensual!$L$7:$L$9914,'Casos presuntivos '!$J$1,rptDeteccionMensual!$E$7:$E$9914,'Casos presuntivos '!$G346)</f>
        <v>0</v>
      </c>
      <c r="S346" s="42">
        <f>SUMIFS(rptDeteccionMensual!$V$7:$V$9914,rptDeteccionMensual!$L$7:$L$9914,'Casos presuntivos '!$J$1,rptDeteccionMensual!$E$7:$E$9914,'Casos presuntivos '!$G346)</f>
        <v>0</v>
      </c>
      <c r="T346" s="42">
        <f>SUMIFS(rptDeteccionMensual!$W$7:$W$9914,rptDeteccionMensual!$L$7:$L$9914,'Casos presuntivos '!$J$1,rptDeteccionMensual!$E$7:$E$9914,'Casos presuntivos '!$G346)</f>
        <v>0</v>
      </c>
      <c r="U346" s="58">
        <f>SUMIFS(rptDeteccionMensual!$X$7:$X$9914,rptDeteccionMensual!$L$7:$L$9914,'Casos presuntivos '!$J$1,rptDeteccionMensual!$E$7:$E$9914,'Casos presuntivos '!$G346)</f>
        <v>0</v>
      </c>
      <c r="V346" s="61">
        <f t="shared" si="18"/>
        <v>0</v>
      </c>
      <c r="W346" s="42">
        <f>SUMIFS(rptDeteccionMensual!$M$7:$M$9914,rptDeteccionMensual!$L$7:$L$9914,'Casos presuntivos '!$W$1,rptDeteccionMensual!$E$7:$E$9914,'Casos presuntivos '!$G346)</f>
        <v>0</v>
      </c>
      <c r="X346" s="42">
        <f>SUMIFS(rptDeteccionMensual!$N$7:$N$9914,rptDeteccionMensual!$L$7:$L$9914,'Casos presuntivos '!$W$1,rptDeteccionMensual!$E$7:$E$9914,'Casos presuntivos '!$G346)</f>
        <v>0</v>
      </c>
      <c r="Y346" s="42">
        <f>SUMIFS(rptDeteccionMensual!$O$7:$O$9914,rptDeteccionMensual!$L$7:$L$9914,'Casos presuntivos '!$W$1,rptDeteccionMensual!$E$7:$E$9914,'Casos presuntivos '!$G346)</f>
        <v>0</v>
      </c>
      <c r="Z346" s="42">
        <f>SUMIFS(rptDeteccionMensual!$P$7:$P$9914,rptDeteccionMensual!$L$7:$L$9914,'Casos presuntivos '!$W$1,rptDeteccionMensual!$E$7:$E$9914,'Casos presuntivos '!$G346)</f>
        <v>0</v>
      </c>
      <c r="AA346" s="42">
        <f>SUMIFS(rptDeteccionMensual!$Q$7:$Q$9914,rptDeteccionMensual!$L$7:$L$9914,'Casos presuntivos '!$W$1,rptDeteccionMensual!$E$7:$E$9914,'Casos presuntivos '!$G346)</f>
        <v>0</v>
      </c>
      <c r="AB346" s="42">
        <f>SUMIFS(rptDeteccionMensual!$R$7:$R$9914,rptDeteccionMensual!$L$7:$L$9914,'Casos presuntivos '!$W$1,rptDeteccionMensual!$E$7:$E$9914,'Casos presuntivos '!$G346)</f>
        <v>0</v>
      </c>
      <c r="AC346" s="42">
        <f>SUMIFS(rptDeteccionMensual!$S$7:$S$9914,rptDeteccionMensual!$L$7:$L$9914,'Casos presuntivos '!$W$1,rptDeteccionMensual!$E$7:$E$9914,'Casos presuntivos '!$G346)</f>
        <v>0</v>
      </c>
      <c r="AD346" s="42">
        <f>SUMIFS(rptDeteccionMensual!$T$7:$T$9914,rptDeteccionMensual!$L$7:$L$9914,'Casos presuntivos '!$W$1,rptDeteccionMensual!$E$7:$E$9914,'Casos presuntivos '!$G346)</f>
        <v>0</v>
      </c>
      <c r="AE346" s="42">
        <f>SUMIFS(rptDeteccionMensual!$U$7:$U$9914,rptDeteccionMensual!$L$7:$L$9914,'Casos presuntivos '!$W$1,rptDeteccionMensual!$E$7:$E$9914,'Casos presuntivos '!$G346)</f>
        <v>0</v>
      </c>
      <c r="AF346" s="42">
        <f>SUMIFS(rptDeteccionMensual!$V$7:$V$9914,rptDeteccionMensual!$L$7:$L$9914,'Casos presuntivos '!$W$1,rptDeteccionMensual!$E$7:$E$9914,'Casos presuntivos '!$G346)</f>
        <v>0</v>
      </c>
      <c r="AG346" s="42">
        <f>SUMIFS(rptDeteccionMensual!$W$7:$W$9914,rptDeteccionMensual!$L$7:$L$9914,'Casos presuntivos '!W$1,rptDeteccionMensual!$E$7:$E$9914,'Casos presuntivos '!$G346)</f>
        <v>0</v>
      </c>
      <c r="AH346" s="42">
        <f>SUMIFS(rptDeteccionMensual!$X$7:$X$9914,rptDeteccionMensual!$L$7:$L$9914,'Casos presuntivos '!$W$1,rptDeteccionMensual!$E$7:$E$9914,'Casos presuntivos 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SUMIFS(rptDeteccionMensual!$M$7:$M$9914,rptDeteccionMensual!$L$7:$L$9914,'Casos presuntivos '!$J$1,rptDeteccionMensual!$E$7:$E$9914,'Casos presuntivos '!$G347)</f>
        <v>0</v>
      </c>
      <c r="K347" s="42">
        <f>SUMIFS(rptDeteccionMensual!$N$7:$N$9914,rptDeteccionMensual!$L$7:$L$9914,'Casos presuntivos '!$J$1,rptDeteccionMensual!$E$7:$E$9914,'Casos presuntivos '!$G347)</f>
        <v>0</v>
      </c>
      <c r="L347" s="42">
        <f>SUMIFS(rptDeteccionMensual!$O$7:$O$9914,rptDeteccionMensual!$L$7:$L$9914,'Casos presuntivos '!$J$1,rptDeteccionMensual!$E$7:$E$9914,'Casos presuntivos '!$G347)</f>
        <v>0</v>
      </c>
      <c r="M347" s="42">
        <f>SUMIFS(rptDeteccionMensual!$P$7:$P$9914,rptDeteccionMensual!$L$7:$L$9914,'Casos presuntivos '!$J$1,rptDeteccionMensual!$E$7:$E$9914,'Casos presuntivos '!$G347)</f>
        <v>0</v>
      </c>
      <c r="N347" s="42">
        <f>SUMIFS(rptDeteccionMensual!$Q$7:$Q$9914,rptDeteccionMensual!$L$7:$L$9914,'Casos presuntivos '!$J$1,rptDeteccionMensual!$E$7:$E$9914,'Casos presuntivos '!$G347)</f>
        <v>0</v>
      </c>
      <c r="O347" s="42">
        <f>SUMIFS(rptDeteccionMensual!$R$7:$R$9914,rptDeteccionMensual!$L$7:$L$9914,'Casos presuntivos '!$J$1,rptDeteccionMensual!$E$7:$E$9914,'Casos presuntivos '!$G347)</f>
        <v>0</v>
      </c>
      <c r="P347" s="42">
        <f>SUMIFS(rptDeteccionMensual!$S$7:$S$9914,rptDeteccionMensual!$L$7:$L$9914,'Casos presuntivos '!$J$1,rptDeteccionMensual!$E$7:$E$9914,'Casos presuntivos '!$G347)</f>
        <v>0</v>
      </c>
      <c r="Q347" s="42">
        <f>SUMIFS(rptDeteccionMensual!$T$7:$T$9914,rptDeteccionMensual!$L$7:$L$9914,'Casos presuntivos '!$J$1,rptDeteccionMensual!$E$7:$E$9914,'Casos presuntivos '!$G347)</f>
        <v>0</v>
      </c>
      <c r="R347" s="42">
        <f>SUMIFS(rptDeteccionMensual!$U$7:$U$9914,rptDeteccionMensual!$L$7:$L$9914,'Casos presuntivos '!$J$1,rptDeteccionMensual!$E$7:$E$9914,'Casos presuntivos '!$G347)</f>
        <v>0</v>
      </c>
      <c r="S347" s="42">
        <f>SUMIFS(rptDeteccionMensual!$V$7:$V$9914,rptDeteccionMensual!$L$7:$L$9914,'Casos presuntivos '!$J$1,rptDeteccionMensual!$E$7:$E$9914,'Casos presuntivos '!$G347)</f>
        <v>0</v>
      </c>
      <c r="T347" s="42">
        <f>SUMIFS(rptDeteccionMensual!$W$7:$W$9914,rptDeteccionMensual!$L$7:$L$9914,'Casos presuntivos '!$J$1,rptDeteccionMensual!$E$7:$E$9914,'Casos presuntivos '!$G347)</f>
        <v>0</v>
      </c>
      <c r="U347" s="58">
        <f>SUMIFS(rptDeteccionMensual!$X$7:$X$9914,rptDeteccionMensual!$L$7:$L$9914,'Casos presuntivos '!$J$1,rptDeteccionMensual!$E$7:$E$9914,'Casos presuntivos '!$G347)</f>
        <v>0</v>
      </c>
      <c r="V347" s="61">
        <f t="shared" si="18"/>
        <v>0</v>
      </c>
      <c r="W347" s="42">
        <f>SUMIFS(rptDeteccionMensual!$M$7:$M$9914,rptDeteccionMensual!$L$7:$L$9914,'Casos presuntivos '!$W$1,rptDeteccionMensual!$E$7:$E$9914,'Casos presuntivos '!$G347)</f>
        <v>0</v>
      </c>
      <c r="X347" s="42">
        <f>SUMIFS(rptDeteccionMensual!$N$7:$N$9914,rptDeteccionMensual!$L$7:$L$9914,'Casos presuntivos '!$W$1,rptDeteccionMensual!$E$7:$E$9914,'Casos presuntivos '!$G347)</f>
        <v>0</v>
      </c>
      <c r="Y347" s="42">
        <f>SUMIFS(rptDeteccionMensual!$O$7:$O$9914,rptDeteccionMensual!$L$7:$L$9914,'Casos presuntivos '!$W$1,rptDeteccionMensual!$E$7:$E$9914,'Casos presuntivos '!$G347)</f>
        <v>0</v>
      </c>
      <c r="Z347" s="42">
        <f>SUMIFS(rptDeteccionMensual!$P$7:$P$9914,rptDeteccionMensual!$L$7:$L$9914,'Casos presuntivos '!$W$1,rptDeteccionMensual!$E$7:$E$9914,'Casos presuntivos '!$G347)</f>
        <v>0</v>
      </c>
      <c r="AA347" s="42">
        <f>SUMIFS(rptDeteccionMensual!$Q$7:$Q$9914,rptDeteccionMensual!$L$7:$L$9914,'Casos presuntivos '!$W$1,rptDeteccionMensual!$E$7:$E$9914,'Casos presuntivos '!$G347)</f>
        <v>0</v>
      </c>
      <c r="AB347" s="42">
        <f>SUMIFS(rptDeteccionMensual!$R$7:$R$9914,rptDeteccionMensual!$L$7:$L$9914,'Casos presuntivos '!$W$1,rptDeteccionMensual!$E$7:$E$9914,'Casos presuntivos '!$G347)</f>
        <v>0</v>
      </c>
      <c r="AC347" s="42">
        <f>SUMIFS(rptDeteccionMensual!$S$7:$S$9914,rptDeteccionMensual!$L$7:$L$9914,'Casos presuntivos '!$W$1,rptDeteccionMensual!$E$7:$E$9914,'Casos presuntivos '!$G347)</f>
        <v>0</v>
      </c>
      <c r="AD347" s="42">
        <f>SUMIFS(rptDeteccionMensual!$T$7:$T$9914,rptDeteccionMensual!$L$7:$L$9914,'Casos presuntivos '!$W$1,rptDeteccionMensual!$E$7:$E$9914,'Casos presuntivos '!$G347)</f>
        <v>0</v>
      </c>
      <c r="AE347" s="42">
        <f>SUMIFS(rptDeteccionMensual!$U$7:$U$9914,rptDeteccionMensual!$L$7:$L$9914,'Casos presuntivos '!$W$1,rptDeteccionMensual!$E$7:$E$9914,'Casos presuntivos '!$G347)</f>
        <v>0</v>
      </c>
      <c r="AF347" s="42">
        <f>SUMIFS(rptDeteccionMensual!$V$7:$V$9914,rptDeteccionMensual!$L$7:$L$9914,'Casos presuntivos '!$W$1,rptDeteccionMensual!$E$7:$E$9914,'Casos presuntivos '!$G347)</f>
        <v>0</v>
      </c>
      <c r="AG347" s="42">
        <f>SUMIFS(rptDeteccionMensual!$W$7:$W$9914,rptDeteccionMensual!$L$7:$L$9914,'Casos presuntivos '!W$1,rptDeteccionMensual!$E$7:$E$9914,'Casos presuntivos '!$G347)</f>
        <v>0</v>
      </c>
      <c r="AH347" s="42">
        <f>SUMIFS(rptDeteccionMensual!$X$7:$X$9914,rptDeteccionMensual!$L$7:$L$9914,'Casos presuntivos '!$W$1,rptDeteccionMensual!$E$7:$E$9914,'Casos presuntivos '!$G347)</f>
        <v>0</v>
      </c>
      <c r="AI347" s="61">
        <f t="shared" si="19"/>
        <v>0</v>
      </c>
      <c r="AJ347" s="43">
        <f t="shared" si="17"/>
        <v>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SUMIFS(rptDeteccionMensual!$M$7:$M$9914,rptDeteccionMensual!$L$7:$L$9914,'Casos presuntivos '!$J$1,rptDeteccionMensual!$E$7:$E$9914,'Casos presuntivos '!$G348)</f>
        <v>0</v>
      </c>
      <c r="K348" s="42">
        <f>SUMIFS(rptDeteccionMensual!$N$7:$N$9914,rptDeteccionMensual!$L$7:$L$9914,'Casos presuntivos '!$J$1,rptDeteccionMensual!$E$7:$E$9914,'Casos presuntivos '!$G348)</f>
        <v>0</v>
      </c>
      <c r="L348" s="42">
        <f>SUMIFS(rptDeteccionMensual!$O$7:$O$9914,rptDeteccionMensual!$L$7:$L$9914,'Casos presuntivos '!$J$1,rptDeteccionMensual!$E$7:$E$9914,'Casos presuntivos '!$G348)</f>
        <v>0</v>
      </c>
      <c r="M348" s="42">
        <f>SUMIFS(rptDeteccionMensual!$P$7:$P$9914,rptDeteccionMensual!$L$7:$L$9914,'Casos presuntivos '!$J$1,rptDeteccionMensual!$E$7:$E$9914,'Casos presuntivos '!$G348)</f>
        <v>0</v>
      </c>
      <c r="N348" s="42">
        <f>SUMIFS(rptDeteccionMensual!$Q$7:$Q$9914,rptDeteccionMensual!$L$7:$L$9914,'Casos presuntivos '!$J$1,rptDeteccionMensual!$E$7:$E$9914,'Casos presuntivos '!$G348)</f>
        <v>0</v>
      </c>
      <c r="O348" s="42">
        <f>SUMIFS(rptDeteccionMensual!$R$7:$R$9914,rptDeteccionMensual!$L$7:$L$9914,'Casos presuntivos '!$J$1,rptDeteccionMensual!$E$7:$E$9914,'Casos presuntivos '!$G348)</f>
        <v>0</v>
      </c>
      <c r="P348" s="42">
        <f>SUMIFS(rptDeteccionMensual!$S$7:$S$9914,rptDeteccionMensual!$L$7:$L$9914,'Casos presuntivos '!$J$1,rptDeteccionMensual!$E$7:$E$9914,'Casos presuntivos '!$G348)</f>
        <v>0</v>
      </c>
      <c r="Q348" s="42">
        <f>SUMIFS(rptDeteccionMensual!$T$7:$T$9914,rptDeteccionMensual!$L$7:$L$9914,'Casos presuntivos '!$J$1,rptDeteccionMensual!$E$7:$E$9914,'Casos presuntivos '!$G348)</f>
        <v>0</v>
      </c>
      <c r="R348" s="42">
        <f>SUMIFS(rptDeteccionMensual!$U$7:$U$9914,rptDeteccionMensual!$L$7:$L$9914,'Casos presuntivos '!$J$1,rptDeteccionMensual!$E$7:$E$9914,'Casos presuntivos '!$G348)</f>
        <v>0</v>
      </c>
      <c r="S348" s="42">
        <f>SUMIFS(rptDeteccionMensual!$V$7:$V$9914,rptDeteccionMensual!$L$7:$L$9914,'Casos presuntivos '!$J$1,rptDeteccionMensual!$E$7:$E$9914,'Casos presuntivos '!$G348)</f>
        <v>0</v>
      </c>
      <c r="T348" s="42">
        <f>SUMIFS(rptDeteccionMensual!$W$7:$W$9914,rptDeteccionMensual!$L$7:$L$9914,'Casos presuntivos '!$J$1,rptDeteccionMensual!$E$7:$E$9914,'Casos presuntivos '!$G348)</f>
        <v>0</v>
      </c>
      <c r="U348" s="58">
        <f>SUMIFS(rptDeteccionMensual!$X$7:$X$9914,rptDeteccionMensual!$L$7:$L$9914,'Casos presuntivos '!$J$1,rptDeteccionMensual!$E$7:$E$9914,'Casos presuntivos '!$G348)</f>
        <v>0</v>
      </c>
      <c r="V348" s="61">
        <f t="shared" si="18"/>
        <v>0</v>
      </c>
      <c r="W348" s="42">
        <f>SUMIFS(rptDeteccionMensual!$M$7:$M$9914,rptDeteccionMensual!$L$7:$L$9914,'Casos presuntivos '!$W$1,rptDeteccionMensual!$E$7:$E$9914,'Casos presuntivos '!$G348)</f>
        <v>0</v>
      </c>
      <c r="X348" s="42">
        <f>SUMIFS(rptDeteccionMensual!$N$7:$N$9914,rptDeteccionMensual!$L$7:$L$9914,'Casos presuntivos '!$W$1,rptDeteccionMensual!$E$7:$E$9914,'Casos presuntivos '!$G348)</f>
        <v>0</v>
      </c>
      <c r="Y348" s="42">
        <f>SUMIFS(rptDeteccionMensual!$O$7:$O$9914,rptDeteccionMensual!$L$7:$L$9914,'Casos presuntivos '!$W$1,rptDeteccionMensual!$E$7:$E$9914,'Casos presuntivos '!$G348)</f>
        <v>0</v>
      </c>
      <c r="Z348" s="42">
        <f>SUMIFS(rptDeteccionMensual!$P$7:$P$9914,rptDeteccionMensual!$L$7:$L$9914,'Casos presuntivos '!$W$1,rptDeteccionMensual!$E$7:$E$9914,'Casos presuntivos '!$G348)</f>
        <v>0</v>
      </c>
      <c r="AA348" s="42">
        <f>SUMIFS(rptDeteccionMensual!$Q$7:$Q$9914,rptDeteccionMensual!$L$7:$L$9914,'Casos presuntivos '!$W$1,rptDeteccionMensual!$E$7:$E$9914,'Casos presuntivos '!$G348)</f>
        <v>0</v>
      </c>
      <c r="AB348" s="42">
        <f>SUMIFS(rptDeteccionMensual!$R$7:$R$9914,rptDeteccionMensual!$L$7:$L$9914,'Casos presuntivos '!$W$1,rptDeteccionMensual!$E$7:$E$9914,'Casos presuntivos '!$G348)</f>
        <v>0</v>
      </c>
      <c r="AC348" s="42">
        <f>SUMIFS(rptDeteccionMensual!$S$7:$S$9914,rptDeteccionMensual!$L$7:$L$9914,'Casos presuntivos '!$W$1,rptDeteccionMensual!$E$7:$E$9914,'Casos presuntivos '!$G348)</f>
        <v>0</v>
      </c>
      <c r="AD348" s="42">
        <f>SUMIFS(rptDeteccionMensual!$T$7:$T$9914,rptDeteccionMensual!$L$7:$L$9914,'Casos presuntivos '!$W$1,rptDeteccionMensual!$E$7:$E$9914,'Casos presuntivos '!$G348)</f>
        <v>0</v>
      </c>
      <c r="AE348" s="42">
        <f>SUMIFS(rptDeteccionMensual!$U$7:$U$9914,rptDeteccionMensual!$L$7:$L$9914,'Casos presuntivos '!$W$1,rptDeteccionMensual!$E$7:$E$9914,'Casos presuntivos '!$G348)</f>
        <v>0</v>
      </c>
      <c r="AF348" s="42">
        <f>SUMIFS(rptDeteccionMensual!$V$7:$V$9914,rptDeteccionMensual!$L$7:$L$9914,'Casos presuntivos '!$W$1,rptDeteccionMensual!$E$7:$E$9914,'Casos presuntivos '!$G348)</f>
        <v>0</v>
      </c>
      <c r="AG348" s="42">
        <f>SUMIFS(rptDeteccionMensual!$W$7:$W$9914,rptDeteccionMensual!$L$7:$L$9914,'Casos presuntivos '!W$1,rptDeteccionMensual!$E$7:$E$9914,'Casos presuntivos '!$G348)</f>
        <v>0</v>
      </c>
      <c r="AH348" s="42">
        <f>SUMIFS(rptDeteccionMensual!$X$7:$X$9914,rptDeteccionMensual!$L$7:$L$9914,'Casos presuntivos '!$W$1,rptDeteccionMensual!$E$7:$E$9914,'Casos presuntivos 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SUMIFS(rptDeteccionMensual!$M$7:$M$9914,rptDeteccionMensual!$L$7:$L$9914,'Casos presuntivos '!$J$1,rptDeteccionMensual!$E$7:$E$9914,'Casos presuntivos '!$G349)</f>
        <v>0</v>
      </c>
      <c r="K349" s="42">
        <f>SUMIFS(rptDeteccionMensual!$N$7:$N$9914,rptDeteccionMensual!$L$7:$L$9914,'Casos presuntivos '!$J$1,rptDeteccionMensual!$E$7:$E$9914,'Casos presuntivos '!$G349)</f>
        <v>0</v>
      </c>
      <c r="L349" s="42">
        <f>SUMIFS(rptDeteccionMensual!$O$7:$O$9914,rptDeteccionMensual!$L$7:$L$9914,'Casos presuntivos '!$J$1,rptDeteccionMensual!$E$7:$E$9914,'Casos presuntivos '!$G349)</f>
        <v>0</v>
      </c>
      <c r="M349" s="42">
        <f>SUMIFS(rptDeteccionMensual!$P$7:$P$9914,rptDeteccionMensual!$L$7:$L$9914,'Casos presuntivos '!$J$1,rptDeteccionMensual!$E$7:$E$9914,'Casos presuntivos '!$G349)</f>
        <v>0</v>
      </c>
      <c r="N349" s="42">
        <f>SUMIFS(rptDeteccionMensual!$Q$7:$Q$9914,rptDeteccionMensual!$L$7:$L$9914,'Casos presuntivos '!$J$1,rptDeteccionMensual!$E$7:$E$9914,'Casos presuntivos '!$G349)</f>
        <v>0</v>
      </c>
      <c r="O349" s="42">
        <f>SUMIFS(rptDeteccionMensual!$R$7:$R$9914,rptDeteccionMensual!$L$7:$L$9914,'Casos presuntivos '!$J$1,rptDeteccionMensual!$E$7:$E$9914,'Casos presuntivos '!$G349)</f>
        <v>0</v>
      </c>
      <c r="P349" s="42">
        <f>SUMIFS(rptDeteccionMensual!$S$7:$S$9914,rptDeteccionMensual!$L$7:$L$9914,'Casos presuntivos '!$J$1,rptDeteccionMensual!$E$7:$E$9914,'Casos presuntivos '!$G349)</f>
        <v>0</v>
      </c>
      <c r="Q349" s="42">
        <f>SUMIFS(rptDeteccionMensual!$T$7:$T$9914,rptDeteccionMensual!$L$7:$L$9914,'Casos presuntivos '!$J$1,rptDeteccionMensual!$E$7:$E$9914,'Casos presuntivos '!$G349)</f>
        <v>0</v>
      </c>
      <c r="R349" s="42">
        <f>SUMIFS(rptDeteccionMensual!$U$7:$U$9914,rptDeteccionMensual!$L$7:$L$9914,'Casos presuntivos '!$J$1,rptDeteccionMensual!$E$7:$E$9914,'Casos presuntivos '!$G349)</f>
        <v>0</v>
      </c>
      <c r="S349" s="42">
        <f>SUMIFS(rptDeteccionMensual!$V$7:$V$9914,rptDeteccionMensual!$L$7:$L$9914,'Casos presuntivos '!$J$1,rptDeteccionMensual!$E$7:$E$9914,'Casos presuntivos '!$G349)</f>
        <v>0</v>
      </c>
      <c r="T349" s="42">
        <f>SUMIFS(rptDeteccionMensual!$W$7:$W$9914,rptDeteccionMensual!$L$7:$L$9914,'Casos presuntivos '!$J$1,rptDeteccionMensual!$E$7:$E$9914,'Casos presuntivos '!$G349)</f>
        <v>0</v>
      </c>
      <c r="U349" s="58">
        <f>SUMIFS(rptDeteccionMensual!$X$7:$X$9914,rptDeteccionMensual!$L$7:$L$9914,'Casos presuntivos '!$J$1,rptDeteccionMensual!$E$7:$E$9914,'Casos presuntivos '!$G349)</f>
        <v>0</v>
      </c>
      <c r="V349" s="61">
        <f t="shared" si="18"/>
        <v>0</v>
      </c>
      <c r="W349" s="42">
        <f>SUMIFS(rptDeteccionMensual!$M$7:$M$9914,rptDeteccionMensual!$L$7:$L$9914,'Casos presuntivos '!$W$1,rptDeteccionMensual!$E$7:$E$9914,'Casos presuntivos '!$G349)</f>
        <v>0</v>
      </c>
      <c r="X349" s="42">
        <f>SUMIFS(rptDeteccionMensual!$N$7:$N$9914,rptDeteccionMensual!$L$7:$L$9914,'Casos presuntivos '!$W$1,rptDeteccionMensual!$E$7:$E$9914,'Casos presuntivos '!$G349)</f>
        <v>0</v>
      </c>
      <c r="Y349" s="42">
        <f>SUMIFS(rptDeteccionMensual!$O$7:$O$9914,rptDeteccionMensual!$L$7:$L$9914,'Casos presuntivos '!$W$1,rptDeteccionMensual!$E$7:$E$9914,'Casos presuntivos '!$G349)</f>
        <v>0</v>
      </c>
      <c r="Z349" s="42">
        <f>SUMIFS(rptDeteccionMensual!$P$7:$P$9914,rptDeteccionMensual!$L$7:$L$9914,'Casos presuntivos '!$W$1,rptDeteccionMensual!$E$7:$E$9914,'Casos presuntivos '!$G349)</f>
        <v>0</v>
      </c>
      <c r="AA349" s="42">
        <f>SUMIFS(rptDeteccionMensual!$Q$7:$Q$9914,rptDeteccionMensual!$L$7:$L$9914,'Casos presuntivos '!$W$1,rptDeteccionMensual!$E$7:$E$9914,'Casos presuntivos '!$G349)</f>
        <v>0</v>
      </c>
      <c r="AB349" s="42">
        <f>SUMIFS(rptDeteccionMensual!$R$7:$R$9914,rptDeteccionMensual!$L$7:$L$9914,'Casos presuntivos '!$W$1,rptDeteccionMensual!$E$7:$E$9914,'Casos presuntivos '!$G349)</f>
        <v>0</v>
      </c>
      <c r="AC349" s="42">
        <f>SUMIFS(rptDeteccionMensual!$S$7:$S$9914,rptDeteccionMensual!$L$7:$L$9914,'Casos presuntivos '!$W$1,rptDeteccionMensual!$E$7:$E$9914,'Casos presuntivos '!$G349)</f>
        <v>0</v>
      </c>
      <c r="AD349" s="42">
        <f>SUMIFS(rptDeteccionMensual!$T$7:$T$9914,rptDeteccionMensual!$L$7:$L$9914,'Casos presuntivos '!$W$1,rptDeteccionMensual!$E$7:$E$9914,'Casos presuntivos '!$G349)</f>
        <v>0</v>
      </c>
      <c r="AE349" s="42">
        <f>SUMIFS(rptDeteccionMensual!$U$7:$U$9914,rptDeteccionMensual!$L$7:$L$9914,'Casos presuntivos '!$W$1,rptDeteccionMensual!$E$7:$E$9914,'Casos presuntivos '!$G349)</f>
        <v>0</v>
      </c>
      <c r="AF349" s="42">
        <f>SUMIFS(rptDeteccionMensual!$V$7:$V$9914,rptDeteccionMensual!$L$7:$L$9914,'Casos presuntivos '!$W$1,rptDeteccionMensual!$E$7:$E$9914,'Casos presuntivos '!$G349)</f>
        <v>0</v>
      </c>
      <c r="AG349" s="42">
        <f>SUMIFS(rptDeteccionMensual!$W$7:$W$9914,rptDeteccionMensual!$L$7:$L$9914,'Casos presuntivos '!W$1,rptDeteccionMensual!$E$7:$E$9914,'Casos presuntivos '!$G349)</f>
        <v>0</v>
      </c>
      <c r="AH349" s="42">
        <f>SUMIFS(rptDeteccionMensual!$X$7:$X$9914,rptDeteccionMensual!$L$7:$L$9914,'Casos presuntivos '!$W$1,rptDeteccionMensual!$E$7:$E$9914,'Casos presuntivos 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SUMIFS(rptDeteccionMensual!$M$7:$M$9914,rptDeteccionMensual!$L$7:$L$9914,'Casos presuntivos '!$J$1,rptDeteccionMensual!$E$7:$E$9914,'Casos presuntivos '!$G350)</f>
        <v>0</v>
      </c>
      <c r="K350" s="42">
        <f>SUMIFS(rptDeteccionMensual!$N$7:$N$9914,rptDeteccionMensual!$L$7:$L$9914,'Casos presuntivos '!$J$1,rptDeteccionMensual!$E$7:$E$9914,'Casos presuntivos '!$G350)</f>
        <v>0</v>
      </c>
      <c r="L350" s="42">
        <f>SUMIFS(rptDeteccionMensual!$O$7:$O$9914,rptDeteccionMensual!$L$7:$L$9914,'Casos presuntivos '!$J$1,rptDeteccionMensual!$E$7:$E$9914,'Casos presuntivos '!$G350)</f>
        <v>0</v>
      </c>
      <c r="M350" s="42">
        <f>SUMIFS(rptDeteccionMensual!$P$7:$P$9914,rptDeteccionMensual!$L$7:$L$9914,'Casos presuntivos '!$J$1,rptDeteccionMensual!$E$7:$E$9914,'Casos presuntivos '!$G350)</f>
        <v>0</v>
      </c>
      <c r="N350" s="42">
        <f>SUMIFS(rptDeteccionMensual!$Q$7:$Q$9914,rptDeteccionMensual!$L$7:$L$9914,'Casos presuntivos '!$J$1,rptDeteccionMensual!$E$7:$E$9914,'Casos presuntivos '!$G350)</f>
        <v>0</v>
      </c>
      <c r="O350" s="42">
        <f>SUMIFS(rptDeteccionMensual!$R$7:$R$9914,rptDeteccionMensual!$L$7:$L$9914,'Casos presuntivos '!$J$1,rptDeteccionMensual!$E$7:$E$9914,'Casos presuntivos '!$G350)</f>
        <v>0</v>
      </c>
      <c r="P350" s="42">
        <f>SUMIFS(rptDeteccionMensual!$S$7:$S$9914,rptDeteccionMensual!$L$7:$L$9914,'Casos presuntivos '!$J$1,rptDeteccionMensual!$E$7:$E$9914,'Casos presuntivos '!$G350)</f>
        <v>0</v>
      </c>
      <c r="Q350" s="42">
        <f>SUMIFS(rptDeteccionMensual!$T$7:$T$9914,rptDeteccionMensual!$L$7:$L$9914,'Casos presuntivos '!$J$1,rptDeteccionMensual!$E$7:$E$9914,'Casos presuntivos '!$G350)</f>
        <v>0</v>
      </c>
      <c r="R350" s="42">
        <f>SUMIFS(rptDeteccionMensual!$U$7:$U$9914,rptDeteccionMensual!$L$7:$L$9914,'Casos presuntivos '!$J$1,rptDeteccionMensual!$E$7:$E$9914,'Casos presuntivos '!$G350)</f>
        <v>0</v>
      </c>
      <c r="S350" s="42">
        <f>SUMIFS(rptDeteccionMensual!$V$7:$V$9914,rptDeteccionMensual!$L$7:$L$9914,'Casos presuntivos '!$J$1,rptDeteccionMensual!$E$7:$E$9914,'Casos presuntivos '!$G350)</f>
        <v>0</v>
      </c>
      <c r="T350" s="42">
        <f>SUMIFS(rptDeteccionMensual!$W$7:$W$9914,rptDeteccionMensual!$L$7:$L$9914,'Casos presuntivos '!$J$1,rptDeteccionMensual!$E$7:$E$9914,'Casos presuntivos '!$G350)</f>
        <v>0</v>
      </c>
      <c r="U350" s="58">
        <f>SUMIFS(rptDeteccionMensual!$X$7:$X$9914,rptDeteccionMensual!$L$7:$L$9914,'Casos presuntivos '!$J$1,rptDeteccionMensual!$E$7:$E$9914,'Casos presuntivos '!$G350)</f>
        <v>0</v>
      </c>
      <c r="V350" s="61">
        <f t="shared" si="18"/>
        <v>0</v>
      </c>
      <c r="W350" s="42">
        <f>SUMIFS(rptDeteccionMensual!$M$7:$M$9914,rptDeteccionMensual!$L$7:$L$9914,'Casos presuntivos '!$W$1,rptDeteccionMensual!$E$7:$E$9914,'Casos presuntivos '!$G350)</f>
        <v>0</v>
      </c>
      <c r="X350" s="42">
        <f>SUMIFS(rptDeteccionMensual!$N$7:$N$9914,rptDeteccionMensual!$L$7:$L$9914,'Casos presuntivos '!$W$1,rptDeteccionMensual!$E$7:$E$9914,'Casos presuntivos '!$G350)</f>
        <v>0</v>
      </c>
      <c r="Y350" s="42">
        <f>SUMIFS(rptDeteccionMensual!$O$7:$O$9914,rptDeteccionMensual!$L$7:$L$9914,'Casos presuntivos '!$W$1,rptDeteccionMensual!$E$7:$E$9914,'Casos presuntivos '!$G350)</f>
        <v>0</v>
      </c>
      <c r="Z350" s="42">
        <f>SUMIFS(rptDeteccionMensual!$P$7:$P$9914,rptDeteccionMensual!$L$7:$L$9914,'Casos presuntivos '!$W$1,rptDeteccionMensual!$E$7:$E$9914,'Casos presuntivos '!$G350)</f>
        <v>0</v>
      </c>
      <c r="AA350" s="42">
        <f>SUMIFS(rptDeteccionMensual!$Q$7:$Q$9914,rptDeteccionMensual!$L$7:$L$9914,'Casos presuntivos '!$W$1,rptDeteccionMensual!$E$7:$E$9914,'Casos presuntivos '!$G350)</f>
        <v>0</v>
      </c>
      <c r="AB350" s="42">
        <f>SUMIFS(rptDeteccionMensual!$R$7:$R$9914,rptDeteccionMensual!$L$7:$L$9914,'Casos presuntivos '!$W$1,rptDeteccionMensual!$E$7:$E$9914,'Casos presuntivos '!$G350)</f>
        <v>0</v>
      </c>
      <c r="AC350" s="42">
        <f>SUMIFS(rptDeteccionMensual!$S$7:$S$9914,rptDeteccionMensual!$L$7:$L$9914,'Casos presuntivos '!$W$1,rptDeteccionMensual!$E$7:$E$9914,'Casos presuntivos '!$G350)</f>
        <v>0</v>
      </c>
      <c r="AD350" s="42">
        <f>SUMIFS(rptDeteccionMensual!$T$7:$T$9914,rptDeteccionMensual!$L$7:$L$9914,'Casos presuntivos '!$W$1,rptDeteccionMensual!$E$7:$E$9914,'Casos presuntivos '!$G350)</f>
        <v>0</v>
      </c>
      <c r="AE350" s="42">
        <f>SUMIFS(rptDeteccionMensual!$U$7:$U$9914,rptDeteccionMensual!$L$7:$L$9914,'Casos presuntivos '!$W$1,rptDeteccionMensual!$E$7:$E$9914,'Casos presuntivos '!$G350)</f>
        <v>0</v>
      </c>
      <c r="AF350" s="42">
        <f>SUMIFS(rptDeteccionMensual!$V$7:$V$9914,rptDeteccionMensual!$L$7:$L$9914,'Casos presuntivos '!$W$1,rptDeteccionMensual!$E$7:$E$9914,'Casos presuntivos '!$G350)</f>
        <v>0</v>
      </c>
      <c r="AG350" s="42">
        <f>SUMIFS(rptDeteccionMensual!$W$7:$W$9914,rptDeteccionMensual!$L$7:$L$9914,'Casos presuntivos '!W$1,rptDeteccionMensual!$E$7:$E$9914,'Casos presuntivos '!$G350)</f>
        <v>0</v>
      </c>
      <c r="AH350" s="42">
        <f>SUMIFS(rptDeteccionMensual!$X$7:$X$9914,rptDeteccionMensual!$L$7:$L$9914,'Casos presuntivos '!$W$1,rptDeteccionMensual!$E$7:$E$9914,'Casos presuntivos 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SUMIFS(rptDeteccionMensual!$M$7:$M$9914,rptDeteccionMensual!$L$7:$L$9914,'Casos presuntivos '!$J$1,rptDeteccionMensual!$E$7:$E$9914,'Casos presuntivos '!$G351)</f>
        <v>0</v>
      </c>
      <c r="K351" s="42">
        <f>SUMIFS(rptDeteccionMensual!$N$7:$N$9914,rptDeteccionMensual!$L$7:$L$9914,'Casos presuntivos '!$J$1,rptDeteccionMensual!$E$7:$E$9914,'Casos presuntivos '!$G351)</f>
        <v>0</v>
      </c>
      <c r="L351" s="42">
        <f>SUMIFS(rptDeteccionMensual!$O$7:$O$9914,rptDeteccionMensual!$L$7:$L$9914,'Casos presuntivos '!$J$1,rptDeteccionMensual!$E$7:$E$9914,'Casos presuntivos '!$G351)</f>
        <v>0</v>
      </c>
      <c r="M351" s="42">
        <f>SUMIFS(rptDeteccionMensual!$P$7:$P$9914,rptDeteccionMensual!$L$7:$L$9914,'Casos presuntivos '!$J$1,rptDeteccionMensual!$E$7:$E$9914,'Casos presuntivos '!$G351)</f>
        <v>0</v>
      </c>
      <c r="N351" s="42">
        <f>SUMIFS(rptDeteccionMensual!$Q$7:$Q$9914,rptDeteccionMensual!$L$7:$L$9914,'Casos presuntivos '!$J$1,rptDeteccionMensual!$E$7:$E$9914,'Casos presuntivos '!$G351)</f>
        <v>0</v>
      </c>
      <c r="O351" s="42">
        <f>SUMIFS(rptDeteccionMensual!$R$7:$R$9914,rptDeteccionMensual!$L$7:$L$9914,'Casos presuntivos '!$J$1,rptDeteccionMensual!$E$7:$E$9914,'Casos presuntivos '!$G351)</f>
        <v>0</v>
      </c>
      <c r="P351" s="42">
        <f>SUMIFS(rptDeteccionMensual!$S$7:$S$9914,rptDeteccionMensual!$L$7:$L$9914,'Casos presuntivos '!$J$1,rptDeteccionMensual!$E$7:$E$9914,'Casos presuntivos '!$G351)</f>
        <v>0</v>
      </c>
      <c r="Q351" s="42">
        <f>SUMIFS(rptDeteccionMensual!$T$7:$T$9914,rptDeteccionMensual!$L$7:$L$9914,'Casos presuntivos '!$J$1,rptDeteccionMensual!$E$7:$E$9914,'Casos presuntivos '!$G351)</f>
        <v>0</v>
      </c>
      <c r="R351" s="42">
        <f>SUMIFS(rptDeteccionMensual!$U$7:$U$9914,rptDeteccionMensual!$L$7:$L$9914,'Casos presuntivos '!$J$1,rptDeteccionMensual!$E$7:$E$9914,'Casos presuntivos '!$G351)</f>
        <v>0</v>
      </c>
      <c r="S351" s="42">
        <f>SUMIFS(rptDeteccionMensual!$V$7:$V$9914,rptDeteccionMensual!$L$7:$L$9914,'Casos presuntivos '!$J$1,rptDeteccionMensual!$E$7:$E$9914,'Casos presuntivos '!$G351)</f>
        <v>0</v>
      </c>
      <c r="T351" s="42">
        <f>SUMIFS(rptDeteccionMensual!$W$7:$W$9914,rptDeteccionMensual!$L$7:$L$9914,'Casos presuntivos '!$J$1,rptDeteccionMensual!$E$7:$E$9914,'Casos presuntivos '!$G351)</f>
        <v>0</v>
      </c>
      <c r="U351" s="58">
        <f>SUMIFS(rptDeteccionMensual!$X$7:$X$9914,rptDeteccionMensual!$L$7:$L$9914,'Casos presuntivos '!$J$1,rptDeteccionMensual!$E$7:$E$9914,'Casos presuntivos '!$G351)</f>
        <v>0</v>
      </c>
      <c r="V351" s="61">
        <f t="shared" si="18"/>
        <v>0</v>
      </c>
      <c r="W351" s="42">
        <f>SUMIFS(rptDeteccionMensual!$M$7:$M$9914,rptDeteccionMensual!$L$7:$L$9914,'Casos presuntivos '!$W$1,rptDeteccionMensual!$E$7:$E$9914,'Casos presuntivos '!$G351)</f>
        <v>0</v>
      </c>
      <c r="X351" s="42">
        <f>SUMIFS(rptDeteccionMensual!$N$7:$N$9914,rptDeteccionMensual!$L$7:$L$9914,'Casos presuntivos '!$W$1,rptDeteccionMensual!$E$7:$E$9914,'Casos presuntivos '!$G351)</f>
        <v>0</v>
      </c>
      <c r="Y351" s="42">
        <f>SUMIFS(rptDeteccionMensual!$O$7:$O$9914,rptDeteccionMensual!$L$7:$L$9914,'Casos presuntivos '!$W$1,rptDeteccionMensual!$E$7:$E$9914,'Casos presuntivos '!$G351)</f>
        <v>0</v>
      </c>
      <c r="Z351" s="42">
        <f>SUMIFS(rptDeteccionMensual!$P$7:$P$9914,rptDeteccionMensual!$L$7:$L$9914,'Casos presuntivos '!$W$1,rptDeteccionMensual!$E$7:$E$9914,'Casos presuntivos '!$G351)</f>
        <v>0</v>
      </c>
      <c r="AA351" s="42">
        <f>SUMIFS(rptDeteccionMensual!$Q$7:$Q$9914,rptDeteccionMensual!$L$7:$L$9914,'Casos presuntivos '!$W$1,rptDeteccionMensual!$E$7:$E$9914,'Casos presuntivos '!$G351)</f>
        <v>0</v>
      </c>
      <c r="AB351" s="42">
        <f>SUMIFS(rptDeteccionMensual!$R$7:$R$9914,rptDeteccionMensual!$L$7:$L$9914,'Casos presuntivos '!$W$1,rptDeteccionMensual!$E$7:$E$9914,'Casos presuntivos '!$G351)</f>
        <v>0</v>
      </c>
      <c r="AC351" s="42">
        <f>SUMIFS(rptDeteccionMensual!$S$7:$S$9914,rptDeteccionMensual!$L$7:$L$9914,'Casos presuntivos '!$W$1,rptDeteccionMensual!$E$7:$E$9914,'Casos presuntivos '!$G351)</f>
        <v>0</v>
      </c>
      <c r="AD351" s="42">
        <f>SUMIFS(rptDeteccionMensual!$T$7:$T$9914,rptDeteccionMensual!$L$7:$L$9914,'Casos presuntivos '!$W$1,rptDeteccionMensual!$E$7:$E$9914,'Casos presuntivos '!$G351)</f>
        <v>0</v>
      </c>
      <c r="AE351" s="42">
        <f>SUMIFS(rptDeteccionMensual!$U$7:$U$9914,rptDeteccionMensual!$L$7:$L$9914,'Casos presuntivos '!$W$1,rptDeteccionMensual!$E$7:$E$9914,'Casos presuntivos '!$G351)</f>
        <v>0</v>
      </c>
      <c r="AF351" s="42">
        <f>SUMIFS(rptDeteccionMensual!$V$7:$V$9914,rptDeteccionMensual!$L$7:$L$9914,'Casos presuntivos '!$W$1,rptDeteccionMensual!$E$7:$E$9914,'Casos presuntivos '!$G351)</f>
        <v>0</v>
      </c>
      <c r="AG351" s="42">
        <f>SUMIFS(rptDeteccionMensual!$W$7:$W$9914,rptDeteccionMensual!$L$7:$L$9914,'Casos presuntivos '!W$1,rptDeteccionMensual!$E$7:$E$9914,'Casos presuntivos '!$G351)</f>
        <v>0</v>
      </c>
      <c r="AH351" s="42">
        <f>SUMIFS(rptDeteccionMensual!$X$7:$X$9914,rptDeteccionMensual!$L$7:$L$9914,'Casos presuntivos '!$W$1,rptDeteccionMensual!$E$7:$E$9914,'Casos presuntivos 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SUMIFS(rptDeteccionMensual!$M$7:$M$9914,rptDeteccionMensual!$L$7:$L$9914,'Casos presuntivos '!$J$1,rptDeteccionMensual!$E$7:$E$9914,'Casos presuntivos '!$G352)</f>
        <v>0</v>
      </c>
      <c r="K352" s="42">
        <f>SUMIFS(rptDeteccionMensual!$N$7:$N$9914,rptDeteccionMensual!$L$7:$L$9914,'Casos presuntivos '!$J$1,rptDeteccionMensual!$E$7:$E$9914,'Casos presuntivos '!$G352)</f>
        <v>0</v>
      </c>
      <c r="L352" s="42">
        <f>SUMIFS(rptDeteccionMensual!$O$7:$O$9914,rptDeteccionMensual!$L$7:$L$9914,'Casos presuntivos '!$J$1,rptDeteccionMensual!$E$7:$E$9914,'Casos presuntivos '!$G352)</f>
        <v>0</v>
      </c>
      <c r="M352" s="42">
        <f>SUMIFS(rptDeteccionMensual!$P$7:$P$9914,rptDeteccionMensual!$L$7:$L$9914,'Casos presuntivos '!$J$1,rptDeteccionMensual!$E$7:$E$9914,'Casos presuntivos '!$G352)</f>
        <v>0</v>
      </c>
      <c r="N352" s="42">
        <f>SUMIFS(rptDeteccionMensual!$Q$7:$Q$9914,rptDeteccionMensual!$L$7:$L$9914,'Casos presuntivos '!$J$1,rptDeteccionMensual!$E$7:$E$9914,'Casos presuntivos '!$G352)</f>
        <v>0</v>
      </c>
      <c r="O352" s="42">
        <f>SUMIFS(rptDeteccionMensual!$R$7:$R$9914,rptDeteccionMensual!$L$7:$L$9914,'Casos presuntivos '!$J$1,rptDeteccionMensual!$E$7:$E$9914,'Casos presuntivos '!$G352)</f>
        <v>0</v>
      </c>
      <c r="P352" s="42">
        <f>SUMIFS(rptDeteccionMensual!$S$7:$S$9914,rptDeteccionMensual!$L$7:$L$9914,'Casos presuntivos '!$J$1,rptDeteccionMensual!$E$7:$E$9914,'Casos presuntivos '!$G352)</f>
        <v>0</v>
      </c>
      <c r="Q352" s="42">
        <f>SUMIFS(rptDeteccionMensual!$T$7:$T$9914,rptDeteccionMensual!$L$7:$L$9914,'Casos presuntivos '!$J$1,rptDeteccionMensual!$E$7:$E$9914,'Casos presuntivos '!$G352)</f>
        <v>0</v>
      </c>
      <c r="R352" s="42">
        <f>SUMIFS(rptDeteccionMensual!$U$7:$U$9914,rptDeteccionMensual!$L$7:$L$9914,'Casos presuntivos '!$J$1,rptDeteccionMensual!$E$7:$E$9914,'Casos presuntivos '!$G352)</f>
        <v>0</v>
      </c>
      <c r="S352" s="42">
        <f>SUMIFS(rptDeteccionMensual!$V$7:$V$9914,rptDeteccionMensual!$L$7:$L$9914,'Casos presuntivos '!$J$1,rptDeteccionMensual!$E$7:$E$9914,'Casos presuntivos '!$G352)</f>
        <v>0</v>
      </c>
      <c r="T352" s="42">
        <f>SUMIFS(rptDeteccionMensual!$W$7:$W$9914,rptDeteccionMensual!$L$7:$L$9914,'Casos presuntivos '!$J$1,rptDeteccionMensual!$E$7:$E$9914,'Casos presuntivos '!$G352)</f>
        <v>0</v>
      </c>
      <c r="U352" s="58">
        <f>SUMIFS(rptDeteccionMensual!$X$7:$X$9914,rptDeteccionMensual!$L$7:$L$9914,'Casos presuntivos '!$J$1,rptDeteccionMensual!$E$7:$E$9914,'Casos presuntivos '!$G352)</f>
        <v>0</v>
      </c>
      <c r="V352" s="61">
        <f t="shared" si="18"/>
        <v>0</v>
      </c>
      <c r="W352" s="42">
        <f>SUMIFS(rptDeteccionMensual!$M$7:$M$9914,rptDeteccionMensual!$L$7:$L$9914,'Casos presuntivos '!$W$1,rptDeteccionMensual!$E$7:$E$9914,'Casos presuntivos '!$G352)</f>
        <v>0</v>
      </c>
      <c r="X352" s="42">
        <f>SUMIFS(rptDeteccionMensual!$N$7:$N$9914,rptDeteccionMensual!$L$7:$L$9914,'Casos presuntivos '!$W$1,rptDeteccionMensual!$E$7:$E$9914,'Casos presuntivos '!$G352)</f>
        <v>0</v>
      </c>
      <c r="Y352" s="42">
        <f>SUMIFS(rptDeteccionMensual!$O$7:$O$9914,rptDeteccionMensual!$L$7:$L$9914,'Casos presuntivos '!$W$1,rptDeteccionMensual!$E$7:$E$9914,'Casos presuntivos '!$G352)</f>
        <v>0</v>
      </c>
      <c r="Z352" s="42">
        <f>SUMIFS(rptDeteccionMensual!$P$7:$P$9914,rptDeteccionMensual!$L$7:$L$9914,'Casos presuntivos '!$W$1,rptDeteccionMensual!$E$7:$E$9914,'Casos presuntivos '!$G352)</f>
        <v>0</v>
      </c>
      <c r="AA352" s="42">
        <f>SUMIFS(rptDeteccionMensual!$Q$7:$Q$9914,rptDeteccionMensual!$L$7:$L$9914,'Casos presuntivos '!$W$1,rptDeteccionMensual!$E$7:$E$9914,'Casos presuntivos '!$G352)</f>
        <v>0</v>
      </c>
      <c r="AB352" s="42">
        <f>SUMIFS(rptDeteccionMensual!$R$7:$R$9914,rptDeteccionMensual!$L$7:$L$9914,'Casos presuntivos '!$W$1,rptDeteccionMensual!$E$7:$E$9914,'Casos presuntivos '!$G352)</f>
        <v>0</v>
      </c>
      <c r="AC352" s="42">
        <f>SUMIFS(rptDeteccionMensual!$S$7:$S$9914,rptDeteccionMensual!$L$7:$L$9914,'Casos presuntivos '!$W$1,rptDeteccionMensual!$E$7:$E$9914,'Casos presuntivos '!$G352)</f>
        <v>0</v>
      </c>
      <c r="AD352" s="42">
        <f>SUMIFS(rptDeteccionMensual!$T$7:$T$9914,rptDeteccionMensual!$L$7:$L$9914,'Casos presuntivos '!$W$1,rptDeteccionMensual!$E$7:$E$9914,'Casos presuntivos '!$G352)</f>
        <v>0</v>
      </c>
      <c r="AE352" s="42">
        <f>SUMIFS(rptDeteccionMensual!$U$7:$U$9914,rptDeteccionMensual!$L$7:$L$9914,'Casos presuntivos '!$W$1,rptDeteccionMensual!$E$7:$E$9914,'Casos presuntivos '!$G352)</f>
        <v>0</v>
      </c>
      <c r="AF352" s="42">
        <f>SUMIFS(rptDeteccionMensual!$V$7:$V$9914,rptDeteccionMensual!$L$7:$L$9914,'Casos presuntivos '!$W$1,rptDeteccionMensual!$E$7:$E$9914,'Casos presuntivos '!$G352)</f>
        <v>0</v>
      </c>
      <c r="AG352" s="42">
        <f>SUMIFS(rptDeteccionMensual!$W$7:$W$9914,rptDeteccionMensual!$L$7:$L$9914,'Casos presuntivos '!W$1,rptDeteccionMensual!$E$7:$E$9914,'Casos presuntivos '!$G352)</f>
        <v>0</v>
      </c>
      <c r="AH352" s="42">
        <f>SUMIFS(rptDeteccionMensual!$X$7:$X$9914,rptDeteccionMensual!$L$7:$L$9914,'Casos presuntivos '!$W$1,rptDeteccionMensual!$E$7:$E$9914,'Casos presuntivos '!$G352)</f>
        <v>0</v>
      </c>
      <c r="AI352" s="61">
        <f t="shared" si="19"/>
        <v>0</v>
      </c>
      <c r="AJ352" s="43">
        <f t="shared" si="17"/>
        <v>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SUMIFS(rptDeteccionMensual!$M$7:$M$9914,rptDeteccionMensual!$L$7:$L$9914,'Casos presuntivos '!$J$1,rptDeteccionMensual!$E$7:$E$9914,'Casos presuntivos '!$G353)</f>
        <v>0</v>
      </c>
      <c r="K353" s="42">
        <f>SUMIFS(rptDeteccionMensual!$N$7:$N$9914,rptDeteccionMensual!$L$7:$L$9914,'Casos presuntivos '!$J$1,rptDeteccionMensual!$E$7:$E$9914,'Casos presuntivos '!$G353)</f>
        <v>0</v>
      </c>
      <c r="L353" s="42">
        <f>SUMIFS(rptDeteccionMensual!$O$7:$O$9914,rptDeteccionMensual!$L$7:$L$9914,'Casos presuntivos '!$J$1,rptDeteccionMensual!$E$7:$E$9914,'Casos presuntivos '!$G353)</f>
        <v>0</v>
      </c>
      <c r="M353" s="42">
        <f>SUMIFS(rptDeteccionMensual!$P$7:$P$9914,rptDeteccionMensual!$L$7:$L$9914,'Casos presuntivos '!$J$1,rptDeteccionMensual!$E$7:$E$9914,'Casos presuntivos '!$G353)</f>
        <v>0</v>
      </c>
      <c r="N353" s="42">
        <f>SUMIFS(rptDeteccionMensual!$Q$7:$Q$9914,rptDeteccionMensual!$L$7:$L$9914,'Casos presuntivos '!$J$1,rptDeteccionMensual!$E$7:$E$9914,'Casos presuntivos '!$G353)</f>
        <v>0</v>
      </c>
      <c r="O353" s="42">
        <f>SUMIFS(rptDeteccionMensual!$R$7:$R$9914,rptDeteccionMensual!$L$7:$L$9914,'Casos presuntivos '!$J$1,rptDeteccionMensual!$E$7:$E$9914,'Casos presuntivos '!$G353)</f>
        <v>0</v>
      </c>
      <c r="P353" s="42">
        <f>SUMIFS(rptDeteccionMensual!$S$7:$S$9914,rptDeteccionMensual!$L$7:$L$9914,'Casos presuntivos '!$J$1,rptDeteccionMensual!$E$7:$E$9914,'Casos presuntivos '!$G353)</f>
        <v>0</v>
      </c>
      <c r="Q353" s="42">
        <f>SUMIFS(rptDeteccionMensual!$T$7:$T$9914,rptDeteccionMensual!$L$7:$L$9914,'Casos presuntivos '!$J$1,rptDeteccionMensual!$E$7:$E$9914,'Casos presuntivos '!$G353)</f>
        <v>0</v>
      </c>
      <c r="R353" s="42">
        <f>SUMIFS(rptDeteccionMensual!$U$7:$U$9914,rptDeteccionMensual!$L$7:$L$9914,'Casos presuntivos '!$J$1,rptDeteccionMensual!$E$7:$E$9914,'Casos presuntivos '!$G353)</f>
        <v>0</v>
      </c>
      <c r="S353" s="42">
        <f>SUMIFS(rptDeteccionMensual!$V$7:$V$9914,rptDeteccionMensual!$L$7:$L$9914,'Casos presuntivos '!$J$1,rptDeteccionMensual!$E$7:$E$9914,'Casos presuntivos '!$G353)</f>
        <v>0</v>
      </c>
      <c r="T353" s="42">
        <f>SUMIFS(rptDeteccionMensual!$W$7:$W$9914,rptDeteccionMensual!$L$7:$L$9914,'Casos presuntivos '!$J$1,rptDeteccionMensual!$E$7:$E$9914,'Casos presuntivos '!$G353)</f>
        <v>0</v>
      </c>
      <c r="U353" s="58">
        <f>SUMIFS(rptDeteccionMensual!$X$7:$X$9914,rptDeteccionMensual!$L$7:$L$9914,'Casos presuntivos '!$J$1,rptDeteccionMensual!$E$7:$E$9914,'Casos presuntivos '!$G353)</f>
        <v>0</v>
      </c>
      <c r="V353" s="61">
        <f t="shared" si="18"/>
        <v>0</v>
      </c>
      <c r="W353" s="42">
        <f>SUMIFS(rptDeteccionMensual!$M$7:$M$9914,rptDeteccionMensual!$L$7:$L$9914,'Casos presuntivos '!$W$1,rptDeteccionMensual!$E$7:$E$9914,'Casos presuntivos '!$G353)</f>
        <v>0</v>
      </c>
      <c r="X353" s="42">
        <f>SUMIFS(rptDeteccionMensual!$N$7:$N$9914,rptDeteccionMensual!$L$7:$L$9914,'Casos presuntivos '!$W$1,rptDeteccionMensual!$E$7:$E$9914,'Casos presuntivos '!$G353)</f>
        <v>0</v>
      </c>
      <c r="Y353" s="42">
        <f>SUMIFS(rptDeteccionMensual!$O$7:$O$9914,rptDeteccionMensual!$L$7:$L$9914,'Casos presuntivos '!$W$1,rptDeteccionMensual!$E$7:$E$9914,'Casos presuntivos '!$G353)</f>
        <v>0</v>
      </c>
      <c r="Z353" s="42">
        <f>SUMIFS(rptDeteccionMensual!$P$7:$P$9914,rptDeteccionMensual!$L$7:$L$9914,'Casos presuntivos '!$W$1,rptDeteccionMensual!$E$7:$E$9914,'Casos presuntivos '!$G353)</f>
        <v>0</v>
      </c>
      <c r="AA353" s="42">
        <f>SUMIFS(rptDeteccionMensual!$Q$7:$Q$9914,rptDeteccionMensual!$L$7:$L$9914,'Casos presuntivos '!$W$1,rptDeteccionMensual!$E$7:$E$9914,'Casos presuntivos '!$G353)</f>
        <v>0</v>
      </c>
      <c r="AB353" s="42">
        <f>SUMIFS(rptDeteccionMensual!$R$7:$R$9914,rptDeteccionMensual!$L$7:$L$9914,'Casos presuntivos '!$W$1,rptDeteccionMensual!$E$7:$E$9914,'Casos presuntivos '!$G353)</f>
        <v>0</v>
      </c>
      <c r="AC353" s="42">
        <f>SUMIFS(rptDeteccionMensual!$S$7:$S$9914,rptDeteccionMensual!$L$7:$L$9914,'Casos presuntivos '!$W$1,rptDeteccionMensual!$E$7:$E$9914,'Casos presuntivos '!$G353)</f>
        <v>0</v>
      </c>
      <c r="AD353" s="42">
        <f>SUMIFS(rptDeteccionMensual!$T$7:$T$9914,rptDeteccionMensual!$L$7:$L$9914,'Casos presuntivos '!$W$1,rptDeteccionMensual!$E$7:$E$9914,'Casos presuntivos '!$G353)</f>
        <v>0</v>
      </c>
      <c r="AE353" s="42">
        <f>SUMIFS(rptDeteccionMensual!$U$7:$U$9914,rptDeteccionMensual!$L$7:$L$9914,'Casos presuntivos '!$W$1,rptDeteccionMensual!$E$7:$E$9914,'Casos presuntivos '!$G353)</f>
        <v>0</v>
      </c>
      <c r="AF353" s="42">
        <f>SUMIFS(rptDeteccionMensual!$V$7:$V$9914,rptDeteccionMensual!$L$7:$L$9914,'Casos presuntivos '!$W$1,rptDeteccionMensual!$E$7:$E$9914,'Casos presuntivos '!$G353)</f>
        <v>0</v>
      </c>
      <c r="AG353" s="42">
        <f>SUMIFS(rptDeteccionMensual!$W$7:$W$9914,rptDeteccionMensual!$L$7:$L$9914,'Casos presuntivos '!W$1,rptDeteccionMensual!$E$7:$E$9914,'Casos presuntivos '!$G353)</f>
        <v>0</v>
      </c>
      <c r="AH353" s="42">
        <f>SUMIFS(rptDeteccionMensual!$X$7:$X$9914,rptDeteccionMensual!$L$7:$L$9914,'Casos presuntivos '!$W$1,rptDeteccionMensual!$E$7:$E$9914,'Casos presuntivos '!$G353)</f>
        <v>0</v>
      </c>
      <c r="AI353" s="61">
        <f t="shared" si="19"/>
        <v>0</v>
      </c>
      <c r="AJ353" s="43">
        <f t="shared" si="17"/>
        <v>0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SUMIFS(rptDeteccionMensual!$M$7:$M$9914,rptDeteccionMensual!$L$7:$L$9914,'Casos presuntivos '!$J$1,rptDeteccionMensual!$E$7:$E$9914,'Casos presuntivos '!$G354)</f>
        <v>0</v>
      </c>
      <c r="K354" s="42">
        <f>SUMIFS(rptDeteccionMensual!$N$7:$N$9914,rptDeteccionMensual!$L$7:$L$9914,'Casos presuntivos '!$J$1,rptDeteccionMensual!$E$7:$E$9914,'Casos presuntivos '!$G354)</f>
        <v>0</v>
      </c>
      <c r="L354" s="42">
        <f>SUMIFS(rptDeteccionMensual!$O$7:$O$9914,rptDeteccionMensual!$L$7:$L$9914,'Casos presuntivos '!$J$1,rptDeteccionMensual!$E$7:$E$9914,'Casos presuntivos '!$G354)</f>
        <v>0</v>
      </c>
      <c r="M354" s="42">
        <f>SUMIFS(rptDeteccionMensual!$P$7:$P$9914,rptDeteccionMensual!$L$7:$L$9914,'Casos presuntivos '!$J$1,rptDeteccionMensual!$E$7:$E$9914,'Casos presuntivos '!$G354)</f>
        <v>0</v>
      </c>
      <c r="N354" s="42">
        <f>SUMIFS(rptDeteccionMensual!$Q$7:$Q$9914,rptDeteccionMensual!$L$7:$L$9914,'Casos presuntivos '!$J$1,rptDeteccionMensual!$E$7:$E$9914,'Casos presuntivos '!$G354)</f>
        <v>0</v>
      </c>
      <c r="O354" s="42">
        <f>SUMIFS(rptDeteccionMensual!$R$7:$R$9914,rptDeteccionMensual!$L$7:$L$9914,'Casos presuntivos '!$J$1,rptDeteccionMensual!$E$7:$E$9914,'Casos presuntivos '!$G354)</f>
        <v>0</v>
      </c>
      <c r="P354" s="42">
        <f>SUMIFS(rptDeteccionMensual!$S$7:$S$9914,rptDeteccionMensual!$L$7:$L$9914,'Casos presuntivos '!$J$1,rptDeteccionMensual!$E$7:$E$9914,'Casos presuntivos '!$G354)</f>
        <v>0</v>
      </c>
      <c r="Q354" s="42">
        <f>SUMIFS(rptDeteccionMensual!$T$7:$T$9914,rptDeteccionMensual!$L$7:$L$9914,'Casos presuntivos '!$J$1,rptDeteccionMensual!$E$7:$E$9914,'Casos presuntivos '!$G354)</f>
        <v>0</v>
      </c>
      <c r="R354" s="42">
        <f>SUMIFS(rptDeteccionMensual!$U$7:$U$9914,rptDeteccionMensual!$L$7:$L$9914,'Casos presuntivos '!$J$1,rptDeteccionMensual!$E$7:$E$9914,'Casos presuntivos '!$G354)</f>
        <v>0</v>
      </c>
      <c r="S354" s="42">
        <f>SUMIFS(rptDeteccionMensual!$V$7:$V$9914,rptDeteccionMensual!$L$7:$L$9914,'Casos presuntivos '!$J$1,rptDeteccionMensual!$E$7:$E$9914,'Casos presuntivos '!$G354)</f>
        <v>0</v>
      </c>
      <c r="T354" s="42">
        <f>SUMIFS(rptDeteccionMensual!$W$7:$W$9914,rptDeteccionMensual!$L$7:$L$9914,'Casos presuntivos '!$J$1,rptDeteccionMensual!$E$7:$E$9914,'Casos presuntivos '!$G354)</f>
        <v>0</v>
      </c>
      <c r="U354" s="58">
        <f>SUMIFS(rptDeteccionMensual!$X$7:$X$9914,rptDeteccionMensual!$L$7:$L$9914,'Casos presuntivos '!$J$1,rptDeteccionMensual!$E$7:$E$9914,'Casos presuntivos '!$G354)</f>
        <v>0</v>
      </c>
      <c r="V354" s="61">
        <f t="shared" si="18"/>
        <v>0</v>
      </c>
      <c r="W354" s="42">
        <f>SUMIFS(rptDeteccionMensual!$M$7:$M$9914,rptDeteccionMensual!$L$7:$L$9914,'Casos presuntivos '!$W$1,rptDeteccionMensual!$E$7:$E$9914,'Casos presuntivos '!$G354)</f>
        <v>0</v>
      </c>
      <c r="X354" s="42">
        <f>SUMIFS(rptDeteccionMensual!$N$7:$N$9914,rptDeteccionMensual!$L$7:$L$9914,'Casos presuntivos '!$W$1,rptDeteccionMensual!$E$7:$E$9914,'Casos presuntivos '!$G354)</f>
        <v>0</v>
      </c>
      <c r="Y354" s="42">
        <f>SUMIFS(rptDeteccionMensual!$O$7:$O$9914,rptDeteccionMensual!$L$7:$L$9914,'Casos presuntivos '!$W$1,rptDeteccionMensual!$E$7:$E$9914,'Casos presuntivos '!$G354)</f>
        <v>0</v>
      </c>
      <c r="Z354" s="42">
        <f>SUMIFS(rptDeteccionMensual!$P$7:$P$9914,rptDeteccionMensual!$L$7:$L$9914,'Casos presuntivos '!$W$1,rptDeteccionMensual!$E$7:$E$9914,'Casos presuntivos '!$G354)</f>
        <v>0</v>
      </c>
      <c r="AA354" s="42">
        <f>SUMIFS(rptDeteccionMensual!$Q$7:$Q$9914,rptDeteccionMensual!$L$7:$L$9914,'Casos presuntivos '!$W$1,rptDeteccionMensual!$E$7:$E$9914,'Casos presuntivos '!$G354)</f>
        <v>0</v>
      </c>
      <c r="AB354" s="42">
        <f>SUMIFS(rptDeteccionMensual!$R$7:$R$9914,rptDeteccionMensual!$L$7:$L$9914,'Casos presuntivos '!$W$1,rptDeteccionMensual!$E$7:$E$9914,'Casos presuntivos '!$G354)</f>
        <v>0</v>
      </c>
      <c r="AC354" s="42">
        <f>SUMIFS(rptDeteccionMensual!$S$7:$S$9914,rptDeteccionMensual!$L$7:$L$9914,'Casos presuntivos '!$W$1,rptDeteccionMensual!$E$7:$E$9914,'Casos presuntivos '!$G354)</f>
        <v>0</v>
      </c>
      <c r="AD354" s="42">
        <f>SUMIFS(rptDeteccionMensual!$T$7:$T$9914,rptDeteccionMensual!$L$7:$L$9914,'Casos presuntivos '!$W$1,rptDeteccionMensual!$E$7:$E$9914,'Casos presuntivos '!$G354)</f>
        <v>0</v>
      </c>
      <c r="AE354" s="42">
        <f>SUMIFS(rptDeteccionMensual!$U$7:$U$9914,rptDeteccionMensual!$L$7:$L$9914,'Casos presuntivos '!$W$1,rptDeteccionMensual!$E$7:$E$9914,'Casos presuntivos '!$G354)</f>
        <v>0</v>
      </c>
      <c r="AF354" s="42">
        <f>SUMIFS(rptDeteccionMensual!$V$7:$V$9914,rptDeteccionMensual!$L$7:$L$9914,'Casos presuntivos '!$W$1,rptDeteccionMensual!$E$7:$E$9914,'Casos presuntivos '!$G354)</f>
        <v>0</v>
      </c>
      <c r="AG354" s="42">
        <f>SUMIFS(rptDeteccionMensual!$W$7:$W$9914,rptDeteccionMensual!$L$7:$L$9914,'Casos presuntivos '!W$1,rptDeteccionMensual!$E$7:$E$9914,'Casos presuntivos '!$G354)</f>
        <v>0</v>
      </c>
      <c r="AH354" s="42">
        <f>SUMIFS(rptDeteccionMensual!$X$7:$X$9914,rptDeteccionMensual!$L$7:$L$9914,'Casos presuntivos '!$W$1,rptDeteccionMensual!$E$7:$E$9914,'Casos presuntivos 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SUMIFS(rptDeteccionMensual!$M$7:$M$9914,rptDeteccionMensual!$L$7:$L$9914,'Casos presuntivos '!$J$1,rptDeteccionMensual!$E$7:$E$9914,'Casos presuntivos '!$G355)</f>
        <v>0</v>
      </c>
      <c r="K355" s="42">
        <f>SUMIFS(rptDeteccionMensual!$N$7:$N$9914,rptDeteccionMensual!$L$7:$L$9914,'Casos presuntivos '!$J$1,rptDeteccionMensual!$E$7:$E$9914,'Casos presuntivos '!$G355)</f>
        <v>0</v>
      </c>
      <c r="L355" s="42">
        <f>SUMIFS(rptDeteccionMensual!$O$7:$O$9914,rptDeteccionMensual!$L$7:$L$9914,'Casos presuntivos '!$J$1,rptDeteccionMensual!$E$7:$E$9914,'Casos presuntivos '!$G355)</f>
        <v>0</v>
      </c>
      <c r="M355" s="42">
        <f>SUMIFS(rptDeteccionMensual!$P$7:$P$9914,rptDeteccionMensual!$L$7:$L$9914,'Casos presuntivos '!$J$1,rptDeteccionMensual!$E$7:$E$9914,'Casos presuntivos '!$G355)</f>
        <v>0</v>
      </c>
      <c r="N355" s="42">
        <f>SUMIFS(rptDeteccionMensual!$Q$7:$Q$9914,rptDeteccionMensual!$L$7:$L$9914,'Casos presuntivos '!$J$1,rptDeteccionMensual!$E$7:$E$9914,'Casos presuntivos '!$G355)</f>
        <v>0</v>
      </c>
      <c r="O355" s="42">
        <f>SUMIFS(rptDeteccionMensual!$R$7:$R$9914,rptDeteccionMensual!$L$7:$L$9914,'Casos presuntivos '!$J$1,rptDeteccionMensual!$E$7:$E$9914,'Casos presuntivos '!$G355)</f>
        <v>0</v>
      </c>
      <c r="P355" s="42">
        <f>SUMIFS(rptDeteccionMensual!$S$7:$S$9914,rptDeteccionMensual!$L$7:$L$9914,'Casos presuntivos '!$J$1,rptDeteccionMensual!$E$7:$E$9914,'Casos presuntivos '!$G355)</f>
        <v>0</v>
      </c>
      <c r="Q355" s="42">
        <f>SUMIFS(rptDeteccionMensual!$T$7:$T$9914,rptDeteccionMensual!$L$7:$L$9914,'Casos presuntivos '!$J$1,rptDeteccionMensual!$E$7:$E$9914,'Casos presuntivos '!$G355)</f>
        <v>0</v>
      </c>
      <c r="R355" s="42">
        <f>SUMIFS(rptDeteccionMensual!$U$7:$U$9914,rptDeteccionMensual!$L$7:$L$9914,'Casos presuntivos '!$J$1,rptDeteccionMensual!$E$7:$E$9914,'Casos presuntivos '!$G355)</f>
        <v>0</v>
      </c>
      <c r="S355" s="42">
        <f>SUMIFS(rptDeteccionMensual!$V$7:$V$9914,rptDeteccionMensual!$L$7:$L$9914,'Casos presuntivos '!$J$1,rptDeteccionMensual!$E$7:$E$9914,'Casos presuntivos '!$G355)</f>
        <v>0</v>
      </c>
      <c r="T355" s="42">
        <f>SUMIFS(rptDeteccionMensual!$W$7:$W$9914,rptDeteccionMensual!$L$7:$L$9914,'Casos presuntivos '!$J$1,rptDeteccionMensual!$E$7:$E$9914,'Casos presuntivos '!$G355)</f>
        <v>0</v>
      </c>
      <c r="U355" s="58">
        <f>SUMIFS(rptDeteccionMensual!$X$7:$X$9914,rptDeteccionMensual!$L$7:$L$9914,'Casos presuntivos '!$J$1,rptDeteccionMensual!$E$7:$E$9914,'Casos presuntivos '!$G355)</f>
        <v>0</v>
      </c>
      <c r="V355" s="61">
        <f t="shared" si="18"/>
        <v>0</v>
      </c>
      <c r="W355" s="42">
        <f>SUMIFS(rptDeteccionMensual!$M$7:$M$9914,rptDeteccionMensual!$L$7:$L$9914,'Casos presuntivos '!$W$1,rptDeteccionMensual!$E$7:$E$9914,'Casos presuntivos '!$G355)</f>
        <v>0</v>
      </c>
      <c r="X355" s="42">
        <f>SUMIFS(rptDeteccionMensual!$N$7:$N$9914,rptDeteccionMensual!$L$7:$L$9914,'Casos presuntivos '!$W$1,rptDeteccionMensual!$E$7:$E$9914,'Casos presuntivos '!$G355)</f>
        <v>0</v>
      </c>
      <c r="Y355" s="42">
        <f>SUMIFS(rptDeteccionMensual!$O$7:$O$9914,rptDeteccionMensual!$L$7:$L$9914,'Casos presuntivos '!$W$1,rptDeteccionMensual!$E$7:$E$9914,'Casos presuntivos '!$G355)</f>
        <v>0</v>
      </c>
      <c r="Z355" s="42">
        <f>SUMIFS(rptDeteccionMensual!$P$7:$P$9914,rptDeteccionMensual!$L$7:$L$9914,'Casos presuntivos '!$W$1,rptDeteccionMensual!$E$7:$E$9914,'Casos presuntivos '!$G355)</f>
        <v>0</v>
      </c>
      <c r="AA355" s="42">
        <f>SUMIFS(rptDeteccionMensual!$Q$7:$Q$9914,rptDeteccionMensual!$L$7:$L$9914,'Casos presuntivos '!$W$1,rptDeteccionMensual!$E$7:$E$9914,'Casos presuntivos '!$G355)</f>
        <v>0</v>
      </c>
      <c r="AB355" s="42">
        <f>SUMIFS(rptDeteccionMensual!$R$7:$R$9914,rptDeteccionMensual!$L$7:$L$9914,'Casos presuntivos '!$W$1,rptDeteccionMensual!$E$7:$E$9914,'Casos presuntivos '!$G355)</f>
        <v>0</v>
      </c>
      <c r="AC355" s="42">
        <f>SUMIFS(rptDeteccionMensual!$S$7:$S$9914,rptDeteccionMensual!$L$7:$L$9914,'Casos presuntivos '!$W$1,rptDeteccionMensual!$E$7:$E$9914,'Casos presuntivos '!$G355)</f>
        <v>0</v>
      </c>
      <c r="AD355" s="42">
        <f>SUMIFS(rptDeteccionMensual!$T$7:$T$9914,rptDeteccionMensual!$L$7:$L$9914,'Casos presuntivos '!$W$1,rptDeteccionMensual!$E$7:$E$9914,'Casos presuntivos '!$G355)</f>
        <v>0</v>
      </c>
      <c r="AE355" s="42">
        <f>SUMIFS(rptDeteccionMensual!$U$7:$U$9914,rptDeteccionMensual!$L$7:$L$9914,'Casos presuntivos '!$W$1,rptDeteccionMensual!$E$7:$E$9914,'Casos presuntivos '!$G355)</f>
        <v>0</v>
      </c>
      <c r="AF355" s="42">
        <f>SUMIFS(rptDeteccionMensual!$V$7:$V$9914,rptDeteccionMensual!$L$7:$L$9914,'Casos presuntivos '!$W$1,rptDeteccionMensual!$E$7:$E$9914,'Casos presuntivos '!$G355)</f>
        <v>0</v>
      </c>
      <c r="AG355" s="42">
        <f>SUMIFS(rptDeteccionMensual!$W$7:$W$9914,rptDeteccionMensual!$L$7:$L$9914,'Casos presuntivos '!W$1,rptDeteccionMensual!$E$7:$E$9914,'Casos presuntivos '!$G355)</f>
        <v>0</v>
      </c>
      <c r="AH355" s="42">
        <f>SUMIFS(rptDeteccionMensual!$X$7:$X$9914,rptDeteccionMensual!$L$7:$L$9914,'Casos presuntivos '!$W$1,rptDeteccionMensual!$E$7:$E$9914,'Casos presuntivos '!$G355)</f>
        <v>0</v>
      </c>
      <c r="AI355" s="61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SUMIFS(rptDeteccionMensual!$M$7:$M$9914,rptDeteccionMensual!$L$7:$L$9914,'Casos presuntivos '!$J$1,rptDeteccionMensual!$E$7:$E$9914,'Casos presuntivos '!$G356)</f>
        <v>0</v>
      </c>
      <c r="K356" s="42">
        <f>SUMIFS(rptDeteccionMensual!$N$7:$N$9914,rptDeteccionMensual!$L$7:$L$9914,'Casos presuntivos '!$J$1,rptDeteccionMensual!$E$7:$E$9914,'Casos presuntivos '!$G356)</f>
        <v>0</v>
      </c>
      <c r="L356" s="42">
        <f>SUMIFS(rptDeteccionMensual!$O$7:$O$9914,rptDeteccionMensual!$L$7:$L$9914,'Casos presuntivos '!$J$1,rptDeteccionMensual!$E$7:$E$9914,'Casos presuntivos '!$G356)</f>
        <v>0</v>
      </c>
      <c r="M356" s="42">
        <f>SUMIFS(rptDeteccionMensual!$P$7:$P$9914,rptDeteccionMensual!$L$7:$L$9914,'Casos presuntivos '!$J$1,rptDeteccionMensual!$E$7:$E$9914,'Casos presuntivos '!$G356)</f>
        <v>0</v>
      </c>
      <c r="N356" s="42">
        <f>SUMIFS(rptDeteccionMensual!$Q$7:$Q$9914,rptDeteccionMensual!$L$7:$L$9914,'Casos presuntivos '!$J$1,rptDeteccionMensual!$E$7:$E$9914,'Casos presuntivos '!$G356)</f>
        <v>0</v>
      </c>
      <c r="O356" s="42">
        <f>SUMIFS(rptDeteccionMensual!$R$7:$R$9914,rptDeteccionMensual!$L$7:$L$9914,'Casos presuntivos '!$J$1,rptDeteccionMensual!$E$7:$E$9914,'Casos presuntivos '!$G356)</f>
        <v>0</v>
      </c>
      <c r="P356" s="42">
        <f>SUMIFS(rptDeteccionMensual!$S$7:$S$9914,rptDeteccionMensual!$L$7:$L$9914,'Casos presuntivos '!$J$1,rptDeteccionMensual!$E$7:$E$9914,'Casos presuntivos '!$G356)</f>
        <v>0</v>
      </c>
      <c r="Q356" s="42">
        <f>SUMIFS(rptDeteccionMensual!$T$7:$T$9914,rptDeteccionMensual!$L$7:$L$9914,'Casos presuntivos '!$J$1,rptDeteccionMensual!$E$7:$E$9914,'Casos presuntivos '!$G356)</f>
        <v>0</v>
      </c>
      <c r="R356" s="42">
        <f>SUMIFS(rptDeteccionMensual!$U$7:$U$9914,rptDeteccionMensual!$L$7:$L$9914,'Casos presuntivos '!$J$1,rptDeteccionMensual!$E$7:$E$9914,'Casos presuntivos '!$G356)</f>
        <v>0</v>
      </c>
      <c r="S356" s="42">
        <f>SUMIFS(rptDeteccionMensual!$V$7:$V$9914,rptDeteccionMensual!$L$7:$L$9914,'Casos presuntivos '!$J$1,rptDeteccionMensual!$E$7:$E$9914,'Casos presuntivos '!$G356)</f>
        <v>0</v>
      </c>
      <c r="T356" s="42">
        <f>SUMIFS(rptDeteccionMensual!$W$7:$W$9914,rptDeteccionMensual!$L$7:$L$9914,'Casos presuntivos '!$J$1,rptDeteccionMensual!$E$7:$E$9914,'Casos presuntivos '!$G356)</f>
        <v>0</v>
      </c>
      <c r="U356" s="58">
        <f>SUMIFS(rptDeteccionMensual!$X$7:$X$9914,rptDeteccionMensual!$L$7:$L$9914,'Casos presuntivos '!$J$1,rptDeteccionMensual!$E$7:$E$9914,'Casos presuntivos '!$G356)</f>
        <v>0</v>
      </c>
      <c r="V356" s="61">
        <f t="shared" si="18"/>
        <v>0</v>
      </c>
      <c r="W356" s="42">
        <f>SUMIFS(rptDeteccionMensual!$M$7:$M$9914,rptDeteccionMensual!$L$7:$L$9914,'Casos presuntivos '!$W$1,rptDeteccionMensual!$E$7:$E$9914,'Casos presuntivos '!$G356)</f>
        <v>0</v>
      </c>
      <c r="X356" s="42">
        <f>SUMIFS(rptDeteccionMensual!$N$7:$N$9914,rptDeteccionMensual!$L$7:$L$9914,'Casos presuntivos '!$W$1,rptDeteccionMensual!$E$7:$E$9914,'Casos presuntivos '!$G356)</f>
        <v>0</v>
      </c>
      <c r="Y356" s="42">
        <f>SUMIFS(rptDeteccionMensual!$O$7:$O$9914,rptDeteccionMensual!$L$7:$L$9914,'Casos presuntivos '!$W$1,rptDeteccionMensual!$E$7:$E$9914,'Casos presuntivos '!$G356)</f>
        <v>0</v>
      </c>
      <c r="Z356" s="42">
        <f>SUMIFS(rptDeteccionMensual!$P$7:$P$9914,rptDeteccionMensual!$L$7:$L$9914,'Casos presuntivos '!$W$1,rptDeteccionMensual!$E$7:$E$9914,'Casos presuntivos '!$G356)</f>
        <v>0</v>
      </c>
      <c r="AA356" s="42">
        <f>SUMIFS(rptDeteccionMensual!$Q$7:$Q$9914,rptDeteccionMensual!$L$7:$L$9914,'Casos presuntivos '!$W$1,rptDeteccionMensual!$E$7:$E$9914,'Casos presuntivos '!$G356)</f>
        <v>0</v>
      </c>
      <c r="AB356" s="42">
        <f>SUMIFS(rptDeteccionMensual!$R$7:$R$9914,rptDeteccionMensual!$L$7:$L$9914,'Casos presuntivos '!$W$1,rptDeteccionMensual!$E$7:$E$9914,'Casos presuntivos '!$G356)</f>
        <v>0</v>
      </c>
      <c r="AC356" s="42">
        <f>SUMIFS(rptDeteccionMensual!$S$7:$S$9914,rptDeteccionMensual!$L$7:$L$9914,'Casos presuntivos '!$W$1,rptDeteccionMensual!$E$7:$E$9914,'Casos presuntivos '!$G356)</f>
        <v>0</v>
      </c>
      <c r="AD356" s="42">
        <f>SUMIFS(rptDeteccionMensual!$T$7:$T$9914,rptDeteccionMensual!$L$7:$L$9914,'Casos presuntivos '!$W$1,rptDeteccionMensual!$E$7:$E$9914,'Casos presuntivos '!$G356)</f>
        <v>0</v>
      </c>
      <c r="AE356" s="42">
        <f>SUMIFS(rptDeteccionMensual!$U$7:$U$9914,rptDeteccionMensual!$L$7:$L$9914,'Casos presuntivos '!$W$1,rptDeteccionMensual!$E$7:$E$9914,'Casos presuntivos '!$G356)</f>
        <v>0</v>
      </c>
      <c r="AF356" s="42">
        <f>SUMIFS(rptDeteccionMensual!$V$7:$V$9914,rptDeteccionMensual!$L$7:$L$9914,'Casos presuntivos '!$W$1,rptDeteccionMensual!$E$7:$E$9914,'Casos presuntivos '!$G356)</f>
        <v>0</v>
      </c>
      <c r="AG356" s="42">
        <f>SUMIFS(rptDeteccionMensual!$W$7:$W$9914,rptDeteccionMensual!$L$7:$L$9914,'Casos presuntivos '!W$1,rptDeteccionMensual!$E$7:$E$9914,'Casos presuntivos '!$G356)</f>
        <v>0</v>
      </c>
      <c r="AH356" s="42">
        <f>SUMIFS(rptDeteccionMensual!$X$7:$X$9914,rptDeteccionMensual!$L$7:$L$9914,'Casos presuntivos '!$W$1,rptDeteccionMensual!$E$7:$E$9914,'Casos presuntivos 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SUMIFS(rptDeteccionMensual!$M$7:$M$9914,rptDeteccionMensual!$L$7:$L$9914,'Casos presuntivos '!$J$1,rptDeteccionMensual!$E$7:$E$9914,'Casos presuntivos '!$G357)</f>
        <v>0</v>
      </c>
      <c r="K357" s="42">
        <f>SUMIFS(rptDeteccionMensual!$N$7:$N$9914,rptDeteccionMensual!$L$7:$L$9914,'Casos presuntivos '!$J$1,rptDeteccionMensual!$E$7:$E$9914,'Casos presuntivos '!$G357)</f>
        <v>0</v>
      </c>
      <c r="L357" s="42">
        <f>SUMIFS(rptDeteccionMensual!$O$7:$O$9914,rptDeteccionMensual!$L$7:$L$9914,'Casos presuntivos '!$J$1,rptDeteccionMensual!$E$7:$E$9914,'Casos presuntivos '!$G357)</f>
        <v>0</v>
      </c>
      <c r="M357" s="42">
        <f>SUMIFS(rptDeteccionMensual!$P$7:$P$9914,rptDeteccionMensual!$L$7:$L$9914,'Casos presuntivos '!$J$1,rptDeteccionMensual!$E$7:$E$9914,'Casos presuntivos '!$G357)</f>
        <v>0</v>
      </c>
      <c r="N357" s="42">
        <f>SUMIFS(rptDeteccionMensual!$Q$7:$Q$9914,rptDeteccionMensual!$L$7:$L$9914,'Casos presuntivos '!$J$1,rptDeteccionMensual!$E$7:$E$9914,'Casos presuntivos '!$G357)</f>
        <v>0</v>
      </c>
      <c r="O357" s="42">
        <f>SUMIFS(rptDeteccionMensual!$R$7:$R$9914,rptDeteccionMensual!$L$7:$L$9914,'Casos presuntivos '!$J$1,rptDeteccionMensual!$E$7:$E$9914,'Casos presuntivos '!$G357)</f>
        <v>0</v>
      </c>
      <c r="P357" s="42">
        <f>SUMIFS(rptDeteccionMensual!$S$7:$S$9914,rptDeteccionMensual!$L$7:$L$9914,'Casos presuntivos '!$J$1,rptDeteccionMensual!$E$7:$E$9914,'Casos presuntivos '!$G357)</f>
        <v>0</v>
      </c>
      <c r="Q357" s="42">
        <f>SUMIFS(rptDeteccionMensual!$T$7:$T$9914,rptDeteccionMensual!$L$7:$L$9914,'Casos presuntivos '!$J$1,rptDeteccionMensual!$E$7:$E$9914,'Casos presuntivos '!$G357)</f>
        <v>0</v>
      </c>
      <c r="R357" s="42">
        <f>SUMIFS(rptDeteccionMensual!$U$7:$U$9914,rptDeteccionMensual!$L$7:$L$9914,'Casos presuntivos '!$J$1,rptDeteccionMensual!$E$7:$E$9914,'Casos presuntivos '!$G357)</f>
        <v>0</v>
      </c>
      <c r="S357" s="42">
        <f>SUMIFS(rptDeteccionMensual!$V$7:$V$9914,rptDeteccionMensual!$L$7:$L$9914,'Casos presuntivos '!$J$1,rptDeteccionMensual!$E$7:$E$9914,'Casos presuntivos '!$G357)</f>
        <v>0</v>
      </c>
      <c r="T357" s="42">
        <f>SUMIFS(rptDeteccionMensual!$W$7:$W$9914,rptDeteccionMensual!$L$7:$L$9914,'Casos presuntivos '!$J$1,rptDeteccionMensual!$E$7:$E$9914,'Casos presuntivos '!$G357)</f>
        <v>0</v>
      </c>
      <c r="U357" s="58">
        <f>SUMIFS(rptDeteccionMensual!$X$7:$X$9914,rptDeteccionMensual!$L$7:$L$9914,'Casos presuntivos '!$J$1,rptDeteccionMensual!$E$7:$E$9914,'Casos presuntivos '!$G357)</f>
        <v>0</v>
      </c>
      <c r="V357" s="61">
        <f t="shared" si="18"/>
        <v>0</v>
      </c>
      <c r="W357" s="42">
        <f>SUMIFS(rptDeteccionMensual!$M$7:$M$9914,rptDeteccionMensual!$L$7:$L$9914,'Casos presuntivos '!$W$1,rptDeteccionMensual!$E$7:$E$9914,'Casos presuntivos '!$G357)</f>
        <v>0</v>
      </c>
      <c r="X357" s="42">
        <f>SUMIFS(rptDeteccionMensual!$N$7:$N$9914,rptDeteccionMensual!$L$7:$L$9914,'Casos presuntivos '!$W$1,rptDeteccionMensual!$E$7:$E$9914,'Casos presuntivos '!$G357)</f>
        <v>0</v>
      </c>
      <c r="Y357" s="42">
        <f>SUMIFS(rptDeteccionMensual!$O$7:$O$9914,rptDeteccionMensual!$L$7:$L$9914,'Casos presuntivos '!$W$1,rptDeteccionMensual!$E$7:$E$9914,'Casos presuntivos '!$G357)</f>
        <v>0</v>
      </c>
      <c r="Z357" s="42">
        <f>SUMIFS(rptDeteccionMensual!$P$7:$P$9914,rptDeteccionMensual!$L$7:$L$9914,'Casos presuntivos '!$W$1,rptDeteccionMensual!$E$7:$E$9914,'Casos presuntivos '!$G357)</f>
        <v>0</v>
      </c>
      <c r="AA357" s="42">
        <f>SUMIFS(rptDeteccionMensual!$Q$7:$Q$9914,rptDeteccionMensual!$L$7:$L$9914,'Casos presuntivos '!$W$1,rptDeteccionMensual!$E$7:$E$9914,'Casos presuntivos '!$G357)</f>
        <v>0</v>
      </c>
      <c r="AB357" s="42">
        <f>SUMIFS(rptDeteccionMensual!$R$7:$R$9914,rptDeteccionMensual!$L$7:$L$9914,'Casos presuntivos '!$W$1,rptDeteccionMensual!$E$7:$E$9914,'Casos presuntivos '!$G357)</f>
        <v>0</v>
      </c>
      <c r="AC357" s="42">
        <f>SUMIFS(rptDeteccionMensual!$S$7:$S$9914,rptDeteccionMensual!$L$7:$L$9914,'Casos presuntivos '!$W$1,rptDeteccionMensual!$E$7:$E$9914,'Casos presuntivos '!$G357)</f>
        <v>0</v>
      </c>
      <c r="AD357" s="42">
        <f>SUMIFS(rptDeteccionMensual!$T$7:$T$9914,rptDeteccionMensual!$L$7:$L$9914,'Casos presuntivos '!$W$1,rptDeteccionMensual!$E$7:$E$9914,'Casos presuntivos '!$G357)</f>
        <v>0</v>
      </c>
      <c r="AE357" s="42">
        <f>SUMIFS(rptDeteccionMensual!$U$7:$U$9914,rptDeteccionMensual!$L$7:$L$9914,'Casos presuntivos '!$W$1,rptDeteccionMensual!$E$7:$E$9914,'Casos presuntivos '!$G357)</f>
        <v>0</v>
      </c>
      <c r="AF357" s="42">
        <f>SUMIFS(rptDeteccionMensual!$V$7:$V$9914,rptDeteccionMensual!$L$7:$L$9914,'Casos presuntivos '!$W$1,rptDeteccionMensual!$E$7:$E$9914,'Casos presuntivos '!$G357)</f>
        <v>0</v>
      </c>
      <c r="AG357" s="42">
        <f>SUMIFS(rptDeteccionMensual!$W$7:$W$9914,rptDeteccionMensual!$L$7:$L$9914,'Casos presuntivos '!W$1,rptDeteccionMensual!$E$7:$E$9914,'Casos presuntivos '!$G357)</f>
        <v>0</v>
      </c>
      <c r="AH357" s="42">
        <f>SUMIFS(rptDeteccionMensual!$X$7:$X$9914,rptDeteccionMensual!$L$7:$L$9914,'Casos presuntivos '!$W$1,rptDeteccionMensual!$E$7:$E$9914,'Casos presuntivos 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SUMIFS(rptDeteccionMensual!$M$7:$M$9914,rptDeteccionMensual!$L$7:$L$9914,'Casos presuntivos '!$J$1,rptDeteccionMensual!$E$7:$E$9914,'Casos presuntivos '!$G358)</f>
        <v>0</v>
      </c>
      <c r="K358" s="42">
        <f>SUMIFS(rptDeteccionMensual!$N$7:$N$9914,rptDeteccionMensual!$L$7:$L$9914,'Casos presuntivos '!$J$1,rptDeteccionMensual!$E$7:$E$9914,'Casos presuntivos '!$G358)</f>
        <v>0</v>
      </c>
      <c r="L358" s="42">
        <f>SUMIFS(rptDeteccionMensual!$O$7:$O$9914,rptDeteccionMensual!$L$7:$L$9914,'Casos presuntivos '!$J$1,rptDeteccionMensual!$E$7:$E$9914,'Casos presuntivos '!$G358)</f>
        <v>0</v>
      </c>
      <c r="M358" s="42">
        <f>SUMIFS(rptDeteccionMensual!$P$7:$P$9914,rptDeteccionMensual!$L$7:$L$9914,'Casos presuntivos '!$J$1,rptDeteccionMensual!$E$7:$E$9914,'Casos presuntivos '!$G358)</f>
        <v>0</v>
      </c>
      <c r="N358" s="42">
        <f>SUMIFS(rptDeteccionMensual!$Q$7:$Q$9914,rptDeteccionMensual!$L$7:$L$9914,'Casos presuntivos '!$J$1,rptDeteccionMensual!$E$7:$E$9914,'Casos presuntivos '!$G358)</f>
        <v>0</v>
      </c>
      <c r="O358" s="42">
        <f>SUMIFS(rptDeteccionMensual!$R$7:$R$9914,rptDeteccionMensual!$L$7:$L$9914,'Casos presuntivos '!$J$1,rptDeteccionMensual!$E$7:$E$9914,'Casos presuntivos '!$G358)</f>
        <v>0</v>
      </c>
      <c r="P358" s="42">
        <f>SUMIFS(rptDeteccionMensual!$S$7:$S$9914,rptDeteccionMensual!$L$7:$L$9914,'Casos presuntivos '!$J$1,rptDeteccionMensual!$E$7:$E$9914,'Casos presuntivos '!$G358)</f>
        <v>0</v>
      </c>
      <c r="Q358" s="42">
        <f>SUMIFS(rptDeteccionMensual!$T$7:$T$9914,rptDeteccionMensual!$L$7:$L$9914,'Casos presuntivos '!$J$1,rptDeteccionMensual!$E$7:$E$9914,'Casos presuntivos '!$G358)</f>
        <v>0</v>
      </c>
      <c r="R358" s="42">
        <f>SUMIFS(rptDeteccionMensual!$U$7:$U$9914,rptDeteccionMensual!$L$7:$L$9914,'Casos presuntivos '!$J$1,rptDeteccionMensual!$E$7:$E$9914,'Casos presuntivos '!$G358)</f>
        <v>0</v>
      </c>
      <c r="S358" s="42">
        <f>SUMIFS(rptDeteccionMensual!$V$7:$V$9914,rptDeteccionMensual!$L$7:$L$9914,'Casos presuntivos '!$J$1,rptDeteccionMensual!$E$7:$E$9914,'Casos presuntivos '!$G358)</f>
        <v>0</v>
      </c>
      <c r="T358" s="42">
        <f>SUMIFS(rptDeteccionMensual!$W$7:$W$9914,rptDeteccionMensual!$L$7:$L$9914,'Casos presuntivos '!$J$1,rptDeteccionMensual!$E$7:$E$9914,'Casos presuntivos '!$G358)</f>
        <v>0</v>
      </c>
      <c r="U358" s="58">
        <f>SUMIFS(rptDeteccionMensual!$X$7:$X$9914,rptDeteccionMensual!$L$7:$L$9914,'Casos presuntivos '!$J$1,rptDeteccionMensual!$E$7:$E$9914,'Casos presuntivos '!$G358)</f>
        <v>0</v>
      </c>
      <c r="V358" s="61">
        <f t="shared" si="18"/>
        <v>0</v>
      </c>
      <c r="W358" s="42">
        <f>SUMIFS(rptDeteccionMensual!$M$7:$M$9914,rptDeteccionMensual!$L$7:$L$9914,'Casos presuntivos '!$W$1,rptDeteccionMensual!$E$7:$E$9914,'Casos presuntivos '!$G358)</f>
        <v>0</v>
      </c>
      <c r="X358" s="42">
        <f>SUMIFS(rptDeteccionMensual!$N$7:$N$9914,rptDeteccionMensual!$L$7:$L$9914,'Casos presuntivos '!$W$1,rptDeteccionMensual!$E$7:$E$9914,'Casos presuntivos '!$G358)</f>
        <v>0</v>
      </c>
      <c r="Y358" s="42">
        <f>SUMIFS(rptDeteccionMensual!$O$7:$O$9914,rptDeteccionMensual!$L$7:$L$9914,'Casos presuntivos '!$W$1,rptDeteccionMensual!$E$7:$E$9914,'Casos presuntivos '!$G358)</f>
        <v>0</v>
      </c>
      <c r="Z358" s="42">
        <f>SUMIFS(rptDeteccionMensual!$P$7:$P$9914,rptDeteccionMensual!$L$7:$L$9914,'Casos presuntivos '!$W$1,rptDeteccionMensual!$E$7:$E$9914,'Casos presuntivos '!$G358)</f>
        <v>0</v>
      </c>
      <c r="AA358" s="42">
        <f>SUMIFS(rptDeteccionMensual!$Q$7:$Q$9914,rptDeteccionMensual!$L$7:$L$9914,'Casos presuntivos '!$W$1,rptDeteccionMensual!$E$7:$E$9914,'Casos presuntivos '!$G358)</f>
        <v>0</v>
      </c>
      <c r="AB358" s="42">
        <f>SUMIFS(rptDeteccionMensual!$R$7:$R$9914,rptDeteccionMensual!$L$7:$L$9914,'Casos presuntivos '!$W$1,rptDeteccionMensual!$E$7:$E$9914,'Casos presuntivos '!$G358)</f>
        <v>0</v>
      </c>
      <c r="AC358" s="42">
        <f>SUMIFS(rptDeteccionMensual!$S$7:$S$9914,rptDeteccionMensual!$L$7:$L$9914,'Casos presuntivos '!$W$1,rptDeteccionMensual!$E$7:$E$9914,'Casos presuntivos '!$G358)</f>
        <v>0</v>
      </c>
      <c r="AD358" s="42">
        <f>SUMIFS(rptDeteccionMensual!$T$7:$T$9914,rptDeteccionMensual!$L$7:$L$9914,'Casos presuntivos '!$W$1,rptDeteccionMensual!$E$7:$E$9914,'Casos presuntivos '!$G358)</f>
        <v>0</v>
      </c>
      <c r="AE358" s="42">
        <f>SUMIFS(rptDeteccionMensual!$U$7:$U$9914,rptDeteccionMensual!$L$7:$L$9914,'Casos presuntivos '!$W$1,rptDeteccionMensual!$E$7:$E$9914,'Casos presuntivos '!$G358)</f>
        <v>0</v>
      </c>
      <c r="AF358" s="42">
        <f>SUMIFS(rptDeteccionMensual!$V$7:$V$9914,rptDeteccionMensual!$L$7:$L$9914,'Casos presuntivos '!$W$1,rptDeteccionMensual!$E$7:$E$9914,'Casos presuntivos '!$G358)</f>
        <v>0</v>
      </c>
      <c r="AG358" s="42">
        <f>SUMIFS(rptDeteccionMensual!$W$7:$W$9914,rptDeteccionMensual!$L$7:$L$9914,'Casos presuntivos '!W$1,rptDeteccionMensual!$E$7:$E$9914,'Casos presuntivos '!$G358)</f>
        <v>0</v>
      </c>
      <c r="AH358" s="42">
        <f>SUMIFS(rptDeteccionMensual!$X$7:$X$9914,rptDeteccionMensual!$L$7:$L$9914,'Casos presuntivos '!$W$1,rptDeteccionMensual!$E$7:$E$9914,'Casos presuntivos 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SUMIFS(rptDeteccionMensual!$M$7:$M$9914,rptDeteccionMensual!$L$7:$L$9914,'Casos presuntivos '!$J$1,rptDeteccionMensual!$E$7:$E$9914,'Casos presuntivos '!$G359)</f>
        <v>0</v>
      </c>
      <c r="K359" s="42">
        <f>SUMIFS(rptDeteccionMensual!$N$7:$N$9914,rptDeteccionMensual!$L$7:$L$9914,'Casos presuntivos '!$J$1,rptDeteccionMensual!$E$7:$E$9914,'Casos presuntivos '!$G359)</f>
        <v>0</v>
      </c>
      <c r="L359" s="42">
        <f>SUMIFS(rptDeteccionMensual!$O$7:$O$9914,rptDeteccionMensual!$L$7:$L$9914,'Casos presuntivos '!$J$1,rptDeteccionMensual!$E$7:$E$9914,'Casos presuntivos '!$G359)</f>
        <v>0</v>
      </c>
      <c r="M359" s="42">
        <f>SUMIFS(rptDeteccionMensual!$P$7:$P$9914,rptDeteccionMensual!$L$7:$L$9914,'Casos presuntivos '!$J$1,rptDeteccionMensual!$E$7:$E$9914,'Casos presuntivos '!$G359)</f>
        <v>0</v>
      </c>
      <c r="N359" s="42">
        <f>SUMIFS(rptDeteccionMensual!$Q$7:$Q$9914,rptDeteccionMensual!$L$7:$L$9914,'Casos presuntivos '!$J$1,rptDeteccionMensual!$E$7:$E$9914,'Casos presuntivos '!$G359)</f>
        <v>0</v>
      </c>
      <c r="O359" s="42">
        <f>SUMIFS(rptDeteccionMensual!$R$7:$R$9914,rptDeteccionMensual!$L$7:$L$9914,'Casos presuntivos '!$J$1,rptDeteccionMensual!$E$7:$E$9914,'Casos presuntivos '!$G359)</f>
        <v>0</v>
      </c>
      <c r="P359" s="42">
        <f>SUMIFS(rptDeteccionMensual!$S$7:$S$9914,rptDeteccionMensual!$L$7:$L$9914,'Casos presuntivos '!$J$1,rptDeteccionMensual!$E$7:$E$9914,'Casos presuntivos '!$G359)</f>
        <v>0</v>
      </c>
      <c r="Q359" s="42">
        <f>SUMIFS(rptDeteccionMensual!$T$7:$T$9914,rptDeteccionMensual!$L$7:$L$9914,'Casos presuntivos '!$J$1,rptDeteccionMensual!$E$7:$E$9914,'Casos presuntivos '!$G359)</f>
        <v>0</v>
      </c>
      <c r="R359" s="42">
        <f>SUMIFS(rptDeteccionMensual!$U$7:$U$9914,rptDeteccionMensual!$L$7:$L$9914,'Casos presuntivos '!$J$1,rptDeteccionMensual!$E$7:$E$9914,'Casos presuntivos '!$G359)</f>
        <v>0</v>
      </c>
      <c r="S359" s="42">
        <f>SUMIFS(rptDeteccionMensual!$V$7:$V$9914,rptDeteccionMensual!$L$7:$L$9914,'Casos presuntivos '!$J$1,rptDeteccionMensual!$E$7:$E$9914,'Casos presuntivos '!$G359)</f>
        <v>0</v>
      </c>
      <c r="T359" s="42">
        <f>SUMIFS(rptDeteccionMensual!$W$7:$W$9914,rptDeteccionMensual!$L$7:$L$9914,'Casos presuntivos '!$J$1,rptDeteccionMensual!$E$7:$E$9914,'Casos presuntivos '!$G359)</f>
        <v>0</v>
      </c>
      <c r="U359" s="58">
        <f>SUMIFS(rptDeteccionMensual!$X$7:$X$9914,rptDeteccionMensual!$L$7:$L$9914,'Casos presuntivos '!$J$1,rptDeteccionMensual!$E$7:$E$9914,'Casos presuntivos '!$G359)</f>
        <v>0</v>
      </c>
      <c r="V359" s="61">
        <f t="shared" si="18"/>
        <v>0</v>
      </c>
      <c r="W359" s="42">
        <f>SUMIFS(rptDeteccionMensual!$M$7:$M$9914,rptDeteccionMensual!$L$7:$L$9914,'Casos presuntivos '!$W$1,rptDeteccionMensual!$E$7:$E$9914,'Casos presuntivos '!$G359)</f>
        <v>0</v>
      </c>
      <c r="X359" s="42">
        <f>SUMIFS(rptDeteccionMensual!$N$7:$N$9914,rptDeteccionMensual!$L$7:$L$9914,'Casos presuntivos '!$W$1,rptDeteccionMensual!$E$7:$E$9914,'Casos presuntivos '!$G359)</f>
        <v>0</v>
      </c>
      <c r="Y359" s="42">
        <f>SUMIFS(rptDeteccionMensual!$O$7:$O$9914,rptDeteccionMensual!$L$7:$L$9914,'Casos presuntivos '!$W$1,rptDeteccionMensual!$E$7:$E$9914,'Casos presuntivos '!$G359)</f>
        <v>0</v>
      </c>
      <c r="Z359" s="42">
        <f>SUMIFS(rptDeteccionMensual!$P$7:$P$9914,rptDeteccionMensual!$L$7:$L$9914,'Casos presuntivos '!$W$1,rptDeteccionMensual!$E$7:$E$9914,'Casos presuntivos '!$G359)</f>
        <v>0</v>
      </c>
      <c r="AA359" s="42">
        <f>SUMIFS(rptDeteccionMensual!$Q$7:$Q$9914,rptDeteccionMensual!$L$7:$L$9914,'Casos presuntivos '!$W$1,rptDeteccionMensual!$E$7:$E$9914,'Casos presuntivos '!$G359)</f>
        <v>0</v>
      </c>
      <c r="AB359" s="42">
        <f>SUMIFS(rptDeteccionMensual!$R$7:$R$9914,rptDeteccionMensual!$L$7:$L$9914,'Casos presuntivos '!$W$1,rptDeteccionMensual!$E$7:$E$9914,'Casos presuntivos '!$G359)</f>
        <v>0</v>
      </c>
      <c r="AC359" s="42">
        <f>SUMIFS(rptDeteccionMensual!$S$7:$S$9914,rptDeteccionMensual!$L$7:$L$9914,'Casos presuntivos '!$W$1,rptDeteccionMensual!$E$7:$E$9914,'Casos presuntivos '!$G359)</f>
        <v>0</v>
      </c>
      <c r="AD359" s="42">
        <f>SUMIFS(rptDeteccionMensual!$T$7:$T$9914,rptDeteccionMensual!$L$7:$L$9914,'Casos presuntivos '!$W$1,rptDeteccionMensual!$E$7:$E$9914,'Casos presuntivos '!$G359)</f>
        <v>0</v>
      </c>
      <c r="AE359" s="42">
        <f>SUMIFS(rptDeteccionMensual!$U$7:$U$9914,rptDeteccionMensual!$L$7:$L$9914,'Casos presuntivos '!$W$1,rptDeteccionMensual!$E$7:$E$9914,'Casos presuntivos '!$G359)</f>
        <v>0</v>
      </c>
      <c r="AF359" s="42">
        <f>SUMIFS(rptDeteccionMensual!$V$7:$V$9914,rptDeteccionMensual!$L$7:$L$9914,'Casos presuntivos '!$W$1,rptDeteccionMensual!$E$7:$E$9914,'Casos presuntivos '!$G359)</f>
        <v>0</v>
      </c>
      <c r="AG359" s="42">
        <f>SUMIFS(rptDeteccionMensual!$W$7:$W$9914,rptDeteccionMensual!$L$7:$L$9914,'Casos presuntivos '!W$1,rptDeteccionMensual!$E$7:$E$9914,'Casos presuntivos '!$G359)</f>
        <v>0</v>
      </c>
      <c r="AH359" s="42">
        <f>SUMIFS(rptDeteccionMensual!$X$7:$X$9914,rptDeteccionMensual!$L$7:$L$9914,'Casos presuntivos '!$W$1,rptDeteccionMensual!$E$7:$E$9914,'Casos presuntivos 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SUMIFS(rptDeteccionMensual!$M$7:$M$9914,rptDeteccionMensual!$L$7:$L$9914,'Casos presuntivos '!$J$1,rptDeteccionMensual!$E$7:$E$9914,'Casos presuntivos '!$G360)</f>
        <v>0</v>
      </c>
      <c r="K360" s="42">
        <f>SUMIFS(rptDeteccionMensual!$N$7:$N$9914,rptDeteccionMensual!$L$7:$L$9914,'Casos presuntivos '!$J$1,rptDeteccionMensual!$E$7:$E$9914,'Casos presuntivos '!$G360)</f>
        <v>0</v>
      </c>
      <c r="L360" s="42">
        <f>SUMIFS(rptDeteccionMensual!$O$7:$O$9914,rptDeteccionMensual!$L$7:$L$9914,'Casos presuntivos '!$J$1,rptDeteccionMensual!$E$7:$E$9914,'Casos presuntivos '!$G360)</f>
        <v>0</v>
      </c>
      <c r="M360" s="42">
        <f>SUMIFS(rptDeteccionMensual!$P$7:$P$9914,rptDeteccionMensual!$L$7:$L$9914,'Casos presuntivos '!$J$1,rptDeteccionMensual!$E$7:$E$9914,'Casos presuntivos '!$G360)</f>
        <v>0</v>
      </c>
      <c r="N360" s="42">
        <f>SUMIFS(rptDeteccionMensual!$Q$7:$Q$9914,rptDeteccionMensual!$L$7:$L$9914,'Casos presuntivos '!$J$1,rptDeteccionMensual!$E$7:$E$9914,'Casos presuntivos '!$G360)</f>
        <v>0</v>
      </c>
      <c r="O360" s="42">
        <f>SUMIFS(rptDeteccionMensual!$R$7:$R$9914,rptDeteccionMensual!$L$7:$L$9914,'Casos presuntivos '!$J$1,rptDeteccionMensual!$E$7:$E$9914,'Casos presuntivos '!$G360)</f>
        <v>0</v>
      </c>
      <c r="P360" s="42">
        <f>SUMIFS(rptDeteccionMensual!$S$7:$S$9914,rptDeteccionMensual!$L$7:$L$9914,'Casos presuntivos '!$J$1,rptDeteccionMensual!$E$7:$E$9914,'Casos presuntivos '!$G360)</f>
        <v>0</v>
      </c>
      <c r="Q360" s="42">
        <f>SUMIFS(rptDeteccionMensual!$T$7:$T$9914,rptDeteccionMensual!$L$7:$L$9914,'Casos presuntivos '!$J$1,rptDeteccionMensual!$E$7:$E$9914,'Casos presuntivos '!$G360)</f>
        <v>0</v>
      </c>
      <c r="R360" s="42">
        <f>SUMIFS(rptDeteccionMensual!$U$7:$U$9914,rptDeteccionMensual!$L$7:$L$9914,'Casos presuntivos '!$J$1,rptDeteccionMensual!$E$7:$E$9914,'Casos presuntivos '!$G360)</f>
        <v>0</v>
      </c>
      <c r="S360" s="42">
        <f>SUMIFS(rptDeteccionMensual!$V$7:$V$9914,rptDeteccionMensual!$L$7:$L$9914,'Casos presuntivos '!$J$1,rptDeteccionMensual!$E$7:$E$9914,'Casos presuntivos '!$G360)</f>
        <v>0</v>
      </c>
      <c r="T360" s="42">
        <f>SUMIFS(rptDeteccionMensual!$W$7:$W$9914,rptDeteccionMensual!$L$7:$L$9914,'Casos presuntivos '!$J$1,rptDeteccionMensual!$E$7:$E$9914,'Casos presuntivos '!$G360)</f>
        <v>0</v>
      </c>
      <c r="U360" s="58">
        <f>SUMIFS(rptDeteccionMensual!$X$7:$X$9914,rptDeteccionMensual!$L$7:$L$9914,'Casos presuntivos '!$J$1,rptDeteccionMensual!$E$7:$E$9914,'Casos presuntivos '!$G360)</f>
        <v>0</v>
      </c>
      <c r="V360" s="61">
        <f t="shared" si="18"/>
        <v>0</v>
      </c>
      <c r="W360" s="42">
        <f>SUMIFS(rptDeteccionMensual!$M$7:$M$9914,rptDeteccionMensual!$L$7:$L$9914,'Casos presuntivos '!$W$1,rptDeteccionMensual!$E$7:$E$9914,'Casos presuntivos '!$G360)</f>
        <v>0</v>
      </c>
      <c r="X360" s="42">
        <f>SUMIFS(rptDeteccionMensual!$N$7:$N$9914,rptDeteccionMensual!$L$7:$L$9914,'Casos presuntivos '!$W$1,rptDeteccionMensual!$E$7:$E$9914,'Casos presuntivos '!$G360)</f>
        <v>0</v>
      </c>
      <c r="Y360" s="42">
        <f>SUMIFS(rptDeteccionMensual!$O$7:$O$9914,rptDeteccionMensual!$L$7:$L$9914,'Casos presuntivos '!$W$1,rptDeteccionMensual!$E$7:$E$9914,'Casos presuntivos '!$G360)</f>
        <v>0</v>
      </c>
      <c r="Z360" s="42">
        <f>SUMIFS(rptDeteccionMensual!$P$7:$P$9914,rptDeteccionMensual!$L$7:$L$9914,'Casos presuntivos '!$W$1,rptDeteccionMensual!$E$7:$E$9914,'Casos presuntivos '!$G360)</f>
        <v>0</v>
      </c>
      <c r="AA360" s="42">
        <f>SUMIFS(rptDeteccionMensual!$Q$7:$Q$9914,rptDeteccionMensual!$L$7:$L$9914,'Casos presuntivos '!$W$1,rptDeteccionMensual!$E$7:$E$9914,'Casos presuntivos '!$G360)</f>
        <v>0</v>
      </c>
      <c r="AB360" s="42">
        <f>SUMIFS(rptDeteccionMensual!$R$7:$R$9914,rptDeteccionMensual!$L$7:$L$9914,'Casos presuntivos '!$W$1,rptDeteccionMensual!$E$7:$E$9914,'Casos presuntivos '!$G360)</f>
        <v>0</v>
      </c>
      <c r="AC360" s="42">
        <f>SUMIFS(rptDeteccionMensual!$S$7:$S$9914,rptDeteccionMensual!$L$7:$L$9914,'Casos presuntivos '!$W$1,rptDeteccionMensual!$E$7:$E$9914,'Casos presuntivos '!$G360)</f>
        <v>0</v>
      </c>
      <c r="AD360" s="42">
        <f>SUMIFS(rptDeteccionMensual!$T$7:$T$9914,rptDeteccionMensual!$L$7:$L$9914,'Casos presuntivos '!$W$1,rptDeteccionMensual!$E$7:$E$9914,'Casos presuntivos '!$G360)</f>
        <v>0</v>
      </c>
      <c r="AE360" s="42">
        <f>SUMIFS(rptDeteccionMensual!$U$7:$U$9914,rptDeteccionMensual!$L$7:$L$9914,'Casos presuntivos '!$W$1,rptDeteccionMensual!$E$7:$E$9914,'Casos presuntivos '!$G360)</f>
        <v>0</v>
      </c>
      <c r="AF360" s="42">
        <f>SUMIFS(rptDeteccionMensual!$V$7:$V$9914,rptDeteccionMensual!$L$7:$L$9914,'Casos presuntivos '!$W$1,rptDeteccionMensual!$E$7:$E$9914,'Casos presuntivos '!$G360)</f>
        <v>0</v>
      </c>
      <c r="AG360" s="42">
        <f>SUMIFS(rptDeteccionMensual!$W$7:$W$9914,rptDeteccionMensual!$L$7:$L$9914,'Casos presuntivos '!W$1,rptDeteccionMensual!$E$7:$E$9914,'Casos presuntivos '!$G360)</f>
        <v>0</v>
      </c>
      <c r="AH360" s="42">
        <f>SUMIFS(rptDeteccionMensual!$X$7:$X$9914,rptDeteccionMensual!$L$7:$L$9914,'Casos presuntivos '!$W$1,rptDeteccionMensual!$E$7:$E$9914,'Casos presuntivos 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SUMIFS(rptDeteccionMensual!$M$7:$M$9914,rptDeteccionMensual!$L$7:$L$9914,'Casos presuntivos '!$J$1,rptDeteccionMensual!$E$7:$E$9914,'Casos presuntivos '!$G361)</f>
        <v>0</v>
      </c>
      <c r="K361" s="42">
        <f>SUMIFS(rptDeteccionMensual!$N$7:$N$9914,rptDeteccionMensual!$L$7:$L$9914,'Casos presuntivos '!$J$1,rptDeteccionMensual!$E$7:$E$9914,'Casos presuntivos '!$G361)</f>
        <v>0</v>
      </c>
      <c r="L361" s="42">
        <f>SUMIFS(rptDeteccionMensual!$O$7:$O$9914,rptDeteccionMensual!$L$7:$L$9914,'Casos presuntivos '!$J$1,rptDeteccionMensual!$E$7:$E$9914,'Casos presuntivos '!$G361)</f>
        <v>0</v>
      </c>
      <c r="M361" s="42">
        <f>SUMIFS(rptDeteccionMensual!$P$7:$P$9914,rptDeteccionMensual!$L$7:$L$9914,'Casos presuntivos '!$J$1,rptDeteccionMensual!$E$7:$E$9914,'Casos presuntivos '!$G361)</f>
        <v>0</v>
      </c>
      <c r="N361" s="42">
        <f>SUMIFS(rptDeteccionMensual!$Q$7:$Q$9914,rptDeteccionMensual!$L$7:$L$9914,'Casos presuntivos '!$J$1,rptDeteccionMensual!$E$7:$E$9914,'Casos presuntivos '!$G361)</f>
        <v>0</v>
      </c>
      <c r="O361" s="42">
        <f>SUMIFS(rptDeteccionMensual!$R$7:$R$9914,rptDeteccionMensual!$L$7:$L$9914,'Casos presuntivos '!$J$1,rptDeteccionMensual!$E$7:$E$9914,'Casos presuntivos '!$G361)</f>
        <v>0</v>
      </c>
      <c r="P361" s="42">
        <f>SUMIFS(rptDeteccionMensual!$S$7:$S$9914,rptDeteccionMensual!$L$7:$L$9914,'Casos presuntivos '!$J$1,rptDeteccionMensual!$E$7:$E$9914,'Casos presuntivos '!$G361)</f>
        <v>0</v>
      </c>
      <c r="Q361" s="42">
        <f>SUMIFS(rptDeteccionMensual!$T$7:$T$9914,rptDeteccionMensual!$L$7:$L$9914,'Casos presuntivos '!$J$1,rptDeteccionMensual!$E$7:$E$9914,'Casos presuntivos '!$G361)</f>
        <v>0</v>
      </c>
      <c r="R361" s="42">
        <f>SUMIFS(rptDeteccionMensual!$U$7:$U$9914,rptDeteccionMensual!$L$7:$L$9914,'Casos presuntivos '!$J$1,rptDeteccionMensual!$E$7:$E$9914,'Casos presuntivos '!$G361)</f>
        <v>0</v>
      </c>
      <c r="S361" s="42">
        <f>SUMIFS(rptDeteccionMensual!$V$7:$V$9914,rptDeteccionMensual!$L$7:$L$9914,'Casos presuntivos '!$J$1,rptDeteccionMensual!$E$7:$E$9914,'Casos presuntivos '!$G361)</f>
        <v>0</v>
      </c>
      <c r="T361" s="42">
        <f>SUMIFS(rptDeteccionMensual!$W$7:$W$9914,rptDeteccionMensual!$L$7:$L$9914,'Casos presuntivos '!$J$1,rptDeteccionMensual!$E$7:$E$9914,'Casos presuntivos '!$G361)</f>
        <v>0</v>
      </c>
      <c r="U361" s="58">
        <f>SUMIFS(rptDeteccionMensual!$X$7:$X$9914,rptDeteccionMensual!$L$7:$L$9914,'Casos presuntivos '!$J$1,rptDeteccionMensual!$E$7:$E$9914,'Casos presuntivos '!$G361)</f>
        <v>0</v>
      </c>
      <c r="V361" s="61">
        <f t="shared" si="18"/>
        <v>0</v>
      </c>
      <c r="W361" s="42">
        <f>SUMIFS(rptDeteccionMensual!$M$7:$M$9914,rptDeteccionMensual!$L$7:$L$9914,'Casos presuntivos '!$W$1,rptDeteccionMensual!$E$7:$E$9914,'Casos presuntivos '!$G361)</f>
        <v>0</v>
      </c>
      <c r="X361" s="42">
        <f>SUMIFS(rptDeteccionMensual!$N$7:$N$9914,rptDeteccionMensual!$L$7:$L$9914,'Casos presuntivos '!$W$1,rptDeteccionMensual!$E$7:$E$9914,'Casos presuntivos '!$G361)</f>
        <v>0</v>
      </c>
      <c r="Y361" s="42">
        <f>SUMIFS(rptDeteccionMensual!$O$7:$O$9914,rptDeteccionMensual!$L$7:$L$9914,'Casos presuntivos '!$W$1,rptDeteccionMensual!$E$7:$E$9914,'Casos presuntivos '!$G361)</f>
        <v>0</v>
      </c>
      <c r="Z361" s="42">
        <f>SUMIFS(rptDeteccionMensual!$P$7:$P$9914,rptDeteccionMensual!$L$7:$L$9914,'Casos presuntivos '!$W$1,rptDeteccionMensual!$E$7:$E$9914,'Casos presuntivos '!$G361)</f>
        <v>0</v>
      </c>
      <c r="AA361" s="42">
        <f>SUMIFS(rptDeteccionMensual!$Q$7:$Q$9914,rptDeteccionMensual!$L$7:$L$9914,'Casos presuntivos '!$W$1,rptDeteccionMensual!$E$7:$E$9914,'Casos presuntivos '!$G361)</f>
        <v>0</v>
      </c>
      <c r="AB361" s="42">
        <f>SUMIFS(rptDeteccionMensual!$R$7:$R$9914,rptDeteccionMensual!$L$7:$L$9914,'Casos presuntivos '!$W$1,rptDeteccionMensual!$E$7:$E$9914,'Casos presuntivos '!$G361)</f>
        <v>0</v>
      </c>
      <c r="AC361" s="42">
        <f>SUMIFS(rptDeteccionMensual!$S$7:$S$9914,rptDeteccionMensual!$L$7:$L$9914,'Casos presuntivos '!$W$1,rptDeteccionMensual!$E$7:$E$9914,'Casos presuntivos '!$G361)</f>
        <v>0</v>
      </c>
      <c r="AD361" s="42">
        <f>SUMIFS(rptDeteccionMensual!$T$7:$T$9914,rptDeteccionMensual!$L$7:$L$9914,'Casos presuntivos '!$W$1,rptDeteccionMensual!$E$7:$E$9914,'Casos presuntivos '!$G361)</f>
        <v>0</v>
      </c>
      <c r="AE361" s="42">
        <f>SUMIFS(rptDeteccionMensual!$U$7:$U$9914,rptDeteccionMensual!$L$7:$L$9914,'Casos presuntivos '!$W$1,rptDeteccionMensual!$E$7:$E$9914,'Casos presuntivos '!$G361)</f>
        <v>0</v>
      </c>
      <c r="AF361" s="42">
        <f>SUMIFS(rptDeteccionMensual!$V$7:$V$9914,rptDeteccionMensual!$L$7:$L$9914,'Casos presuntivos '!$W$1,rptDeteccionMensual!$E$7:$E$9914,'Casos presuntivos '!$G361)</f>
        <v>0</v>
      </c>
      <c r="AG361" s="42">
        <f>SUMIFS(rptDeteccionMensual!$W$7:$W$9914,rptDeteccionMensual!$L$7:$L$9914,'Casos presuntivos '!W$1,rptDeteccionMensual!$E$7:$E$9914,'Casos presuntivos '!$G361)</f>
        <v>0</v>
      </c>
      <c r="AH361" s="42">
        <f>SUMIFS(rptDeteccionMensual!$X$7:$X$9914,rptDeteccionMensual!$L$7:$L$9914,'Casos presuntivos '!$W$1,rptDeteccionMensual!$E$7:$E$9914,'Casos presuntivos 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SUMIFS(rptDeteccionMensual!$M$7:$M$9914,rptDeteccionMensual!$L$7:$L$9914,'Casos presuntivos '!$J$1,rptDeteccionMensual!$E$7:$E$9914,'Casos presuntivos '!$G362)</f>
        <v>0</v>
      </c>
      <c r="K362" s="42">
        <f>SUMIFS(rptDeteccionMensual!$N$7:$N$9914,rptDeteccionMensual!$L$7:$L$9914,'Casos presuntivos '!$J$1,rptDeteccionMensual!$E$7:$E$9914,'Casos presuntivos '!$G362)</f>
        <v>0</v>
      </c>
      <c r="L362" s="42">
        <f>SUMIFS(rptDeteccionMensual!$O$7:$O$9914,rptDeteccionMensual!$L$7:$L$9914,'Casos presuntivos '!$J$1,rptDeteccionMensual!$E$7:$E$9914,'Casos presuntivos '!$G362)</f>
        <v>0</v>
      </c>
      <c r="M362" s="42">
        <f>SUMIFS(rptDeteccionMensual!$P$7:$P$9914,rptDeteccionMensual!$L$7:$L$9914,'Casos presuntivos '!$J$1,rptDeteccionMensual!$E$7:$E$9914,'Casos presuntivos '!$G362)</f>
        <v>0</v>
      </c>
      <c r="N362" s="42">
        <f>SUMIFS(rptDeteccionMensual!$Q$7:$Q$9914,rptDeteccionMensual!$L$7:$L$9914,'Casos presuntivos '!$J$1,rptDeteccionMensual!$E$7:$E$9914,'Casos presuntivos '!$G362)</f>
        <v>0</v>
      </c>
      <c r="O362" s="42">
        <f>SUMIFS(rptDeteccionMensual!$R$7:$R$9914,rptDeteccionMensual!$L$7:$L$9914,'Casos presuntivos '!$J$1,rptDeteccionMensual!$E$7:$E$9914,'Casos presuntivos '!$G362)</f>
        <v>0</v>
      </c>
      <c r="P362" s="42">
        <f>SUMIFS(rptDeteccionMensual!$S$7:$S$9914,rptDeteccionMensual!$L$7:$L$9914,'Casos presuntivos '!$J$1,rptDeteccionMensual!$E$7:$E$9914,'Casos presuntivos '!$G362)</f>
        <v>0</v>
      </c>
      <c r="Q362" s="42">
        <f>SUMIFS(rptDeteccionMensual!$T$7:$T$9914,rptDeteccionMensual!$L$7:$L$9914,'Casos presuntivos '!$J$1,rptDeteccionMensual!$E$7:$E$9914,'Casos presuntivos '!$G362)</f>
        <v>0</v>
      </c>
      <c r="R362" s="42">
        <f>SUMIFS(rptDeteccionMensual!$U$7:$U$9914,rptDeteccionMensual!$L$7:$L$9914,'Casos presuntivos '!$J$1,rptDeteccionMensual!$E$7:$E$9914,'Casos presuntivos '!$G362)</f>
        <v>0</v>
      </c>
      <c r="S362" s="42">
        <f>SUMIFS(rptDeteccionMensual!$V$7:$V$9914,rptDeteccionMensual!$L$7:$L$9914,'Casos presuntivos '!$J$1,rptDeteccionMensual!$E$7:$E$9914,'Casos presuntivos '!$G362)</f>
        <v>0</v>
      </c>
      <c r="T362" s="42">
        <f>SUMIFS(rptDeteccionMensual!$W$7:$W$9914,rptDeteccionMensual!$L$7:$L$9914,'Casos presuntivos '!$J$1,rptDeteccionMensual!$E$7:$E$9914,'Casos presuntivos '!$G362)</f>
        <v>0</v>
      </c>
      <c r="U362" s="58">
        <f>SUMIFS(rptDeteccionMensual!$X$7:$X$9914,rptDeteccionMensual!$L$7:$L$9914,'Casos presuntivos '!$J$1,rptDeteccionMensual!$E$7:$E$9914,'Casos presuntivos '!$G362)</f>
        <v>0</v>
      </c>
      <c r="V362" s="61">
        <f t="shared" si="18"/>
        <v>0</v>
      </c>
      <c r="W362" s="42">
        <f>SUMIFS(rptDeteccionMensual!$M$7:$M$9914,rptDeteccionMensual!$L$7:$L$9914,'Casos presuntivos '!$W$1,rptDeteccionMensual!$E$7:$E$9914,'Casos presuntivos '!$G362)</f>
        <v>0</v>
      </c>
      <c r="X362" s="42">
        <f>SUMIFS(rptDeteccionMensual!$N$7:$N$9914,rptDeteccionMensual!$L$7:$L$9914,'Casos presuntivos '!$W$1,rptDeteccionMensual!$E$7:$E$9914,'Casos presuntivos '!$G362)</f>
        <v>0</v>
      </c>
      <c r="Y362" s="42">
        <f>SUMIFS(rptDeteccionMensual!$O$7:$O$9914,rptDeteccionMensual!$L$7:$L$9914,'Casos presuntivos '!$W$1,rptDeteccionMensual!$E$7:$E$9914,'Casos presuntivos '!$G362)</f>
        <v>0</v>
      </c>
      <c r="Z362" s="42">
        <f>SUMIFS(rptDeteccionMensual!$P$7:$P$9914,rptDeteccionMensual!$L$7:$L$9914,'Casos presuntivos '!$W$1,rptDeteccionMensual!$E$7:$E$9914,'Casos presuntivos '!$G362)</f>
        <v>0</v>
      </c>
      <c r="AA362" s="42">
        <f>SUMIFS(rptDeteccionMensual!$Q$7:$Q$9914,rptDeteccionMensual!$L$7:$L$9914,'Casos presuntivos '!$W$1,rptDeteccionMensual!$E$7:$E$9914,'Casos presuntivos '!$G362)</f>
        <v>0</v>
      </c>
      <c r="AB362" s="42">
        <f>SUMIFS(rptDeteccionMensual!$R$7:$R$9914,rptDeteccionMensual!$L$7:$L$9914,'Casos presuntivos '!$W$1,rptDeteccionMensual!$E$7:$E$9914,'Casos presuntivos '!$G362)</f>
        <v>0</v>
      </c>
      <c r="AC362" s="42">
        <f>SUMIFS(rptDeteccionMensual!$S$7:$S$9914,rptDeteccionMensual!$L$7:$L$9914,'Casos presuntivos '!$W$1,rptDeteccionMensual!$E$7:$E$9914,'Casos presuntivos '!$G362)</f>
        <v>0</v>
      </c>
      <c r="AD362" s="42">
        <f>SUMIFS(rptDeteccionMensual!$T$7:$T$9914,rptDeteccionMensual!$L$7:$L$9914,'Casos presuntivos '!$W$1,rptDeteccionMensual!$E$7:$E$9914,'Casos presuntivos '!$G362)</f>
        <v>0</v>
      </c>
      <c r="AE362" s="42">
        <f>SUMIFS(rptDeteccionMensual!$U$7:$U$9914,rptDeteccionMensual!$L$7:$L$9914,'Casos presuntivos '!$W$1,rptDeteccionMensual!$E$7:$E$9914,'Casos presuntivos '!$G362)</f>
        <v>0</v>
      </c>
      <c r="AF362" s="42">
        <f>SUMIFS(rptDeteccionMensual!$V$7:$V$9914,rptDeteccionMensual!$L$7:$L$9914,'Casos presuntivos '!$W$1,rptDeteccionMensual!$E$7:$E$9914,'Casos presuntivos '!$G362)</f>
        <v>0</v>
      </c>
      <c r="AG362" s="42">
        <f>SUMIFS(rptDeteccionMensual!$W$7:$W$9914,rptDeteccionMensual!$L$7:$L$9914,'Casos presuntivos '!W$1,rptDeteccionMensual!$E$7:$E$9914,'Casos presuntivos '!$G362)</f>
        <v>0</v>
      </c>
      <c r="AH362" s="42">
        <f>SUMIFS(rptDeteccionMensual!$X$7:$X$9914,rptDeteccionMensual!$L$7:$L$9914,'Casos presuntivos '!$W$1,rptDeteccionMensual!$E$7:$E$9914,'Casos presuntivos 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SUMIFS(rptDeteccionMensual!$M$7:$M$9914,rptDeteccionMensual!$L$7:$L$9914,'Casos presuntivos '!$J$1,rptDeteccionMensual!$E$7:$E$9914,'Casos presuntivos '!$G363)</f>
        <v>0</v>
      </c>
      <c r="K363" s="42">
        <f>SUMIFS(rptDeteccionMensual!$N$7:$N$9914,rptDeteccionMensual!$L$7:$L$9914,'Casos presuntivos '!$J$1,rptDeteccionMensual!$E$7:$E$9914,'Casos presuntivos '!$G363)</f>
        <v>0</v>
      </c>
      <c r="L363" s="42">
        <f>SUMIFS(rptDeteccionMensual!$O$7:$O$9914,rptDeteccionMensual!$L$7:$L$9914,'Casos presuntivos '!$J$1,rptDeteccionMensual!$E$7:$E$9914,'Casos presuntivos '!$G363)</f>
        <v>0</v>
      </c>
      <c r="M363" s="42">
        <f>SUMIFS(rptDeteccionMensual!$P$7:$P$9914,rptDeteccionMensual!$L$7:$L$9914,'Casos presuntivos '!$J$1,rptDeteccionMensual!$E$7:$E$9914,'Casos presuntivos '!$G363)</f>
        <v>0</v>
      </c>
      <c r="N363" s="42">
        <f>SUMIFS(rptDeteccionMensual!$Q$7:$Q$9914,rptDeteccionMensual!$L$7:$L$9914,'Casos presuntivos '!$J$1,rptDeteccionMensual!$E$7:$E$9914,'Casos presuntivos '!$G363)</f>
        <v>0</v>
      </c>
      <c r="O363" s="42">
        <f>SUMIFS(rptDeteccionMensual!$R$7:$R$9914,rptDeteccionMensual!$L$7:$L$9914,'Casos presuntivos '!$J$1,rptDeteccionMensual!$E$7:$E$9914,'Casos presuntivos '!$G363)</f>
        <v>0</v>
      </c>
      <c r="P363" s="42">
        <f>SUMIFS(rptDeteccionMensual!$S$7:$S$9914,rptDeteccionMensual!$L$7:$L$9914,'Casos presuntivos '!$J$1,rptDeteccionMensual!$E$7:$E$9914,'Casos presuntivos '!$G363)</f>
        <v>0</v>
      </c>
      <c r="Q363" s="42">
        <f>SUMIFS(rptDeteccionMensual!$T$7:$T$9914,rptDeteccionMensual!$L$7:$L$9914,'Casos presuntivos '!$J$1,rptDeteccionMensual!$E$7:$E$9914,'Casos presuntivos '!$G363)</f>
        <v>0</v>
      </c>
      <c r="R363" s="42">
        <f>SUMIFS(rptDeteccionMensual!$U$7:$U$9914,rptDeteccionMensual!$L$7:$L$9914,'Casos presuntivos '!$J$1,rptDeteccionMensual!$E$7:$E$9914,'Casos presuntivos '!$G363)</f>
        <v>0</v>
      </c>
      <c r="S363" s="42">
        <f>SUMIFS(rptDeteccionMensual!$V$7:$V$9914,rptDeteccionMensual!$L$7:$L$9914,'Casos presuntivos '!$J$1,rptDeteccionMensual!$E$7:$E$9914,'Casos presuntivos '!$G363)</f>
        <v>0</v>
      </c>
      <c r="T363" s="42">
        <f>SUMIFS(rptDeteccionMensual!$W$7:$W$9914,rptDeteccionMensual!$L$7:$L$9914,'Casos presuntivos '!$J$1,rptDeteccionMensual!$E$7:$E$9914,'Casos presuntivos '!$G363)</f>
        <v>0</v>
      </c>
      <c r="U363" s="58">
        <f>SUMIFS(rptDeteccionMensual!$X$7:$X$9914,rptDeteccionMensual!$L$7:$L$9914,'Casos presuntivos '!$J$1,rptDeteccionMensual!$E$7:$E$9914,'Casos presuntivos '!$G363)</f>
        <v>0</v>
      </c>
      <c r="V363" s="61">
        <f t="shared" si="18"/>
        <v>0</v>
      </c>
      <c r="W363" s="42">
        <f>SUMIFS(rptDeteccionMensual!$M$7:$M$9914,rptDeteccionMensual!$L$7:$L$9914,'Casos presuntivos '!$W$1,rptDeteccionMensual!$E$7:$E$9914,'Casos presuntivos '!$G363)</f>
        <v>0</v>
      </c>
      <c r="X363" s="42">
        <f>SUMIFS(rptDeteccionMensual!$N$7:$N$9914,rptDeteccionMensual!$L$7:$L$9914,'Casos presuntivos '!$W$1,rptDeteccionMensual!$E$7:$E$9914,'Casos presuntivos '!$G363)</f>
        <v>0</v>
      </c>
      <c r="Y363" s="42">
        <f>SUMIFS(rptDeteccionMensual!$O$7:$O$9914,rptDeteccionMensual!$L$7:$L$9914,'Casos presuntivos '!$W$1,rptDeteccionMensual!$E$7:$E$9914,'Casos presuntivos '!$G363)</f>
        <v>0</v>
      </c>
      <c r="Z363" s="42">
        <f>SUMIFS(rptDeteccionMensual!$P$7:$P$9914,rptDeteccionMensual!$L$7:$L$9914,'Casos presuntivos '!$W$1,rptDeteccionMensual!$E$7:$E$9914,'Casos presuntivos '!$G363)</f>
        <v>0</v>
      </c>
      <c r="AA363" s="42">
        <f>SUMIFS(rptDeteccionMensual!$Q$7:$Q$9914,rptDeteccionMensual!$L$7:$L$9914,'Casos presuntivos '!$W$1,rptDeteccionMensual!$E$7:$E$9914,'Casos presuntivos '!$G363)</f>
        <v>0</v>
      </c>
      <c r="AB363" s="42">
        <f>SUMIFS(rptDeteccionMensual!$R$7:$R$9914,rptDeteccionMensual!$L$7:$L$9914,'Casos presuntivos '!$W$1,rptDeteccionMensual!$E$7:$E$9914,'Casos presuntivos '!$G363)</f>
        <v>0</v>
      </c>
      <c r="AC363" s="42">
        <f>SUMIFS(rptDeteccionMensual!$S$7:$S$9914,rptDeteccionMensual!$L$7:$L$9914,'Casos presuntivos '!$W$1,rptDeteccionMensual!$E$7:$E$9914,'Casos presuntivos '!$G363)</f>
        <v>0</v>
      </c>
      <c r="AD363" s="42">
        <f>SUMIFS(rptDeteccionMensual!$T$7:$T$9914,rptDeteccionMensual!$L$7:$L$9914,'Casos presuntivos '!$W$1,rptDeteccionMensual!$E$7:$E$9914,'Casos presuntivos '!$G363)</f>
        <v>0</v>
      </c>
      <c r="AE363" s="42">
        <f>SUMIFS(rptDeteccionMensual!$U$7:$U$9914,rptDeteccionMensual!$L$7:$L$9914,'Casos presuntivos '!$W$1,rptDeteccionMensual!$E$7:$E$9914,'Casos presuntivos '!$G363)</f>
        <v>0</v>
      </c>
      <c r="AF363" s="42">
        <f>SUMIFS(rptDeteccionMensual!$V$7:$V$9914,rptDeteccionMensual!$L$7:$L$9914,'Casos presuntivos '!$W$1,rptDeteccionMensual!$E$7:$E$9914,'Casos presuntivos '!$G363)</f>
        <v>0</v>
      </c>
      <c r="AG363" s="42">
        <f>SUMIFS(rptDeteccionMensual!$W$7:$W$9914,rptDeteccionMensual!$L$7:$L$9914,'Casos presuntivos '!W$1,rptDeteccionMensual!$E$7:$E$9914,'Casos presuntivos '!$G363)</f>
        <v>0</v>
      </c>
      <c r="AH363" s="42">
        <f>SUMIFS(rptDeteccionMensual!$X$7:$X$9914,rptDeteccionMensual!$L$7:$L$9914,'Casos presuntivos '!$W$1,rptDeteccionMensual!$E$7:$E$9914,'Casos presuntivos 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SUMIFS(rptDeteccionMensual!$M$7:$M$9914,rptDeteccionMensual!$L$7:$L$9914,'Casos presuntivos '!$J$1,rptDeteccionMensual!$E$7:$E$9914,'Casos presuntivos '!$G364)</f>
        <v>0</v>
      </c>
      <c r="K364" s="42">
        <f>SUMIFS(rptDeteccionMensual!$N$7:$N$9914,rptDeteccionMensual!$L$7:$L$9914,'Casos presuntivos '!$J$1,rptDeteccionMensual!$E$7:$E$9914,'Casos presuntivos '!$G364)</f>
        <v>0</v>
      </c>
      <c r="L364" s="42">
        <f>SUMIFS(rptDeteccionMensual!$O$7:$O$9914,rptDeteccionMensual!$L$7:$L$9914,'Casos presuntivos '!$J$1,rptDeteccionMensual!$E$7:$E$9914,'Casos presuntivos '!$G364)</f>
        <v>0</v>
      </c>
      <c r="M364" s="42">
        <f>SUMIFS(rptDeteccionMensual!$P$7:$P$9914,rptDeteccionMensual!$L$7:$L$9914,'Casos presuntivos '!$J$1,rptDeteccionMensual!$E$7:$E$9914,'Casos presuntivos '!$G364)</f>
        <v>0</v>
      </c>
      <c r="N364" s="42">
        <f>SUMIFS(rptDeteccionMensual!$Q$7:$Q$9914,rptDeteccionMensual!$L$7:$L$9914,'Casos presuntivos '!$J$1,rptDeteccionMensual!$E$7:$E$9914,'Casos presuntivos '!$G364)</f>
        <v>0</v>
      </c>
      <c r="O364" s="42">
        <f>SUMIFS(rptDeteccionMensual!$R$7:$R$9914,rptDeteccionMensual!$L$7:$L$9914,'Casos presuntivos '!$J$1,rptDeteccionMensual!$E$7:$E$9914,'Casos presuntivos '!$G364)</f>
        <v>0</v>
      </c>
      <c r="P364" s="42">
        <f>SUMIFS(rptDeteccionMensual!$S$7:$S$9914,rptDeteccionMensual!$L$7:$L$9914,'Casos presuntivos '!$J$1,rptDeteccionMensual!$E$7:$E$9914,'Casos presuntivos '!$G364)</f>
        <v>0</v>
      </c>
      <c r="Q364" s="42">
        <f>SUMIFS(rptDeteccionMensual!$T$7:$T$9914,rptDeteccionMensual!$L$7:$L$9914,'Casos presuntivos '!$J$1,rptDeteccionMensual!$E$7:$E$9914,'Casos presuntivos '!$G364)</f>
        <v>0</v>
      </c>
      <c r="R364" s="42">
        <f>SUMIFS(rptDeteccionMensual!$U$7:$U$9914,rptDeteccionMensual!$L$7:$L$9914,'Casos presuntivos '!$J$1,rptDeteccionMensual!$E$7:$E$9914,'Casos presuntivos '!$G364)</f>
        <v>0</v>
      </c>
      <c r="S364" s="42">
        <f>SUMIFS(rptDeteccionMensual!$V$7:$V$9914,rptDeteccionMensual!$L$7:$L$9914,'Casos presuntivos '!$J$1,rptDeteccionMensual!$E$7:$E$9914,'Casos presuntivos '!$G364)</f>
        <v>0</v>
      </c>
      <c r="T364" s="42">
        <f>SUMIFS(rptDeteccionMensual!$W$7:$W$9914,rptDeteccionMensual!$L$7:$L$9914,'Casos presuntivos '!$J$1,rptDeteccionMensual!$E$7:$E$9914,'Casos presuntivos '!$G364)</f>
        <v>0</v>
      </c>
      <c r="U364" s="58">
        <f>SUMIFS(rptDeteccionMensual!$X$7:$X$9914,rptDeteccionMensual!$L$7:$L$9914,'Casos presuntivos '!$J$1,rptDeteccionMensual!$E$7:$E$9914,'Casos presuntivos '!$G364)</f>
        <v>0</v>
      </c>
      <c r="V364" s="61">
        <f t="shared" si="18"/>
        <v>0</v>
      </c>
      <c r="W364" s="42">
        <f>SUMIFS(rptDeteccionMensual!$M$7:$M$9914,rptDeteccionMensual!$L$7:$L$9914,'Casos presuntivos '!$W$1,rptDeteccionMensual!$E$7:$E$9914,'Casos presuntivos '!$G364)</f>
        <v>0</v>
      </c>
      <c r="X364" s="42">
        <f>SUMIFS(rptDeteccionMensual!$N$7:$N$9914,rptDeteccionMensual!$L$7:$L$9914,'Casos presuntivos '!$W$1,rptDeteccionMensual!$E$7:$E$9914,'Casos presuntivos '!$G364)</f>
        <v>0</v>
      </c>
      <c r="Y364" s="42">
        <f>SUMIFS(rptDeteccionMensual!$O$7:$O$9914,rptDeteccionMensual!$L$7:$L$9914,'Casos presuntivos '!$W$1,rptDeteccionMensual!$E$7:$E$9914,'Casos presuntivos '!$G364)</f>
        <v>0</v>
      </c>
      <c r="Z364" s="42">
        <f>SUMIFS(rptDeteccionMensual!$P$7:$P$9914,rptDeteccionMensual!$L$7:$L$9914,'Casos presuntivos '!$W$1,rptDeteccionMensual!$E$7:$E$9914,'Casos presuntivos '!$G364)</f>
        <v>0</v>
      </c>
      <c r="AA364" s="42">
        <f>SUMIFS(rptDeteccionMensual!$Q$7:$Q$9914,rptDeteccionMensual!$L$7:$L$9914,'Casos presuntivos '!$W$1,rptDeteccionMensual!$E$7:$E$9914,'Casos presuntivos '!$G364)</f>
        <v>0</v>
      </c>
      <c r="AB364" s="42">
        <f>SUMIFS(rptDeteccionMensual!$R$7:$R$9914,rptDeteccionMensual!$L$7:$L$9914,'Casos presuntivos '!$W$1,rptDeteccionMensual!$E$7:$E$9914,'Casos presuntivos '!$G364)</f>
        <v>0</v>
      </c>
      <c r="AC364" s="42">
        <f>SUMIFS(rptDeteccionMensual!$S$7:$S$9914,rptDeteccionMensual!$L$7:$L$9914,'Casos presuntivos '!$W$1,rptDeteccionMensual!$E$7:$E$9914,'Casos presuntivos '!$G364)</f>
        <v>0</v>
      </c>
      <c r="AD364" s="42">
        <f>SUMIFS(rptDeteccionMensual!$T$7:$T$9914,rptDeteccionMensual!$L$7:$L$9914,'Casos presuntivos '!$W$1,rptDeteccionMensual!$E$7:$E$9914,'Casos presuntivos '!$G364)</f>
        <v>0</v>
      </c>
      <c r="AE364" s="42">
        <f>SUMIFS(rptDeteccionMensual!$U$7:$U$9914,rptDeteccionMensual!$L$7:$L$9914,'Casos presuntivos '!$W$1,rptDeteccionMensual!$E$7:$E$9914,'Casos presuntivos '!$G364)</f>
        <v>0</v>
      </c>
      <c r="AF364" s="42">
        <f>SUMIFS(rptDeteccionMensual!$V$7:$V$9914,rptDeteccionMensual!$L$7:$L$9914,'Casos presuntivos '!$W$1,rptDeteccionMensual!$E$7:$E$9914,'Casos presuntivos '!$G364)</f>
        <v>0</v>
      </c>
      <c r="AG364" s="42">
        <f>SUMIFS(rptDeteccionMensual!$W$7:$W$9914,rptDeteccionMensual!$L$7:$L$9914,'Casos presuntivos '!W$1,rptDeteccionMensual!$E$7:$E$9914,'Casos presuntivos '!$G364)</f>
        <v>0</v>
      </c>
      <c r="AH364" s="42">
        <f>SUMIFS(rptDeteccionMensual!$X$7:$X$9914,rptDeteccionMensual!$L$7:$L$9914,'Casos presuntivos '!$W$1,rptDeteccionMensual!$E$7:$E$9914,'Casos presuntivos '!$G364)</f>
        <v>0</v>
      </c>
      <c r="AI364" s="61">
        <f t="shared" si="19"/>
        <v>0</v>
      </c>
      <c r="AJ364" s="43">
        <f t="shared" si="17"/>
        <v>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SUMIFS(rptDeteccionMensual!$M$7:$M$9914,rptDeteccionMensual!$L$7:$L$9914,'Casos presuntivos '!$J$1,rptDeteccionMensual!$E$7:$E$9914,'Casos presuntivos '!$G365)</f>
        <v>0</v>
      </c>
      <c r="K365" s="42">
        <f>SUMIFS(rptDeteccionMensual!$N$7:$N$9914,rptDeteccionMensual!$L$7:$L$9914,'Casos presuntivos '!$J$1,rptDeteccionMensual!$E$7:$E$9914,'Casos presuntivos '!$G365)</f>
        <v>0</v>
      </c>
      <c r="L365" s="42">
        <f>SUMIFS(rptDeteccionMensual!$O$7:$O$9914,rptDeteccionMensual!$L$7:$L$9914,'Casos presuntivos '!$J$1,rptDeteccionMensual!$E$7:$E$9914,'Casos presuntivos '!$G365)</f>
        <v>0</v>
      </c>
      <c r="M365" s="42">
        <f>SUMIFS(rptDeteccionMensual!$P$7:$P$9914,rptDeteccionMensual!$L$7:$L$9914,'Casos presuntivos '!$J$1,rptDeteccionMensual!$E$7:$E$9914,'Casos presuntivos '!$G365)</f>
        <v>0</v>
      </c>
      <c r="N365" s="42">
        <f>SUMIFS(rptDeteccionMensual!$Q$7:$Q$9914,rptDeteccionMensual!$L$7:$L$9914,'Casos presuntivos '!$J$1,rptDeteccionMensual!$E$7:$E$9914,'Casos presuntivos '!$G365)</f>
        <v>0</v>
      </c>
      <c r="O365" s="42">
        <f>SUMIFS(rptDeteccionMensual!$R$7:$R$9914,rptDeteccionMensual!$L$7:$L$9914,'Casos presuntivos '!$J$1,rptDeteccionMensual!$E$7:$E$9914,'Casos presuntivos '!$G365)</f>
        <v>0</v>
      </c>
      <c r="P365" s="42">
        <f>SUMIFS(rptDeteccionMensual!$S$7:$S$9914,rptDeteccionMensual!$L$7:$L$9914,'Casos presuntivos '!$J$1,rptDeteccionMensual!$E$7:$E$9914,'Casos presuntivos '!$G365)</f>
        <v>0</v>
      </c>
      <c r="Q365" s="42">
        <f>SUMIFS(rptDeteccionMensual!$T$7:$T$9914,rptDeteccionMensual!$L$7:$L$9914,'Casos presuntivos '!$J$1,rptDeteccionMensual!$E$7:$E$9914,'Casos presuntivos '!$G365)</f>
        <v>0</v>
      </c>
      <c r="R365" s="42">
        <f>SUMIFS(rptDeteccionMensual!$U$7:$U$9914,rptDeteccionMensual!$L$7:$L$9914,'Casos presuntivos '!$J$1,rptDeteccionMensual!$E$7:$E$9914,'Casos presuntivos '!$G365)</f>
        <v>0</v>
      </c>
      <c r="S365" s="42">
        <f>SUMIFS(rptDeteccionMensual!$V$7:$V$9914,rptDeteccionMensual!$L$7:$L$9914,'Casos presuntivos '!$J$1,rptDeteccionMensual!$E$7:$E$9914,'Casos presuntivos '!$G365)</f>
        <v>0</v>
      </c>
      <c r="T365" s="42">
        <f>SUMIFS(rptDeteccionMensual!$W$7:$W$9914,rptDeteccionMensual!$L$7:$L$9914,'Casos presuntivos '!$J$1,rptDeteccionMensual!$E$7:$E$9914,'Casos presuntivos '!$G365)</f>
        <v>0</v>
      </c>
      <c r="U365" s="58">
        <f>SUMIFS(rptDeteccionMensual!$X$7:$X$9914,rptDeteccionMensual!$L$7:$L$9914,'Casos presuntivos '!$J$1,rptDeteccionMensual!$E$7:$E$9914,'Casos presuntivos '!$G365)</f>
        <v>0</v>
      </c>
      <c r="V365" s="61">
        <f t="shared" si="18"/>
        <v>0</v>
      </c>
      <c r="W365" s="42">
        <f>SUMIFS(rptDeteccionMensual!$M$7:$M$9914,rptDeteccionMensual!$L$7:$L$9914,'Casos presuntivos '!$W$1,rptDeteccionMensual!$E$7:$E$9914,'Casos presuntivos '!$G365)</f>
        <v>0</v>
      </c>
      <c r="X365" s="42">
        <f>SUMIFS(rptDeteccionMensual!$N$7:$N$9914,rptDeteccionMensual!$L$7:$L$9914,'Casos presuntivos '!$W$1,rptDeteccionMensual!$E$7:$E$9914,'Casos presuntivos '!$G365)</f>
        <v>0</v>
      </c>
      <c r="Y365" s="42">
        <f>SUMIFS(rptDeteccionMensual!$O$7:$O$9914,rptDeteccionMensual!$L$7:$L$9914,'Casos presuntivos '!$W$1,rptDeteccionMensual!$E$7:$E$9914,'Casos presuntivos '!$G365)</f>
        <v>0</v>
      </c>
      <c r="Z365" s="42">
        <f>SUMIFS(rptDeteccionMensual!$P$7:$P$9914,rptDeteccionMensual!$L$7:$L$9914,'Casos presuntivos '!$W$1,rptDeteccionMensual!$E$7:$E$9914,'Casos presuntivos '!$G365)</f>
        <v>0</v>
      </c>
      <c r="AA365" s="42">
        <f>SUMIFS(rptDeteccionMensual!$Q$7:$Q$9914,rptDeteccionMensual!$L$7:$L$9914,'Casos presuntivos '!$W$1,rptDeteccionMensual!$E$7:$E$9914,'Casos presuntivos '!$G365)</f>
        <v>0</v>
      </c>
      <c r="AB365" s="42">
        <f>SUMIFS(rptDeteccionMensual!$R$7:$R$9914,rptDeteccionMensual!$L$7:$L$9914,'Casos presuntivos '!$W$1,rptDeteccionMensual!$E$7:$E$9914,'Casos presuntivos '!$G365)</f>
        <v>0</v>
      </c>
      <c r="AC365" s="42">
        <f>SUMIFS(rptDeteccionMensual!$S$7:$S$9914,rptDeteccionMensual!$L$7:$L$9914,'Casos presuntivos '!$W$1,rptDeteccionMensual!$E$7:$E$9914,'Casos presuntivos '!$G365)</f>
        <v>0</v>
      </c>
      <c r="AD365" s="42">
        <f>SUMIFS(rptDeteccionMensual!$T$7:$T$9914,rptDeteccionMensual!$L$7:$L$9914,'Casos presuntivos '!$W$1,rptDeteccionMensual!$E$7:$E$9914,'Casos presuntivos '!$G365)</f>
        <v>0</v>
      </c>
      <c r="AE365" s="42">
        <f>SUMIFS(rptDeteccionMensual!$U$7:$U$9914,rptDeteccionMensual!$L$7:$L$9914,'Casos presuntivos '!$W$1,rptDeteccionMensual!$E$7:$E$9914,'Casos presuntivos '!$G365)</f>
        <v>0</v>
      </c>
      <c r="AF365" s="42">
        <f>SUMIFS(rptDeteccionMensual!$V$7:$V$9914,rptDeteccionMensual!$L$7:$L$9914,'Casos presuntivos '!$W$1,rptDeteccionMensual!$E$7:$E$9914,'Casos presuntivos '!$G365)</f>
        <v>0</v>
      </c>
      <c r="AG365" s="42">
        <f>SUMIFS(rptDeteccionMensual!$W$7:$W$9914,rptDeteccionMensual!$L$7:$L$9914,'Casos presuntivos '!W$1,rptDeteccionMensual!$E$7:$E$9914,'Casos presuntivos '!$G365)</f>
        <v>0</v>
      </c>
      <c r="AH365" s="42">
        <f>SUMIFS(rptDeteccionMensual!$X$7:$X$9914,rptDeteccionMensual!$L$7:$L$9914,'Casos presuntivos '!$W$1,rptDeteccionMensual!$E$7:$E$9914,'Casos presuntivos 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SUMIFS(rptDeteccionMensual!$M$7:$M$9914,rptDeteccionMensual!$L$7:$L$9914,'Casos presuntivos '!$J$1,rptDeteccionMensual!$E$7:$E$9914,'Casos presuntivos '!$G366)</f>
        <v>0</v>
      </c>
      <c r="K366" s="42">
        <f>SUMIFS(rptDeteccionMensual!$N$7:$N$9914,rptDeteccionMensual!$L$7:$L$9914,'Casos presuntivos '!$J$1,rptDeteccionMensual!$E$7:$E$9914,'Casos presuntivos '!$G366)</f>
        <v>0</v>
      </c>
      <c r="L366" s="42">
        <f>SUMIFS(rptDeteccionMensual!$O$7:$O$9914,rptDeteccionMensual!$L$7:$L$9914,'Casos presuntivos '!$J$1,rptDeteccionMensual!$E$7:$E$9914,'Casos presuntivos '!$G366)</f>
        <v>0</v>
      </c>
      <c r="M366" s="42">
        <f>SUMIFS(rptDeteccionMensual!$P$7:$P$9914,rptDeteccionMensual!$L$7:$L$9914,'Casos presuntivos '!$J$1,rptDeteccionMensual!$E$7:$E$9914,'Casos presuntivos '!$G366)</f>
        <v>0</v>
      </c>
      <c r="N366" s="42">
        <f>SUMIFS(rptDeteccionMensual!$Q$7:$Q$9914,rptDeteccionMensual!$L$7:$L$9914,'Casos presuntivos '!$J$1,rptDeteccionMensual!$E$7:$E$9914,'Casos presuntivos '!$G366)</f>
        <v>0</v>
      </c>
      <c r="O366" s="42">
        <f>SUMIFS(rptDeteccionMensual!$R$7:$R$9914,rptDeteccionMensual!$L$7:$L$9914,'Casos presuntivos '!$J$1,rptDeteccionMensual!$E$7:$E$9914,'Casos presuntivos '!$G366)</f>
        <v>0</v>
      </c>
      <c r="P366" s="42">
        <f>SUMIFS(rptDeteccionMensual!$S$7:$S$9914,rptDeteccionMensual!$L$7:$L$9914,'Casos presuntivos '!$J$1,rptDeteccionMensual!$E$7:$E$9914,'Casos presuntivos '!$G366)</f>
        <v>0</v>
      </c>
      <c r="Q366" s="42">
        <f>SUMIFS(rptDeteccionMensual!$T$7:$T$9914,rptDeteccionMensual!$L$7:$L$9914,'Casos presuntivos '!$J$1,rptDeteccionMensual!$E$7:$E$9914,'Casos presuntivos '!$G366)</f>
        <v>0</v>
      </c>
      <c r="R366" s="42">
        <f>SUMIFS(rptDeteccionMensual!$U$7:$U$9914,rptDeteccionMensual!$L$7:$L$9914,'Casos presuntivos '!$J$1,rptDeteccionMensual!$E$7:$E$9914,'Casos presuntivos '!$G366)</f>
        <v>0</v>
      </c>
      <c r="S366" s="42">
        <f>SUMIFS(rptDeteccionMensual!$V$7:$V$9914,rptDeteccionMensual!$L$7:$L$9914,'Casos presuntivos '!$J$1,rptDeteccionMensual!$E$7:$E$9914,'Casos presuntivos '!$G366)</f>
        <v>0</v>
      </c>
      <c r="T366" s="42">
        <f>SUMIFS(rptDeteccionMensual!$W$7:$W$9914,rptDeteccionMensual!$L$7:$L$9914,'Casos presuntivos '!$J$1,rptDeteccionMensual!$E$7:$E$9914,'Casos presuntivos '!$G366)</f>
        <v>0</v>
      </c>
      <c r="U366" s="58">
        <f>SUMIFS(rptDeteccionMensual!$X$7:$X$9914,rptDeteccionMensual!$L$7:$L$9914,'Casos presuntivos '!$J$1,rptDeteccionMensual!$E$7:$E$9914,'Casos presuntivos '!$G366)</f>
        <v>0</v>
      </c>
      <c r="V366" s="61">
        <f t="shared" si="18"/>
        <v>0</v>
      </c>
      <c r="W366" s="42">
        <f>SUMIFS(rptDeteccionMensual!$M$7:$M$9914,rptDeteccionMensual!$L$7:$L$9914,'Casos presuntivos '!$W$1,rptDeteccionMensual!$E$7:$E$9914,'Casos presuntivos '!$G366)</f>
        <v>0</v>
      </c>
      <c r="X366" s="42">
        <f>SUMIFS(rptDeteccionMensual!$N$7:$N$9914,rptDeteccionMensual!$L$7:$L$9914,'Casos presuntivos '!$W$1,rptDeteccionMensual!$E$7:$E$9914,'Casos presuntivos '!$G366)</f>
        <v>0</v>
      </c>
      <c r="Y366" s="42">
        <f>SUMIFS(rptDeteccionMensual!$O$7:$O$9914,rptDeteccionMensual!$L$7:$L$9914,'Casos presuntivos '!$W$1,rptDeteccionMensual!$E$7:$E$9914,'Casos presuntivos '!$G366)</f>
        <v>0</v>
      </c>
      <c r="Z366" s="42">
        <f>SUMIFS(rptDeteccionMensual!$P$7:$P$9914,rptDeteccionMensual!$L$7:$L$9914,'Casos presuntivos '!$W$1,rptDeteccionMensual!$E$7:$E$9914,'Casos presuntivos '!$G366)</f>
        <v>0</v>
      </c>
      <c r="AA366" s="42">
        <f>SUMIFS(rptDeteccionMensual!$Q$7:$Q$9914,rptDeteccionMensual!$L$7:$L$9914,'Casos presuntivos '!$W$1,rptDeteccionMensual!$E$7:$E$9914,'Casos presuntivos '!$G366)</f>
        <v>0</v>
      </c>
      <c r="AB366" s="42">
        <f>SUMIFS(rptDeteccionMensual!$R$7:$R$9914,rptDeteccionMensual!$L$7:$L$9914,'Casos presuntivos '!$W$1,rptDeteccionMensual!$E$7:$E$9914,'Casos presuntivos '!$G366)</f>
        <v>0</v>
      </c>
      <c r="AC366" s="42">
        <f>SUMIFS(rptDeteccionMensual!$S$7:$S$9914,rptDeteccionMensual!$L$7:$L$9914,'Casos presuntivos '!$W$1,rptDeteccionMensual!$E$7:$E$9914,'Casos presuntivos '!$G366)</f>
        <v>0</v>
      </c>
      <c r="AD366" s="42">
        <f>SUMIFS(rptDeteccionMensual!$T$7:$T$9914,rptDeteccionMensual!$L$7:$L$9914,'Casos presuntivos '!$W$1,rptDeteccionMensual!$E$7:$E$9914,'Casos presuntivos '!$G366)</f>
        <v>0</v>
      </c>
      <c r="AE366" s="42">
        <f>SUMIFS(rptDeteccionMensual!$U$7:$U$9914,rptDeteccionMensual!$L$7:$L$9914,'Casos presuntivos '!$W$1,rptDeteccionMensual!$E$7:$E$9914,'Casos presuntivos '!$G366)</f>
        <v>0</v>
      </c>
      <c r="AF366" s="42">
        <f>SUMIFS(rptDeteccionMensual!$V$7:$V$9914,rptDeteccionMensual!$L$7:$L$9914,'Casos presuntivos '!$W$1,rptDeteccionMensual!$E$7:$E$9914,'Casos presuntivos '!$G366)</f>
        <v>0</v>
      </c>
      <c r="AG366" s="42">
        <f>SUMIFS(rptDeteccionMensual!$W$7:$W$9914,rptDeteccionMensual!$L$7:$L$9914,'Casos presuntivos '!W$1,rptDeteccionMensual!$E$7:$E$9914,'Casos presuntivos '!$G366)</f>
        <v>0</v>
      </c>
      <c r="AH366" s="42">
        <f>SUMIFS(rptDeteccionMensual!$X$7:$X$9914,rptDeteccionMensual!$L$7:$L$9914,'Casos presuntivos '!$W$1,rptDeteccionMensual!$E$7:$E$9914,'Casos presuntivos 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SUMIFS(rptDeteccionMensual!$M$7:$M$9914,rptDeteccionMensual!$L$7:$L$9914,'Casos presuntivos '!$J$1,rptDeteccionMensual!$E$7:$E$9914,'Casos presuntivos '!$G367)</f>
        <v>0</v>
      </c>
      <c r="K367" s="42">
        <f>SUMIFS(rptDeteccionMensual!$N$7:$N$9914,rptDeteccionMensual!$L$7:$L$9914,'Casos presuntivos '!$J$1,rptDeteccionMensual!$E$7:$E$9914,'Casos presuntivos '!$G367)</f>
        <v>0</v>
      </c>
      <c r="L367" s="42">
        <f>SUMIFS(rptDeteccionMensual!$O$7:$O$9914,rptDeteccionMensual!$L$7:$L$9914,'Casos presuntivos '!$J$1,rptDeteccionMensual!$E$7:$E$9914,'Casos presuntivos '!$G367)</f>
        <v>0</v>
      </c>
      <c r="M367" s="42">
        <f>SUMIFS(rptDeteccionMensual!$P$7:$P$9914,rptDeteccionMensual!$L$7:$L$9914,'Casos presuntivos '!$J$1,rptDeteccionMensual!$E$7:$E$9914,'Casos presuntivos '!$G367)</f>
        <v>0</v>
      </c>
      <c r="N367" s="42">
        <f>SUMIFS(rptDeteccionMensual!$Q$7:$Q$9914,rptDeteccionMensual!$L$7:$L$9914,'Casos presuntivos '!$J$1,rptDeteccionMensual!$E$7:$E$9914,'Casos presuntivos '!$G367)</f>
        <v>0</v>
      </c>
      <c r="O367" s="42">
        <f>SUMIFS(rptDeteccionMensual!$R$7:$R$9914,rptDeteccionMensual!$L$7:$L$9914,'Casos presuntivos '!$J$1,rptDeteccionMensual!$E$7:$E$9914,'Casos presuntivos '!$G367)</f>
        <v>0</v>
      </c>
      <c r="P367" s="42">
        <f>SUMIFS(rptDeteccionMensual!$S$7:$S$9914,rptDeteccionMensual!$L$7:$L$9914,'Casos presuntivos '!$J$1,rptDeteccionMensual!$E$7:$E$9914,'Casos presuntivos '!$G367)</f>
        <v>0</v>
      </c>
      <c r="Q367" s="42">
        <f>SUMIFS(rptDeteccionMensual!$T$7:$T$9914,rptDeteccionMensual!$L$7:$L$9914,'Casos presuntivos '!$J$1,rptDeteccionMensual!$E$7:$E$9914,'Casos presuntivos '!$G367)</f>
        <v>0</v>
      </c>
      <c r="R367" s="42">
        <f>SUMIFS(rptDeteccionMensual!$U$7:$U$9914,rptDeteccionMensual!$L$7:$L$9914,'Casos presuntivos '!$J$1,rptDeteccionMensual!$E$7:$E$9914,'Casos presuntivos '!$G367)</f>
        <v>0</v>
      </c>
      <c r="S367" s="42">
        <f>SUMIFS(rptDeteccionMensual!$V$7:$V$9914,rptDeteccionMensual!$L$7:$L$9914,'Casos presuntivos '!$J$1,rptDeteccionMensual!$E$7:$E$9914,'Casos presuntivos '!$G367)</f>
        <v>0</v>
      </c>
      <c r="T367" s="42">
        <f>SUMIFS(rptDeteccionMensual!$W$7:$W$9914,rptDeteccionMensual!$L$7:$L$9914,'Casos presuntivos '!$J$1,rptDeteccionMensual!$E$7:$E$9914,'Casos presuntivos '!$G367)</f>
        <v>0</v>
      </c>
      <c r="U367" s="58">
        <f>SUMIFS(rptDeteccionMensual!$X$7:$X$9914,rptDeteccionMensual!$L$7:$L$9914,'Casos presuntivos '!$J$1,rptDeteccionMensual!$E$7:$E$9914,'Casos presuntivos '!$G367)</f>
        <v>0</v>
      </c>
      <c r="V367" s="61">
        <f t="shared" si="18"/>
        <v>0</v>
      </c>
      <c r="W367" s="42">
        <f>SUMIFS(rptDeteccionMensual!$M$7:$M$9914,rptDeteccionMensual!$L$7:$L$9914,'Casos presuntivos '!$W$1,rptDeteccionMensual!$E$7:$E$9914,'Casos presuntivos '!$G367)</f>
        <v>0</v>
      </c>
      <c r="X367" s="42">
        <f>SUMIFS(rptDeteccionMensual!$N$7:$N$9914,rptDeteccionMensual!$L$7:$L$9914,'Casos presuntivos '!$W$1,rptDeteccionMensual!$E$7:$E$9914,'Casos presuntivos '!$G367)</f>
        <v>0</v>
      </c>
      <c r="Y367" s="42">
        <f>SUMIFS(rptDeteccionMensual!$O$7:$O$9914,rptDeteccionMensual!$L$7:$L$9914,'Casos presuntivos '!$W$1,rptDeteccionMensual!$E$7:$E$9914,'Casos presuntivos '!$G367)</f>
        <v>0</v>
      </c>
      <c r="Z367" s="42">
        <f>SUMIFS(rptDeteccionMensual!$P$7:$P$9914,rptDeteccionMensual!$L$7:$L$9914,'Casos presuntivos '!$W$1,rptDeteccionMensual!$E$7:$E$9914,'Casos presuntivos '!$G367)</f>
        <v>0</v>
      </c>
      <c r="AA367" s="42">
        <f>SUMIFS(rptDeteccionMensual!$Q$7:$Q$9914,rptDeteccionMensual!$L$7:$L$9914,'Casos presuntivos '!$W$1,rptDeteccionMensual!$E$7:$E$9914,'Casos presuntivos '!$G367)</f>
        <v>0</v>
      </c>
      <c r="AB367" s="42">
        <f>SUMIFS(rptDeteccionMensual!$R$7:$R$9914,rptDeteccionMensual!$L$7:$L$9914,'Casos presuntivos '!$W$1,rptDeteccionMensual!$E$7:$E$9914,'Casos presuntivos '!$G367)</f>
        <v>0</v>
      </c>
      <c r="AC367" s="42">
        <f>SUMIFS(rptDeteccionMensual!$S$7:$S$9914,rptDeteccionMensual!$L$7:$L$9914,'Casos presuntivos '!$W$1,rptDeteccionMensual!$E$7:$E$9914,'Casos presuntivos '!$G367)</f>
        <v>0</v>
      </c>
      <c r="AD367" s="42">
        <f>SUMIFS(rptDeteccionMensual!$T$7:$T$9914,rptDeteccionMensual!$L$7:$L$9914,'Casos presuntivos '!$W$1,rptDeteccionMensual!$E$7:$E$9914,'Casos presuntivos '!$G367)</f>
        <v>0</v>
      </c>
      <c r="AE367" s="42">
        <f>SUMIFS(rptDeteccionMensual!$U$7:$U$9914,rptDeteccionMensual!$L$7:$L$9914,'Casos presuntivos '!$W$1,rptDeteccionMensual!$E$7:$E$9914,'Casos presuntivos '!$G367)</f>
        <v>0</v>
      </c>
      <c r="AF367" s="42">
        <f>SUMIFS(rptDeteccionMensual!$V$7:$V$9914,rptDeteccionMensual!$L$7:$L$9914,'Casos presuntivos '!$W$1,rptDeteccionMensual!$E$7:$E$9914,'Casos presuntivos '!$G367)</f>
        <v>0</v>
      </c>
      <c r="AG367" s="42">
        <f>SUMIFS(rptDeteccionMensual!$W$7:$W$9914,rptDeteccionMensual!$L$7:$L$9914,'Casos presuntivos '!W$1,rptDeteccionMensual!$E$7:$E$9914,'Casos presuntivos '!$G367)</f>
        <v>0</v>
      </c>
      <c r="AH367" s="42">
        <f>SUMIFS(rptDeteccionMensual!$X$7:$X$9914,rptDeteccionMensual!$L$7:$L$9914,'Casos presuntivos '!$W$1,rptDeteccionMensual!$E$7:$E$9914,'Casos presuntivos 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SUMIFS(rptDeteccionMensual!$M$7:$M$9914,rptDeteccionMensual!$L$7:$L$9914,'Casos presuntivos '!$J$1,rptDeteccionMensual!$E$7:$E$9914,'Casos presuntivos '!$G368)</f>
        <v>0</v>
      </c>
      <c r="K368" s="42">
        <f>SUMIFS(rptDeteccionMensual!$N$7:$N$9914,rptDeteccionMensual!$L$7:$L$9914,'Casos presuntivos '!$J$1,rptDeteccionMensual!$E$7:$E$9914,'Casos presuntivos '!$G368)</f>
        <v>0</v>
      </c>
      <c r="L368" s="42">
        <f>SUMIFS(rptDeteccionMensual!$O$7:$O$9914,rptDeteccionMensual!$L$7:$L$9914,'Casos presuntivos '!$J$1,rptDeteccionMensual!$E$7:$E$9914,'Casos presuntivos '!$G368)</f>
        <v>0</v>
      </c>
      <c r="M368" s="42">
        <f>SUMIFS(rptDeteccionMensual!$P$7:$P$9914,rptDeteccionMensual!$L$7:$L$9914,'Casos presuntivos '!$J$1,rptDeteccionMensual!$E$7:$E$9914,'Casos presuntivos '!$G368)</f>
        <v>0</v>
      </c>
      <c r="N368" s="42">
        <f>SUMIFS(rptDeteccionMensual!$Q$7:$Q$9914,rptDeteccionMensual!$L$7:$L$9914,'Casos presuntivos '!$J$1,rptDeteccionMensual!$E$7:$E$9914,'Casos presuntivos '!$G368)</f>
        <v>0</v>
      </c>
      <c r="O368" s="42">
        <f>SUMIFS(rptDeteccionMensual!$R$7:$R$9914,rptDeteccionMensual!$L$7:$L$9914,'Casos presuntivos '!$J$1,rptDeteccionMensual!$E$7:$E$9914,'Casos presuntivos '!$G368)</f>
        <v>0</v>
      </c>
      <c r="P368" s="42">
        <f>SUMIFS(rptDeteccionMensual!$S$7:$S$9914,rptDeteccionMensual!$L$7:$L$9914,'Casos presuntivos '!$J$1,rptDeteccionMensual!$E$7:$E$9914,'Casos presuntivos '!$G368)</f>
        <v>0</v>
      </c>
      <c r="Q368" s="42">
        <f>SUMIFS(rptDeteccionMensual!$T$7:$T$9914,rptDeteccionMensual!$L$7:$L$9914,'Casos presuntivos '!$J$1,rptDeteccionMensual!$E$7:$E$9914,'Casos presuntivos '!$G368)</f>
        <v>0</v>
      </c>
      <c r="R368" s="42">
        <f>SUMIFS(rptDeteccionMensual!$U$7:$U$9914,rptDeteccionMensual!$L$7:$L$9914,'Casos presuntivos '!$J$1,rptDeteccionMensual!$E$7:$E$9914,'Casos presuntivos '!$G368)</f>
        <v>0</v>
      </c>
      <c r="S368" s="42">
        <f>SUMIFS(rptDeteccionMensual!$V$7:$V$9914,rptDeteccionMensual!$L$7:$L$9914,'Casos presuntivos '!$J$1,rptDeteccionMensual!$E$7:$E$9914,'Casos presuntivos '!$G368)</f>
        <v>0</v>
      </c>
      <c r="T368" s="42">
        <f>SUMIFS(rptDeteccionMensual!$W$7:$W$9914,rptDeteccionMensual!$L$7:$L$9914,'Casos presuntivos '!$J$1,rptDeteccionMensual!$E$7:$E$9914,'Casos presuntivos '!$G368)</f>
        <v>0</v>
      </c>
      <c r="U368" s="58">
        <f>SUMIFS(rptDeteccionMensual!$X$7:$X$9914,rptDeteccionMensual!$L$7:$L$9914,'Casos presuntivos '!$J$1,rptDeteccionMensual!$E$7:$E$9914,'Casos presuntivos '!$G368)</f>
        <v>0</v>
      </c>
      <c r="V368" s="61">
        <f t="shared" si="18"/>
        <v>0</v>
      </c>
      <c r="W368" s="42">
        <f>SUMIFS(rptDeteccionMensual!$M$7:$M$9914,rptDeteccionMensual!$L$7:$L$9914,'Casos presuntivos '!$W$1,rptDeteccionMensual!$E$7:$E$9914,'Casos presuntivos '!$G368)</f>
        <v>0</v>
      </c>
      <c r="X368" s="42">
        <f>SUMIFS(rptDeteccionMensual!$N$7:$N$9914,rptDeteccionMensual!$L$7:$L$9914,'Casos presuntivos '!$W$1,rptDeteccionMensual!$E$7:$E$9914,'Casos presuntivos '!$G368)</f>
        <v>0</v>
      </c>
      <c r="Y368" s="42">
        <f>SUMIFS(rptDeteccionMensual!$O$7:$O$9914,rptDeteccionMensual!$L$7:$L$9914,'Casos presuntivos '!$W$1,rptDeteccionMensual!$E$7:$E$9914,'Casos presuntivos '!$G368)</f>
        <v>0</v>
      </c>
      <c r="Z368" s="42">
        <f>SUMIFS(rptDeteccionMensual!$P$7:$P$9914,rptDeteccionMensual!$L$7:$L$9914,'Casos presuntivos '!$W$1,rptDeteccionMensual!$E$7:$E$9914,'Casos presuntivos '!$G368)</f>
        <v>0</v>
      </c>
      <c r="AA368" s="42">
        <f>SUMIFS(rptDeteccionMensual!$Q$7:$Q$9914,rptDeteccionMensual!$L$7:$L$9914,'Casos presuntivos '!$W$1,rptDeteccionMensual!$E$7:$E$9914,'Casos presuntivos '!$G368)</f>
        <v>0</v>
      </c>
      <c r="AB368" s="42">
        <f>SUMIFS(rptDeteccionMensual!$R$7:$R$9914,rptDeteccionMensual!$L$7:$L$9914,'Casos presuntivos '!$W$1,rptDeteccionMensual!$E$7:$E$9914,'Casos presuntivos '!$G368)</f>
        <v>0</v>
      </c>
      <c r="AC368" s="42">
        <f>SUMIFS(rptDeteccionMensual!$S$7:$S$9914,rptDeteccionMensual!$L$7:$L$9914,'Casos presuntivos '!$W$1,rptDeteccionMensual!$E$7:$E$9914,'Casos presuntivos '!$G368)</f>
        <v>0</v>
      </c>
      <c r="AD368" s="42">
        <f>SUMIFS(rptDeteccionMensual!$T$7:$T$9914,rptDeteccionMensual!$L$7:$L$9914,'Casos presuntivos '!$W$1,rptDeteccionMensual!$E$7:$E$9914,'Casos presuntivos '!$G368)</f>
        <v>0</v>
      </c>
      <c r="AE368" s="42">
        <f>SUMIFS(rptDeteccionMensual!$U$7:$U$9914,rptDeteccionMensual!$L$7:$L$9914,'Casos presuntivos '!$W$1,rptDeteccionMensual!$E$7:$E$9914,'Casos presuntivos '!$G368)</f>
        <v>0</v>
      </c>
      <c r="AF368" s="42">
        <f>SUMIFS(rptDeteccionMensual!$V$7:$V$9914,rptDeteccionMensual!$L$7:$L$9914,'Casos presuntivos '!$W$1,rptDeteccionMensual!$E$7:$E$9914,'Casos presuntivos '!$G368)</f>
        <v>0</v>
      </c>
      <c r="AG368" s="42">
        <f>SUMIFS(rptDeteccionMensual!$W$7:$W$9914,rptDeteccionMensual!$L$7:$L$9914,'Casos presuntivos '!W$1,rptDeteccionMensual!$E$7:$E$9914,'Casos presuntivos '!$G368)</f>
        <v>0</v>
      </c>
      <c r="AH368" s="42">
        <f>SUMIFS(rptDeteccionMensual!$X$7:$X$9914,rptDeteccionMensual!$L$7:$L$9914,'Casos presuntivos '!$W$1,rptDeteccionMensual!$E$7:$E$9914,'Casos presuntivos 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SUMIFS(rptDeteccionMensual!$M$7:$M$9914,rptDeteccionMensual!$L$7:$L$9914,'Casos presuntivos '!$J$1,rptDeteccionMensual!$E$7:$E$9914,'Casos presuntivos '!$G369)</f>
        <v>0</v>
      </c>
      <c r="K369" s="42">
        <f>SUMIFS(rptDeteccionMensual!$N$7:$N$9914,rptDeteccionMensual!$L$7:$L$9914,'Casos presuntivos '!$J$1,rptDeteccionMensual!$E$7:$E$9914,'Casos presuntivos '!$G369)</f>
        <v>0</v>
      </c>
      <c r="L369" s="42">
        <f>SUMIFS(rptDeteccionMensual!$O$7:$O$9914,rptDeteccionMensual!$L$7:$L$9914,'Casos presuntivos '!$J$1,rptDeteccionMensual!$E$7:$E$9914,'Casos presuntivos '!$G369)</f>
        <v>0</v>
      </c>
      <c r="M369" s="42">
        <f>SUMIFS(rptDeteccionMensual!$P$7:$P$9914,rptDeteccionMensual!$L$7:$L$9914,'Casos presuntivos '!$J$1,rptDeteccionMensual!$E$7:$E$9914,'Casos presuntivos '!$G369)</f>
        <v>0</v>
      </c>
      <c r="N369" s="42">
        <f>SUMIFS(rptDeteccionMensual!$Q$7:$Q$9914,rptDeteccionMensual!$L$7:$L$9914,'Casos presuntivos '!$J$1,rptDeteccionMensual!$E$7:$E$9914,'Casos presuntivos '!$G369)</f>
        <v>0</v>
      </c>
      <c r="O369" s="42">
        <f>SUMIFS(rptDeteccionMensual!$R$7:$R$9914,rptDeteccionMensual!$L$7:$L$9914,'Casos presuntivos '!$J$1,rptDeteccionMensual!$E$7:$E$9914,'Casos presuntivos '!$G369)</f>
        <v>0</v>
      </c>
      <c r="P369" s="42">
        <f>SUMIFS(rptDeteccionMensual!$S$7:$S$9914,rptDeteccionMensual!$L$7:$L$9914,'Casos presuntivos '!$J$1,rptDeteccionMensual!$E$7:$E$9914,'Casos presuntivos '!$G369)</f>
        <v>0</v>
      </c>
      <c r="Q369" s="42">
        <f>SUMIFS(rptDeteccionMensual!$T$7:$T$9914,rptDeteccionMensual!$L$7:$L$9914,'Casos presuntivos '!$J$1,rptDeteccionMensual!$E$7:$E$9914,'Casos presuntivos '!$G369)</f>
        <v>0</v>
      </c>
      <c r="R369" s="42">
        <f>SUMIFS(rptDeteccionMensual!$U$7:$U$9914,rptDeteccionMensual!$L$7:$L$9914,'Casos presuntivos '!$J$1,rptDeteccionMensual!$E$7:$E$9914,'Casos presuntivos '!$G369)</f>
        <v>0</v>
      </c>
      <c r="S369" s="42">
        <f>SUMIFS(rptDeteccionMensual!$V$7:$V$9914,rptDeteccionMensual!$L$7:$L$9914,'Casos presuntivos '!$J$1,rptDeteccionMensual!$E$7:$E$9914,'Casos presuntivos '!$G369)</f>
        <v>0</v>
      </c>
      <c r="T369" s="42">
        <f>SUMIFS(rptDeteccionMensual!$W$7:$W$9914,rptDeteccionMensual!$L$7:$L$9914,'Casos presuntivos '!$J$1,rptDeteccionMensual!$E$7:$E$9914,'Casos presuntivos '!$G369)</f>
        <v>0</v>
      </c>
      <c r="U369" s="58">
        <f>SUMIFS(rptDeteccionMensual!$X$7:$X$9914,rptDeteccionMensual!$L$7:$L$9914,'Casos presuntivos '!$J$1,rptDeteccionMensual!$E$7:$E$9914,'Casos presuntivos '!$G369)</f>
        <v>0</v>
      </c>
      <c r="V369" s="61">
        <f t="shared" si="18"/>
        <v>0</v>
      </c>
      <c r="W369" s="42">
        <f>SUMIFS(rptDeteccionMensual!$M$7:$M$9914,rptDeteccionMensual!$L$7:$L$9914,'Casos presuntivos '!$W$1,rptDeteccionMensual!$E$7:$E$9914,'Casos presuntivos '!$G369)</f>
        <v>0</v>
      </c>
      <c r="X369" s="42">
        <f>SUMIFS(rptDeteccionMensual!$N$7:$N$9914,rptDeteccionMensual!$L$7:$L$9914,'Casos presuntivos '!$W$1,rptDeteccionMensual!$E$7:$E$9914,'Casos presuntivos '!$G369)</f>
        <v>0</v>
      </c>
      <c r="Y369" s="42">
        <f>SUMIFS(rptDeteccionMensual!$O$7:$O$9914,rptDeteccionMensual!$L$7:$L$9914,'Casos presuntivos '!$W$1,rptDeteccionMensual!$E$7:$E$9914,'Casos presuntivos '!$G369)</f>
        <v>0</v>
      </c>
      <c r="Z369" s="42">
        <f>SUMIFS(rptDeteccionMensual!$P$7:$P$9914,rptDeteccionMensual!$L$7:$L$9914,'Casos presuntivos '!$W$1,rptDeteccionMensual!$E$7:$E$9914,'Casos presuntivos '!$G369)</f>
        <v>0</v>
      </c>
      <c r="AA369" s="42">
        <f>SUMIFS(rptDeteccionMensual!$Q$7:$Q$9914,rptDeteccionMensual!$L$7:$L$9914,'Casos presuntivos '!$W$1,rptDeteccionMensual!$E$7:$E$9914,'Casos presuntivos '!$G369)</f>
        <v>0</v>
      </c>
      <c r="AB369" s="42">
        <f>SUMIFS(rptDeteccionMensual!$R$7:$R$9914,rptDeteccionMensual!$L$7:$L$9914,'Casos presuntivos '!$W$1,rptDeteccionMensual!$E$7:$E$9914,'Casos presuntivos '!$G369)</f>
        <v>0</v>
      </c>
      <c r="AC369" s="42">
        <f>SUMIFS(rptDeteccionMensual!$S$7:$S$9914,rptDeteccionMensual!$L$7:$L$9914,'Casos presuntivos '!$W$1,rptDeteccionMensual!$E$7:$E$9914,'Casos presuntivos '!$G369)</f>
        <v>0</v>
      </c>
      <c r="AD369" s="42">
        <f>SUMIFS(rptDeteccionMensual!$T$7:$T$9914,rptDeteccionMensual!$L$7:$L$9914,'Casos presuntivos '!$W$1,rptDeteccionMensual!$E$7:$E$9914,'Casos presuntivos '!$G369)</f>
        <v>0</v>
      </c>
      <c r="AE369" s="42">
        <f>SUMIFS(rptDeteccionMensual!$U$7:$U$9914,rptDeteccionMensual!$L$7:$L$9914,'Casos presuntivos '!$W$1,rptDeteccionMensual!$E$7:$E$9914,'Casos presuntivos '!$G369)</f>
        <v>0</v>
      </c>
      <c r="AF369" s="42">
        <f>SUMIFS(rptDeteccionMensual!$V$7:$V$9914,rptDeteccionMensual!$L$7:$L$9914,'Casos presuntivos '!$W$1,rptDeteccionMensual!$E$7:$E$9914,'Casos presuntivos '!$G369)</f>
        <v>0</v>
      </c>
      <c r="AG369" s="42">
        <f>SUMIFS(rptDeteccionMensual!$W$7:$W$9914,rptDeteccionMensual!$L$7:$L$9914,'Casos presuntivos '!W$1,rptDeteccionMensual!$E$7:$E$9914,'Casos presuntivos '!$G369)</f>
        <v>0</v>
      </c>
      <c r="AH369" s="42">
        <f>SUMIFS(rptDeteccionMensual!$X$7:$X$9914,rptDeteccionMensual!$L$7:$L$9914,'Casos presuntivos '!$W$1,rptDeteccionMensual!$E$7:$E$9914,'Casos presuntivos 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SUMIFS(rptDeteccionMensual!$M$7:$M$9914,rptDeteccionMensual!$L$7:$L$9914,'Casos presuntivos '!$J$1,rptDeteccionMensual!$E$7:$E$9914,'Casos presuntivos '!$G370)</f>
        <v>0</v>
      </c>
      <c r="K370" s="42">
        <f>SUMIFS(rptDeteccionMensual!$N$7:$N$9914,rptDeteccionMensual!$L$7:$L$9914,'Casos presuntivos '!$J$1,rptDeteccionMensual!$E$7:$E$9914,'Casos presuntivos '!$G370)</f>
        <v>0</v>
      </c>
      <c r="L370" s="42">
        <f>SUMIFS(rptDeteccionMensual!$O$7:$O$9914,rptDeteccionMensual!$L$7:$L$9914,'Casos presuntivos '!$J$1,rptDeteccionMensual!$E$7:$E$9914,'Casos presuntivos '!$G370)</f>
        <v>0</v>
      </c>
      <c r="M370" s="42">
        <f>SUMIFS(rptDeteccionMensual!$P$7:$P$9914,rptDeteccionMensual!$L$7:$L$9914,'Casos presuntivos '!$J$1,rptDeteccionMensual!$E$7:$E$9914,'Casos presuntivos '!$G370)</f>
        <v>0</v>
      </c>
      <c r="N370" s="42">
        <f>SUMIFS(rptDeteccionMensual!$Q$7:$Q$9914,rptDeteccionMensual!$L$7:$L$9914,'Casos presuntivos '!$J$1,rptDeteccionMensual!$E$7:$E$9914,'Casos presuntivos '!$G370)</f>
        <v>0</v>
      </c>
      <c r="O370" s="42">
        <f>SUMIFS(rptDeteccionMensual!$R$7:$R$9914,rptDeteccionMensual!$L$7:$L$9914,'Casos presuntivos '!$J$1,rptDeteccionMensual!$E$7:$E$9914,'Casos presuntivos '!$G370)</f>
        <v>0</v>
      </c>
      <c r="P370" s="42">
        <f>SUMIFS(rptDeteccionMensual!$S$7:$S$9914,rptDeteccionMensual!$L$7:$L$9914,'Casos presuntivos '!$J$1,rptDeteccionMensual!$E$7:$E$9914,'Casos presuntivos '!$G370)</f>
        <v>0</v>
      </c>
      <c r="Q370" s="42">
        <f>SUMIFS(rptDeteccionMensual!$T$7:$T$9914,rptDeteccionMensual!$L$7:$L$9914,'Casos presuntivos '!$J$1,rptDeteccionMensual!$E$7:$E$9914,'Casos presuntivos '!$G370)</f>
        <v>0</v>
      </c>
      <c r="R370" s="42">
        <f>SUMIFS(rptDeteccionMensual!$U$7:$U$9914,rptDeteccionMensual!$L$7:$L$9914,'Casos presuntivos '!$J$1,rptDeteccionMensual!$E$7:$E$9914,'Casos presuntivos '!$G370)</f>
        <v>0</v>
      </c>
      <c r="S370" s="42">
        <f>SUMIFS(rptDeteccionMensual!$V$7:$V$9914,rptDeteccionMensual!$L$7:$L$9914,'Casos presuntivos '!$J$1,rptDeteccionMensual!$E$7:$E$9914,'Casos presuntivos '!$G370)</f>
        <v>0</v>
      </c>
      <c r="T370" s="42">
        <f>SUMIFS(rptDeteccionMensual!$W$7:$W$9914,rptDeteccionMensual!$L$7:$L$9914,'Casos presuntivos '!$J$1,rptDeteccionMensual!$E$7:$E$9914,'Casos presuntivos '!$G370)</f>
        <v>0</v>
      </c>
      <c r="U370" s="58">
        <f>SUMIFS(rptDeteccionMensual!$X$7:$X$9914,rptDeteccionMensual!$L$7:$L$9914,'Casos presuntivos '!$J$1,rptDeteccionMensual!$E$7:$E$9914,'Casos presuntivos '!$G370)</f>
        <v>0</v>
      </c>
      <c r="V370" s="61">
        <f t="shared" si="18"/>
        <v>0</v>
      </c>
      <c r="W370" s="42">
        <f>SUMIFS(rptDeteccionMensual!$M$7:$M$9914,rptDeteccionMensual!$L$7:$L$9914,'Casos presuntivos '!$W$1,rptDeteccionMensual!$E$7:$E$9914,'Casos presuntivos '!$G370)</f>
        <v>0</v>
      </c>
      <c r="X370" s="42">
        <f>SUMIFS(rptDeteccionMensual!$N$7:$N$9914,rptDeteccionMensual!$L$7:$L$9914,'Casos presuntivos '!$W$1,rptDeteccionMensual!$E$7:$E$9914,'Casos presuntivos '!$G370)</f>
        <v>0</v>
      </c>
      <c r="Y370" s="42">
        <f>SUMIFS(rptDeteccionMensual!$O$7:$O$9914,rptDeteccionMensual!$L$7:$L$9914,'Casos presuntivos '!$W$1,rptDeteccionMensual!$E$7:$E$9914,'Casos presuntivos '!$G370)</f>
        <v>0</v>
      </c>
      <c r="Z370" s="42">
        <f>SUMIFS(rptDeteccionMensual!$P$7:$P$9914,rptDeteccionMensual!$L$7:$L$9914,'Casos presuntivos '!$W$1,rptDeteccionMensual!$E$7:$E$9914,'Casos presuntivos '!$G370)</f>
        <v>0</v>
      </c>
      <c r="AA370" s="42">
        <f>SUMIFS(rptDeteccionMensual!$Q$7:$Q$9914,rptDeteccionMensual!$L$7:$L$9914,'Casos presuntivos '!$W$1,rptDeteccionMensual!$E$7:$E$9914,'Casos presuntivos '!$G370)</f>
        <v>0</v>
      </c>
      <c r="AB370" s="42">
        <f>SUMIFS(rptDeteccionMensual!$R$7:$R$9914,rptDeteccionMensual!$L$7:$L$9914,'Casos presuntivos '!$W$1,rptDeteccionMensual!$E$7:$E$9914,'Casos presuntivos '!$G370)</f>
        <v>0</v>
      </c>
      <c r="AC370" s="42">
        <f>SUMIFS(rptDeteccionMensual!$S$7:$S$9914,rptDeteccionMensual!$L$7:$L$9914,'Casos presuntivos '!$W$1,rptDeteccionMensual!$E$7:$E$9914,'Casos presuntivos '!$G370)</f>
        <v>0</v>
      </c>
      <c r="AD370" s="42">
        <f>SUMIFS(rptDeteccionMensual!$T$7:$T$9914,rptDeteccionMensual!$L$7:$L$9914,'Casos presuntivos '!$W$1,rptDeteccionMensual!$E$7:$E$9914,'Casos presuntivos '!$G370)</f>
        <v>0</v>
      </c>
      <c r="AE370" s="42">
        <f>SUMIFS(rptDeteccionMensual!$U$7:$U$9914,rptDeteccionMensual!$L$7:$L$9914,'Casos presuntivos '!$W$1,rptDeteccionMensual!$E$7:$E$9914,'Casos presuntivos '!$G370)</f>
        <v>0</v>
      </c>
      <c r="AF370" s="42">
        <f>SUMIFS(rptDeteccionMensual!$V$7:$V$9914,rptDeteccionMensual!$L$7:$L$9914,'Casos presuntivos '!$W$1,rptDeteccionMensual!$E$7:$E$9914,'Casos presuntivos '!$G370)</f>
        <v>0</v>
      </c>
      <c r="AG370" s="42">
        <f>SUMIFS(rptDeteccionMensual!$W$7:$W$9914,rptDeteccionMensual!$L$7:$L$9914,'Casos presuntivos '!W$1,rptDeteccionMensual!$E$7:$E$9914,'Casos presuntivos '!$G370)</f>
        <v>0</v>
      </c>
      <c r="AH370" s="42">
        <f>SUMIFS(rptDeteccionMensual!$X$7:$X$9914,rptDeteccionMensual!$L$7:$L$9914,'Casos presuntivos '!$W$1,rptDeteccionMensual!$E$7:$E$9914,'Casos presuntivos 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SUMIFS(rptDeteccionMensual!$M$7:$M$9914,rptDeteccionMensual!$L$7:$L$9914,'Casos presuntivos '!$J$1,rptDeteccionMensual!$E$7:$E$9914,'Casos presuntivos '!$G371)</f>
        <v>0</v>
      </c>
      <c r="K371" s="42">
        <f>SUMIFS(rptDeteccionMensual!$N$7:$N$9914,rptDeteccionMensual!$L$7:$L$9914,'Casos presuntivos '!$J$1,rptDeteccionMensual!$E$7:$E$9914,'Casos presuntivos '!$G371)</f>
        <v>0</v>
      </c>
      <c r="L371" s="42">
        <f>SUMIFS(rptDeteccionMensual!$O$7:$O$9914,rptDeteccionMensual!$L$7:$L$9914,'Casos presuntivos '!$J$1,rptDeteccionMensual!$E$7:$E$9914,'Casos presuntivos '!$G371)</f>
        <v>0</v>
      </c>
      <c r="M371" s="42">
        <f>SUMIFS(rptDeteccionMensual!$P$7:$P$9914,rptDeteccionMensual!$L$7:$L$9914,'Casos presuntivos '!$J$1,rptDeteccionMensual!$E$7:$E$9914,'Casos presuntivos '!$G371)</f>
        <v>0</v>
      </c>
      <c r="N371" s="42">
        <f>SUMIFS(rptDeteccionMensual!$Q$7:$Q$9914,rptDeteccionMensual!$L$7:$L$9914,'Casos presuntivos '!$J$1,rptDeteccionMensual!$E$7:$E$9914,'Casos presuntivos '!$G371)</f>
        <v>0</v>
      </c>
      <c r="O371" s="42">
        <f>SUMIFS(rptDeteccionMensual!$R$7:$R$9914,rptDeteccionMensual!$L$7:$L$9914,'Casos presuntivos '!$J$1,rptDeteccionMensual!$E$7:$E$9914,'Casos presuntivos '!$G371)</f>
        <v>0</v>
      </c>
      <c r="P371" s="42">
        <f>SUMIFS(rptDeteccionMensual!$S$7:$S$9914,rptDeteccionMensual!$L$7:$L$9914,'Casos presuntivos '!$J$1,rptDeteccionMensual!$E$7:$E$9914,'Casos presuntivos '!$G371)</f>
        <v>0</v>
      </c>
      <c r="Q371" s="42">
        <f>SUMIFS(rptDeteccionMensual!$T$7:$T$9914,rptDeteccionMensual!$L$7:$L$9914,'Casos presuntivos '!$J$1,rptDeteccionMensual!$E$7:$E$9914,'Casos presuntivos '!$G371)</f>
        <v>0</v>
      </c>
      <c r="R371" s="42">
        <f>SUMIFS(rptDeteccionMensual!$U$7:$U$9914,rptDeteccionMensual!$L$7:$L$9914,'Casos presuntivos '!$J$1,rptDeteccionMensual!$E$7:$E$9914,'Casos presuntivos '!$G371)</f>
        <v>0</v>
      </c>
      <c r="S371" s="42">
        <f>SUMIFS(rptDeteccionMensual!$V$7:$V$9914,rptDeteccionMensual!$L$7:$L$9914,'Casos presuntivos '!$J$1,rptDeteccionMensual!$E$7:$E$9914,'Casos presuntivos '!$G371)</f>
        <v>0</v>
      </c>
      <c r="T371" s="42">
        <f>SUMIFS(rptDeteccionMensual!$W$7:$W$9914,rptDeteccionMensual!$L$7:$L$9914,'Casos presuntivos '!$J$1,rptDeteccionMensual!$E$7:$E$9914,'Casos presuntivos '!$G371)</f>
        <v>0</v>
      </c>
      <c r="U371" s="58">
        <f>SUMIFS(rptDeteccionMensual!$X$7:$X$9914,rptDeteccionMensual!$L$7:$L$9914,'Casos presuntivos '!$J$1,rptDeteccionMensual!$E$7:$E$9914,'Casos presuntivos '!$G371)</f>
        <v>0</v>
      </c>
      <c r="V371" s="61">
        <f t="shared" si="18"/>
        <v>0</v>
      </c>
      <c r="W371" s="42">
        <f>SUMIFS(rptDeteccionMensual!$M$7:$M$9914,rptDeteccionMensual!$L$7:$L$9914,'Casos presuntivos '!$W$1,rptDeteccionMensual!$E$7:$E$9914,'Casos presuntivos '!$G371)</f>
        <v>0</v>
      </c>
      <c r="X371" s="42">
        <f>SUMIFS(rptDeteccionMensual!$N$7:$N$9914,rptDeteccionMensual!$L$7:$L$9914,'Casos presuntivos '!$W$1,rptDeteccionMensual!$E$7:$E$9914,'Casos presuntivos '!$G371)</f>
        <v>0</v>
      </c>
      <c r="Y371" s="42">
        <f>SUMIFS(rptDeteccionMensual!$O$7:$O$9914,rptDeteccionMensual!$L$7:$L$9914,'Casos presuntivos '!$W$1,rptDeteccionMensual!$E$7:$E$9914,'Casos presuntivos '!$G371)</f>
        <v>0</v>
      </c>
      <c r="Z371" s="42">
        <f>SUMIFS(rptDeteccionMensual!$P$7:$P$9914,rptDeteccionMensual!$L$7:$L$9914,'Casos presuntivos '!$W$1,rptDeteccionMensual!$E$7:$E$9914,'Casos presuntivos '!$G371)</f>
        <v>0</v>
      </c>
      <c r="AA371" s="42">
        <f>SUMIFS(rptDeteccionMensual!$Q$7:$Q$9914,rptDeteccionMensual!$L$7:$L$9914,'Casos presuntivos '!$W$1,rptDeteccionMensual!$E$7:$E$9914,'Casos presuntivos '!$G371)</f>
        <v>0</v>
      </c>
      <c r="AB371" s="42">
        <f>SUMIFS(rptDeteccionMensual!$R$7:$R$9914,rptDeteccionMensual!$L$7:$L$9914,'Casos presuntivos '!$W$1,rptDeteccionMensual!$E$7:$E$9914,'Casos presuntivos '!$G371)</f>
        <v>0</v>
      </c>
      <c r="AC371" s="42">
        <f>SUMIFS(rptDeteccionMensual!$S$7:$S$9914,rptDeteccionMensual!$L$7:$L$9914,'Casos presuntivos '!$W$1,rptDeteccionMensual!$E$7:$E$9914,'Casos presuntivos '!$G371)</f>
        <v>0</v>
      </c>
      <c r="AD371" s="42">
        <f>SUMIFS(rptDeteccionMensual!$T$7:$T$9914,rptDeteccionMensual!$L$7:$L$9914,'Casos presuntivos '!$W$1,rptDeteccionMensual!$E$7:$E$9914,'Casos presuntivos '!$G371)</f>
        <v>0</v>
      </c>
      <c r="AE371" s="42">
        <f>SUMIFS(rptDeteccionMensual!$U$7:$U$9914,rptDeteccionMensual!$L$7:$L$9914,'Casos presuntivos '!$W$1,rptDeteccionMensual!$E$7:$E$9914,'Casos presuntivos '!$G371)</f>
        <v>0</v>
      </c>
      <c r="AF371" s="42">
        <f>SUMIFS(rptDeteccionMensual!$V$7:$V$9914,rptDeteccionMensual!$L$7:$L$9914,'Casos presuntivos '!$W$1,rptDeteccionMensual!$E$7:$E$9914,'Casos presuntivos '!$G371)</f>
        <v>0</v>
      </c>
      <c r="AG371" s="42">
        <f>SUMIFS(rptDeteccionMensual!$W$7:$W$9914,rptDeteccionMensual!$L$7:$L$9914,'Casos presuntivos '!W$1,rptDeteccionMensual!$E$7:$E$9914,'Casos presuntivos '!$G371)</f>
        <v>0</v>
      </c>
      <c r="AH371" s="42">
        <f>SUMIFS(rptDeteccionMensual!$X$7:$X$9914,rptDeteccionMensual!$L$7:$L$9914,'Casos presuntivos '!$W$1,rptDeteccionMensual!$E$7:$E$9914,'Casos presuntivos 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SUMIFS(rptDeteccionMensual!$M$7:$M$9914,rptDeteccionMensual!$L$7:$L$9914,'Casos presuntivos '!$J$1,rptDeteccionMensual!$E$7:$E$9914,'Casos presuntivos '!$G372)</f>
        <v>0</v>
      </c>
      <c r="K372" s="42">
        <f>SUMIFS(rptDeteccionMensual!$N$7:$N$9914,rptDeteccionMensual!$L$7:$L$9914,'Casos presuntivos '!$J$1,rptDeteccionMensual!$E$7:$E$9914,'Casos presuntivos '!$G372)</f>
        <v>0</v>
      </c>
      <c r="L372" s="42">
        <f>SUMIFS(rptDeteccionMensual!$O$7:$O$9914,rptDeteccionMensual!$L$7:$L$9914,'Casos presuntivos '!$J$1,rptDeteccionMensual!$E$7:$E$9914,'Casos presuntivos '!$G372)</f>
        <v>0</v>
      </c>
      <c r="M372" s="42">
        <f>SUMIFS(rptDeteccionMensual!$P$7:$P$9914,rptDeteccionMensual!$L$7:$L$9914,'Casos presuntivos '!$J$1,rptDeteccionMensual!$E$7:$E$9914,'Casos presuntivos '!$G372)</f>
        <v>0</v>
      </c>
      <c r="N372" s="42">
        <f>SUMIFS(rptDeteccionMensual!$Q$7:$Q$9914,rptDeteccionMensual!$L$7:$L$9914,'Casos presuntivos '!$J$1,rptDeteccionMensual!$E$7:$E$9914,'Casos presuntivos '!$G372)</f>
        <v>0</v>
      </c>
      <c r="O372" s="42">
        <f>SUMIFS(rptDeteccionMensual!$R$7:$R$9914,rptDeteccionMensual!$L$7:$L$9914,'Casos presuntivos '!$J$1,rptDeteccionMensual!$E$7:$E$9914,'Casos presuntivos '!$G372)</f>
        <v>0</v>
      </c>
      <c r="P372" s="42">
        <f>SUMIFS(rptDeteccionMensual!$S$7:$S$9914,rptDeteccionMensual!$L$7:$L$9914,'Casos presuntivos '!$J$1,rptDeteccionMensual!$E$7:$E$9914,'Casos presuntivos '!$G372)</f>
        <v>0</v>
      </c>
      <c r="Q372" s="42">
        <f>SUMIFS(rptDeteccionMensual!$T$7:$T$9914,rptDeteccionMensual!$L$7:$L$9914,'Casos presuntivos '!$J$1,rptDeteccionMensual!$E$7:$E$9914,'Casos presuntivos '!$G372)</f>
        <v>0</v>
      </c>
      <c r="R372" s="42">
        <f>SUMIFS(rptDeteccionMensual!$U$7:$U$9914,rptDeteccionMensual!$L$7:$L$9914,'Casos presuntivos '!$J$1,rptDeteccionMensual!$E$7:$E$9914,'Casos presuntivos '!$G372)</f>
        <v>0</v>
      </c>
      <c r="S372" s="42">
        <f>SUMIFS(rptDeteccionMensual!$V$7:$V$9914,rptDeteccionMensual!$L$7:$L$9914,'Casos presuntivos '!$J$1,rptDeteccionMensual!$E$7:$E$9914,'Casos presuntivos '!$G372)</f>
        <v>0</v>
      </c>
      <c r="T372" s="42">
        <f>SUMIFS(rptDeteccionMensual!$W$7:$W$9914,rptDeteccionMensual!$L$7:$L$9914,'Casos presuntivos '!$J$1,rptDeteccionMensual!$E$7:$E$9914,'Casos presuntivos '!$G372)</f>
        <v>0</v>
      </c>
      <c r="U372" s="58">
        <f>SUMIFS(rptDeteccionMensual!$X$7:$X$9914,rptDeteccionMensual!$L$7:$L$9914,'Casos presuntivos '!$J$1,rptDeteccionMensual!$E$7:$E$9914,'Casos presuntivos '!$G372)</f>
        <v>0</v>
      </c>
      <c r="V372" s="61">
        <f t="shared" si="18"/>
        <v>0</v>
      </c>
      <c r="W372" s="42">
        <f>SUMIFS(rptDeteccionMensual!$M$7:$M$9914,rptDeteccionMensual!$L$7:$L$9914,'Casos presuntivos '!$W$1,rptDeteccionMensual!$E$7:$E$9914,'Casos presuntivos '!$G372)</f>
        <v>0</v>
      </c>
      <c r="X372" s="42">
        <f>SUMIFS(rptDeteccionMensual!$N$7:$N$9914,rptDeteccionMensual!$L$7:$L$9914,'Casos presuntivos '!$W$1,rptDeteccionMensual!$E$7:$E$9914,'Casos presuntivos '!$G372)</f>
        <v>0</v>
      </c>
      <c r="Y372" s="42">
        <f>SUMIFS(rptDeteccionMensual!$O$7:$O$9914,rptDeteccionMensual!$L$7:$L$9914,'Casos presuntivos '!$W$1,rptDeteccionMensual!$E$7:$E$9914,'Casos presuntivos '!$G372)</f>
        <v>0</v>
      </c>
      <c r="Z372" s="42">
        <f>SUMIFS(rptDeteccionMensual!$P$7:$P$9914,rptDeteccionMensual!$L$7:$L$9914,'Casos presuntivos '!$W$1,rptDeteccionMensual!$E$7:$E$9914,'Casos presuntivos '!$G372)</f>
        <v>0</v>
      </c>
      <c r="AA372" s="42">
        <f>SUMIFS(rptDeteccionMensual!$Q$7:$Q$9914,rptDeteccionMensual!$L$7:$L$9914,'Casos presuntivos '!$W$1,rptDeteccionMensual!$E$7:$E$9914,'Casos presuntivos '!$G372)</f>
        <v>0</v>
      </c>
      <c r="AB372" s="42">
        <f>SUMIFS(rptDeteccionMensual!$R$7:$R$9914,rptDeteccionMensual!$L$7:$L$9914,'Casos presuntivos '!$W$1,rptDeteccionMensual!$E$7:$E$9914,'Casos presuntivos '!$G372)</f>
        <v>0</v>
      </c>
      <c r="AC372" s="42">
        <f>SUMIFS(rptDeteccionMensual!$S$7:$S$9914,rptDeteccionMensual!$L$7:$L$9914,'Casos presuntivos '!$W$1,rptDeteccionMensual!$E$7:$E$9914,'Casos presuntivos '!$G372)</f>
        <v>0</v>
      </c>
      <c r="AD372" s="42">
        <f>SUMIFS(rptDeteccionMensual!$T$7:$T$9914,rptDeteccionMensual!$L$7:$L$9914,'Casos presuntivos '!$W$1,rptDeteccionMensual!$E$7:$E$9914,'Casos presuntivos '!$G372)</f>
        <v>0</v>
      </c>
      <c r="AE372" s="42">
        <f>SUMIFS(rptDeteccionMensual!$U$7:$U$9914,rptDeteccionMensual!$L$7:$L$9914,'Casos presuntivos '!$W$1,rptDeteccionMensual!$E$7:$E$9914,'Casos presuntivos '!$G372)</f>
        <v>0</v>
      </c>
      <c r="AF372" s="42">
        <f>SUMIFS(rptDeteccionMensual!$V$7:$V$9914,rptDeteccionMensual!$L$7:$L$9914,'Casos presuntivos '!$W$1,rptDeteccionMensual!$E$7:$E$9914,'Casos presuntivos '!$G372)</f>
        <v>0</v>
      </c>
      <c r="AG372" s="42">
        <f>SUMIFS(rptDeteccionMensual!$W$7:$W$9914,rptDeteccionMensual!$L$7:$L$9914,'Casos presuntivos '!W$1,rptDeteccionMensual!$E$7:$E$9914,'Casos presuntivos '!$G372)</f>
        <v>0</v>
      </c>
      <c r="AH372" s="42">
        <f>SUMIFS(rptDeteccionMensual!$X$7:$X$9914,rptDeteccionMensual!$L$7:$L$9914,'Casos presuntivos '!$W$1,rptDeteccionMensual!$E$7:$E$9914,'Casos presuntivos 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SUMIFS(rptDeteccionMensual!$M$7:$M$9914,rptDeteccionMensual!$L$7:$L$9914,'Casos presuntivos '!$J$1,rptDeteccionMensual!$E$7:$E$9914,'Casos presuntivos '!$G373)</f>
        <v>0</v>
      </c>
      <c r="K373" s="42">
        <f>SUMIFS(rptDeteccionMensual!$N$7:$N$9914,rptDeteccionMensual!$L$7:$L$9914,'Casos presuntivos '!$J$1,rptDeteccionMensual!$E$7:$E$9914,'Casos presuntivos '!$G373)</f>
        <v>0</v>
      </c>
      <c r="L373" s="42">
        <f>SUMIFS(rptDeteccionMensual!$O$7:$O$9914,rptDeteccionMensual!$L$7:$L$9914,'Casos presuntivos '!$J$1,rptDeteccionMensual!$E$7:$E$9914,'Casos presuntivos '!$G373)</f>
        <v>0</v>
      </c>
      <c r="M373" s="42">
        <f>SUMIFS(rptDeteccionMensual!$P$7:$P$9914,rptDeteccionMensual!$L$7:$L$9914,'Casos presuntivos '!$J$1,rptDeteccionMensual!$E$7:$E$9914,'Casos presuntivos '!$G373)</f>
        <v>0</v>
      </c>
      <c r="N373" s="42">
        <f>SUMIFS(rptDeteccionMensual!$Q$7:$Q$9914,rptDeteccionMensual!$L$7:$L$9914,'Casos presuntivos '!$J$1,rptDeteccionMensual!$E$7:$E$9914,'Casos presuntivos '!$G373)</f>
        <v>0</v>
      </c>
      <c r="O373" s="42">
        <f>SUMIFS(rptDeteccionMensual!$R$7:$R$9914,rptDeteccionMensual!$L$7:$L$9914,'Casos presuntivos '!$J$1,rptDeteccionMensual!$E$7:$E$9914,'Casos presuntivos '!$G373)</f>
        <v>0</v>
      </c>
      <c r="P373" s="42">
        <f>SUMIFS(rptDeteccionMensual!$S$7:$S$9914,rptDeteccionMensual!$L$7:$L$9914,'Casos presuntivos '!$J$1,rptDeteccionMensual!$E$7:$E$9914,'Casos presuntivos '!$G373)</f>
        <v>0</v>
      </c>
      <c r="Q373" s="42">
        <f>SUMIFS(rptDeteccionMensual!$T$7:$T$9914,rptDeteccionMensual!$L$7:$L$9914,'Casos presuntivos '!$J$1,rptDeteccionMensual!$E$7:$E$9914,'Casos presuntivos '!$G373)</f>
        <v>0</v>
      </c>
      <c r="R373" s="42">
        <f>SUMIFS(rptDeteccionMensual!$U$7:$U$9914,rptDeteccionMensual!$L$7:$L$9914,'Casos presuntivos '!$J$1,rptDeteccionMensual!$E$7:$E$9914,'Casos presuntivos '!$G373)</f>
        <v>0</v>
      </c>
      <c r="S373" s="42">
        <f>SUMIFS(rptDeteccionMensual!$V$7:$V$9914,rptDeteccionMensual!$L$7:$L$9914,'Casos presuntivos '!$J$1,rptDeteccionMensual!$E$7:$E$9914,'Casos presuntivos '!$G373)</f>
        <v>0</v>
      </c>
      <c r="T373" s="42">
        <f>SUMIFS(rptDeteccionMensual!$W$7:$W$9914,rptDeteccionMensual!$L$7:$L$9914,'Casos presuntivos '!$J$1,rptDeteccionMensual!$E$7:$E$9914,'Casos presuntivos '!$G373)</f>
        <v>0</v>
      </c>
      <c r="U373" s="58">
        <f>SUMIFS(rptDeteccionMensual!$X$7:$X$9914,rptDeteccionMensual!$L$7:$L$9914,'Casos presuntivos '!$J$1,rptDeteccionMensual!$E$7:$E$9914,'Casos presuntivos '!$G373)</f>
        <v>0</v>
      </c>
      <c r="V373" s="61">
        <f t="shared" si="18"/>
        <v>0</v>
      </c>
      <c r="W373" s="42">
        <f>SUMIFS(rptDeteccionMensual!$M$7:$M$9914,rptDeteccionMensual!$L$7:$L$9914,'Casos presuntivos '!$W$1,rptDeteccionMensual!$E$7:$E$9914,'Casos presuntivos '!$G373)</f>
        <v>0</v>
      </c>
      <c r="X373" s="42">
        <f>SUMIFS(rptDeteccionMensual!$N$7:$N$9914,rptDeteccionMensual!$L$7:$L$9914,'Casos presuntivos '!$W$1,rptDeteccionMensual!$E$7:$E$9914,'Casos presuntivos '!$G373)</f>
        <v>0</v>
      </c>
      <c r="Y373" s="42">
        <f>SUMIFS(rptDeteccionMensual!$O$7:$O$9914,rptDeteccionMensual!$L$7:$L$9914,'Casos presuntivos '!$W$1,rptDeteccionMensual!$E$7:$E$9914,'Casos presuntivos '!$G373)</f>
        <v>0</v>
      </c>
      <c r="Z373" s="42">
        <f>SUMIFS(rptDeteccionMensual!$P$7:$P$9914,rptDeteccionMensual!$L$7:$L$9914,'Casos presuntivos '!$W$1,rptDeteccionMensual!$E$7:$E$9914,'Casos presuntivos '!$G373)</f>
        <v>0</v>
      </c>
      <c r="AA373" s="42">
        <f>SUMIFS(rptDeteccionMensual!$Q$7:$Q$9914,rptDeteccionMensual!$L$7:$L$9914,'Casos presuntivos '!$W$1,rptDeteccionMensual!$E$7:$E$9914,'Casos presuntivos '!$G373)</f>
        <v>0</v>
      </c>
      <c r="AB373" s="42">
        <f>SUMIFS(rptDeteccionMensual!$R$7:$R$9914,rptDeteccionMensual!$L$7:$L$9914,'Casos presuntivos '!$W$1,rptDeteccionMensual!$E$7:$E$9914,'Casos presuntivos '!$G373)</f>
        <v>0</v>
      </c>
      <c r="AC373" s="42">
        <f>SUMIFS(rptDeteccionMensual!$S$7:$S$9914,rptDeteccionMensual!$L$7:$L$9914,'Casos presuntivos '!$W$1,rptDeteccionMensual!$E$7:$E$9914,'Casos presuntivos '!$G373)</f>
        <v>0</v>
      </c>
      <c r="AD373" s="42">
        <f>SUMIFS(rptDeteccionMensual!$T$7:$T$9914,rptDeteccionMensual!$L$7:$L$9914,'Casos presuntivos '!$W$1,rptDeteccionMensual!$E$7:$E$9914,'Casos presuntivos '!$G373)</f>
        <v>0</v>
      </c>
      <c r="AE373" s="42">
        <f>SUMIFS(rptDeteccionMensual!$U$7:$U$9914,rptDeteccionMensual!$L$7:$L$9914,'Casos presuntivos '!$W$1,rptDeteccionMensual!$E$7:$E$9914,'Casos presuntivos '!$G373)</f>
        <v>0</v>
      </c>
      <c r="AF373" s="42">
        <f>SUMIFS(rptDeteccionMensual!$V$7:$V$9914,rptDeteccionMensual!$L$7:$L$9914,'Casos presuntivos '!$W$1,rptDeteccionMensual!$E$7:$E$9914,'Casos presuntivos '!$G373)</f>
        <v>0</v>
      </c>
      <c r="AG373" s="42">
        <f>SUMIFS(rptDeteccionMensual!$W$7:$W$9914,rptDeteccionMensual!$L$7:$L$9914,'Casos presuntivos '!W$1,rptDeteccionMensual!$E$7:$E$9914,'Casos presuntivos '!$G373)</f>
        <v>0</v>
      </c>
      <c r="AH373" s="42">
        <f>SUMIFS(rptDeteccionMensual!$X$7:$X$9914,rptDeteccionMensual!$L$7:$L$9914,'Casos presuntivos '!$W$1,rptDeteccionMensual!$E$7:$E$9914,'Casos presuntivos 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SUMIFS(rptDeteccionMensual!$M$7:$M$9914,rptDeteccionMensual!$L$7:$L$9914,'Casos presuntivos '!$J$1,rptDeteccionMensual!$E$7:$E$9914,'Casos presuntivos '!$G374)</f>
        <v>0</v>
      </c>
      <c r="K374" s="42">
        <f>SUMIFS(rptDeteccionMensual!$N$7:$N$9914,rptDeteccionMensual!$L$7:$L$9914,'Casos presuntivos '!$J$1,rptDeteccionMensual!$E$7:$E$9914,'Casos presuntivos '!$G374)</f>
        <v>0</v>
      </c>
      <c r="L374" s="42">
        <f>SUMIFS(rptDeteccionMensual!$O$7:$O$9914,rptDeteccionMensual!$L$7:$L$9914,'Casos presuntivos '!$J$1,rptDeteccionMensual!$E$7:$E$9914,'Casos presuntivos '!$G374)</f>
        <v>0</v>
      </c>
      <c r="M374" s="42">
        <f>SUMIFS(rptDeteccionMensual!$P$7:$P$9914,rptDeteccionMensual!$L$7:$L$9914,'Casos presuntivos '!$J$1,rptDeteccionMensual!$E$7:$E$9914,'Casos presuntivos '!$G374)</f>
        <v>0</v>
      </c>
      <c r="N374" s="42">
        <f>SUMIFS(rptDeteccionMensual!$Q$7:$Q$9914,rptDeteccionMensual!$L$7:$L$9914,'Casos presuntivos '!$J$1,rptDeteccionMensual!$E$7:$E$9914,'Casos presuntivos '!$G374)</f>
        <v>0</v>
      </c>
      <c r="O374" s="42">
        <f>SUMIFS(rptDeteccionMensual!$R$7:$R$9914,rptDeteccionMensual!$L$7:$L$9914,'Casos presuntivos '!$J$1,rptDeteccionMensual!$E$7:$E$9914,'Casos presuntivos '!$G374)</f>
        <v>0</v>
      </c>
      <c r="P374" s="42">
        <f>SUMIFS(rptDeteccionMensual!$S$7:$S$9914,rptDeteccionMensual!$L$7:$L$9914,'Casos presuntivos '!$J$1,rptDeteccionMensual!$E$7:$E$9914,'Casos presuntivos '!$G374)</f>
        <v>0</v>
      </c>
      <c r="Q374" s="42">
        <f>SUMIFS(rptDeteccionMensual!$T$7:$T$9914,rptDeteccionMensual!$L$7:$L$9914,'Casos presuntivos '!$J$1,rptDeteccionMensual!$E$7:$E$9914,'Casos presuntivos '!$G374)</f>
        <v>0</v>
      </c>
      <c r="R374" s="42">
        <f>SUMIFS(rptDeteccionMensual!$U$7:$U$9914,rptDeteccionMensual!$L$7:$L$9914,'Casos presuntivos '!$J$1,rptDeteccionMensual!$E$7:$E$9914,'Casos presuntivos '!$G374)</f>
        <v>0</v>
      </c>
      <c r="S374" s="42">
        <f>SUMIFS(rptDeteccionMensual!$V$7:$V$9914,rptDeteccionMensual!$L$7:$L$9914,'Casos presuntivos '!$J$1,rptDeteccionMensual!$E$7:$E$9914,'Casos presuntivos '!$G374)</f>
        <v>0</v>
      </c>
      <c r="T374" s="42">
        <f>SUMIFS(rptDeteccionMensual!$W$7:$W$9914,rptDeteccionMensual!$L$7:$L$9914,'Casos presuntivos '!$J$1,rptDeteccionMensual!$E$7:$E$9914,'Casos presuntivos '!$G374)</f>
        <v>0</v>
      </c>
      <c r="U374" s="58">
        <f>SUMIFS(rptDeteccionMensual!$X$7:$X$9914,rptDeteccionMensual!$L$7:$L$9914,'Casos presuntivos '!$J$1,rptDeteccionMensual!$E$7:$E$9914,'Casos presuntivos '!$G374)</f>
        <v>0</v>
      </c>
      <c r="V374" s="61">
        <f t="shared" si="18"/>
        <v>0</v>
      </c>
      <c r="W374" s="42">
        <f>SUMIFS(rptDeteccionMensual!$M$7:$M$9914,rptDeteccionMensual!$L$7:$L$9914,'Casos presuntivos '!$W$1,rptDeteccionMensual!$E$7:$E$9914,'Casos presuntivos '!$G374)</f>
        <v>0</v>
      </c>
      <c r="X374" s="42">
        <f>SUMIFS(rptDeteccionMensual!$N$7:$N$9914,rptDeteccionMensual!$L$7:$L$9914,'Casos presuntivos '!$W$1,rptDeteccionMensual!$E$7:$E$9914,'Casos presuntivos '!$G374)</f>
        <v>0</v>
      </c>
      <c r="Y374" s="42">
        <f>SUMIFS(rptDeteccionMensual!$O$7:$O$9914,rptDeteccionMensual!$L$7:$L$9914,'Casos presuntivos '!$W$1,rptDeteccionMensual!$E$7:$E$9914,'Casos presuntivos '!$G374)</f>
        <v>0</v>
      </c>
      <c r="Z374" s="42">
        <f>SUMIFS(rptDeteccionMensual!$P$7:$P$9914,rptDeteccionMensual!$L$7:$L$9914,'Casos presuntivos '!$W$1,rptDeteccionMensual!$E$7:$E$9914,'Casos presuntivos '!$G374)</f>
        <v>0</v>
      </c>
      <c r="AA374" s="42">
        <f>SUMIFS(rptDeteccionMensual!$Q$7:$Q$9914,rptDeteccionMensual!$L$7:$L$9914,'Casos presuntivos '!$W$1,rptDeteccionMensual!$E$7:$E$9914,'Casos presuntivos '!$G374)</f>
        <v>0</v>
      </c>
      <c r="AB374" s="42">
        <f>SUMIFS(rptDeteccionMensual!$R$7:$R$9914,rptDeteccionMensual!$L$7:$L$9914,'Casos presuntivos '!$W$1,rptDeteccionMensual!$E$7:$E$9914,'Casos presuntivos '!$G374)</f>
        <v>0</v>
      </c>
      <c r="AC374" s="42">
        <f>SUMIFS(rptDeteccionMensual!$S$7:$S$9914,rptDeteccionMensual!$L$7:$L$9914,'Casos presuntivos '!$W$1,rptDeteccionMensual!$E$7:$E$9914,'Casos presuntivos '!$G374)</f>
        <v>0</v>
      </c>
      <c r="AD374" s="42">
        <f>SUMIFS(rptDeteccionMensual!$T$7:$T$9914,rptDeteccionMensual!$L$7:$L$9914,'Casos presuntivos '!$W$1,rptDeteccionMensual!$E$7:$E$9914,'Casos presuntivos '!$G374)</f>
        <v>0</v>
      </c>
      <c r="AE374" s="42">
        <f>SUMIFS(rptDeteccionMensual!$U$7:$U$9914,rptDeteccionMensual!$L$7:$L$9914,'Casos presuntivos '!$W$1,rptDeteccionMensual!$E$7:$E$9914,'Casos presuntivos '!$G374)</f>
        <v>0</v>
      </c>
      <c r="AF374" s="42">
        <f>SUMIFS(rptDeteccionMensual!$V$7:$V$9914,rptDeteccionMensual!$L$7:$L$9914,'Casos presuntivos '!$W$1,rptDeteccionMensual!$E$7:$E$9914,'Casos presuntivos '!$G374)</f>
        <v>0</v>
      </c>
      <c r="AG374" s="42">
        <f>SUMIFS(rptDeteccionMensual!$W$7:$W$9914,rptDeteccionMensual!$L$7:$L$9914,'Casos presuntivos '!W$1,rptDeteccionMensual!$E$7:$E$9914,'Casos presuntivos '!$G374)</f>
        <v>0</v>
      </c>
      <c r="AH374" s="42">
        <f>SUMIFS(rptDeteccionMensual!$X$7:$X$9914,rptDeteccionMensual!$L$7:$L$9914,'Casos presuntivos '!$W$1,rptDeteccionMensual!$E$7:$E$9914,'Casos presuntivos 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SUMIFS(rptDeteccionMensual!$M$7:$M$9914,rptDeteccionMensual!$L$7:$L$9914,'Casos presuntivos '!$J$1,rptDeteccionMensual!$E$7:$E$9914,'Casos presuntivos '!$G375)</f>
        <v>0</v>
      </c>
      <c r="K375" s="42">
        <f>SUMIFS(rptDeteccionMensual!$N$7:$N$9914,rptDeteccionMensual!$L$7:$L$9914,'Casos presuntivos '!$J$1,rptDeteccionMensual!$E$7:$E$9914,'Casos presuntivos '!$G375)</f>
        <v>0</v>
      </c>
      <c r="L375" s="42">
        <f>SUMIFS(rptDeteccionMensual!$O$7:$O$9914,rptDeteccionMensual!$L$7:$L$9914,'Casos presuntivos '!$J$1,rptDeteccionMensual!$E$7:$E$9914,'Casos presuntivos '!$G375)</f>
        <v>0</v>
      </c>
      <c r="M375" s="42">
        <f>SUMIFS(rptDeteccionMensual!$P$7:$P$9914,rptDeteccionMensual!$L$7:$L$9914,'Casos presuntivos '!$J$1,rptDeteccionMensual!$E$7:$E$9914,'Casos presuntivos '!$G375)</f>
        <v>0</v>
      </c>
      <c r="N375" s="42">
        <f>SUMIFS(rptDeteccionMensual!$Q$7:$Q$9914,rptDeteccionMensual!$L$7:$L$9914,'Casos presuntivos '!$J$1,rptDeteccionMensual!$E$7:$E$9914,'Casos presuntivos '!$G375)</f>
        <v>0</v>
      </c>
      <c r="O375" s="42">
        <f>SUMIFS(rptDeteccionMensual!$R$7:$R$9914,rptDeteccionMensual!$L$7:$L$9914,'Casos presuntivos '!$J$1,rptDeteccionMensual!$E$7:$E$9914,'Casos presuntivos '!$G375)</f>
        <v>0</v>
      </c>
      <c r="P375" s="42">
        <f>SUMIFS(rptDeteccionMensual!$S$7:$S$9914,rptDeteccionMensual!$L$7:$L$9914,'Casos presuntivos '!$J$1,rptDeteccionMensual!$E$7:$E$9914,'Casos presuntivos '!$G375)</f>
        <v>0</v>
      </c>
      <c r="Q375" s="42">
        <f>SUMIFS(rptDeteccionMensual!$T$7:$T$9914,rptDeteccionMensual!$L$7:$L$9914,'Casos presuntivos '!$J$1,rptDeteccionMensual!$E$7:$E$9914,'Casos presuntivos '!$G375)</f>
        <v>0</v>
      </c>
      <c r="R375" s="42">
        <f>SUMIFS(rptDeteccionMensual!$U$7:$U$9914,rptDeteccionMensual!$L$7:$L$9914,'Casos presuntivos '!$J$1,rptDeteccionMensual!$E$7:$E$9914,'Casos presuntivos '!$G375)</f>
        <v>0</v>
      </c>
      <c r="S375" s="42">
        <f>SUMIFS(rptDeteccionMensual!$V$7:$V$9914,rptDeteccionMensual!$L$7:$L$9914,'Casos presuntivos '!$J$1,rptDeteccionMensual!$E$7:$E$9914,'Casos presuntivos '!$G375)</f>
        <v>0</v>
      </c>
      <c r="T375" s="42">
        <f>SUMIFS(rptDeteccionMensual!$W$7:$W$9914,rptDeteccionMensual!$L$7:$L$9914,'Casos presuntivos '!$J$1,rptDeteccionMensual!$E$7:$E$9914,'Casos presuntivos '!$G375)</f>
        <v>0</v>
      </c>
      <c r="U375" s="58">
        <f>SUMIFS(rptDeteccionMensual!$X$7:$X$9914,rptDeteccionMensual!$L$7:$L$9914,'Casos presuntivos '!$J$1,rptDeteccionMensual!$E$7:$E$9914,'Casos presuntivos '!$G375)</f>
        <v>0</v>
      </c>
      <c r="V375" s="61">
        <f t="shared" si="18"/>
        <v>0</v>
      </c>
      <c r="W375" s="42">
        <f>SUMIFS(rptDeteccionMensual!$M$7:$M$9914,rptDeteccionMensual!$L$7:$L$9914,'Casos presuntivos '!$W$1,rptDeteccionMensual!$E$7:$E$9914,'Casos presuntivos '!$G375)</f>
        <v>0</v>
      </c>
      <c r="X375" s="42">
        <f>SUMIFS(rptDeteccionMensual!$N$7:$N$9914,rptDeteccionMensual!$L$7:$L$9914,'Casos presuntivos '!$W$1,rptDeteccionMensual!$E$7:$E$9914,'Casos presuntivos '!$G375)</f>
        <v>0</v>
      </c>
      <c r="Y375" s="42">
        <f>SUMIFS(rptDeteccionMensual!$O$7:$O$9914,rptDeteccionMensual!$L$7:$L$9914,'Casos presuntivos '!$W$1,rptDeteccionMensual!$E$7:$E$9914,'Casos presuntivos '!$G375)</f>
        <v>0</v>
      </c>
      <c r="Z375" s="42">
        <f>SUMIFS(rptDeteccionMensual!$P$7:$P$9914,rptDeteccionMensual!$L$7:$L$9914,'Casos presuntivos '!$W$1,rptDeteccionMensual!$E$7:$E$9914,'Casos presuntivos '!$G375)</f>
        <v>0</v>
      </c>
      <c r="AA375" s="42">
        <f>SUMIFS(rptDeteccionMensual!$Q$7:$Q$9914,rptDeteccionMensual!$L$7:$L$9914,'Casos presuntivos '!$W$1,rptDeteccionMensual!$E$7:$E$9914,'Casos presuntivos '!$G375)</f>
        <v>0</v>
      </c>
      <c r="AB375" s="42">
        <f>SUMIFS(rptDeteccionMensual!$R$7:$R$9914,rptDeteccionMensual!$L$7:$L$9914,'Casos presuntivos '!$W$1,rptDeteccionMensual!$E$7:$E$9914,'Casos presuntivos '!$G375)</f>
        <v>0</v>
      </c>
      <c r="AC375" s="42">
        <f>SUMIFS(rptDeteccionMensual!$S$7:$S$9914,rptDeteccionMensual!$L$7:$L$9914,'Casos presuntivos '!$W$1,rptDeteccionMensual!$E$7:$E$9914,'Casos presuntivos '!$G375)</f>
        <v>0</v>
      </c>
      <c r="AD375" s="42">
        <f>SUMIFS(rptDeteccionMensual!$T$7:$T$9914,rptDeteccionMensual!$L$7:$L$9914,'Casos presuntivos '!$W$1,rptDeteccionMensual!$E$7:$E$9914,'Casos presuntivos '!$G375)</f>
        <v>0</v>
      </c>
      <c r="AE375" s="42">
        <f>SUMIFS(rptDeteccionMensual!$U$7:$U$9914,rptDeteccionMensual!$L$7:$L$9914,'Casos presuntivos '!$W$1,rptDeteccionMensual!$E$7:$E$9914,'Casos presuntivos '!$G375)</f>
        <v>0</v>
      </c>
      <c r="AF375" s="42">
        <f>SUMIFS(rptDeteccionMensual!$V$7:$V$9914,rptDeteccionMensual!$L$7:$L$9914,'Casos presuntivos '!$W$1,rptDeteccionMensual!$E$7:$E$9914,'Casos presuntivos '!$G375)</f>
        <v>0</v>
      </c>
      <c r="AG375" s="42">
        <f>SUMIFS(rptDeteccionMensual!$W$7:$W$9914,rptDeteccionMensual!$L$7:$L$9914,'Casos presuntivos '!W$1,rptDeteccionMensual!$E$7:$E$9914,'Casos presuntivos '!$G375)</f>
        <v>0</v>
      </c>
      <c r="AH375" s="42">
        <f>SUMIFS(rptDeteccionMensual!$X$7:$X$9914,rptDeteccionMensual!$L$7:$L$9914,'Casos presuntivos '!$W$1,rptDeteccionMensual!$E$7:$E$9914,'Casos presuntivos 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SUMIFS(rptDeteccionMensual!$M$7:$M$9914,rptDeteccionMensual!$L$7:$L$9914,'Casos presuntivos '!$J$1,rptDeteccionMensual!$E$7:$E$9914,'Casos presuntivos '!$G376)</f>
        <v>0</v>
      </c>
      <c r="K376" s="42">
        <f>SUMIFS(rptDeteccionMensual!$N$7:$N$9914,rptDeteccionMensual!$L$7:$L$9914,'Casos presuntivos '!$J$1,rptDeteccionMensual!$E$7:$E$9914,'Casos presuntivos '!$G376)</f>
        <v>0</v>
      </c>
      <c r="L376" s="42">
        <f>SUMIFS(rptDeteccionMensual!$O$7:$O$9914,rptDeteccionMensual!$L$7:$L$9914,'Casos presuntivos '!$J$1,rptDeteccionMensual!$E$7:$E$9914,'Casos presuntivos '!$G376)</f>
        <v>0</v>
      </c>
      <c r="M376" s="42">
        <f>SUMIFS(rptDeteccionMensual!$P$7:$P$9914,rptDeteccionMensual!$L$7:$L$9914,'Casos presuntivos '!$J$1,rptDeteccionMensual!$E$7:$E$9914,'Casos presuntivos '!$G376)</f>
        <v>0</v>
      </c>
      <c r="N376" s="42">
        <f>SUMIFS(rptDeteccionMensual!$Q$7:$Q$9914,rptDeteccionMensual!$L$7:$L$9914,'Casos presuntivos '!$J$1,rptDeteccionMensual!$E$7:$E$9914,'Casos presuntivos '!$G376)</f>
        <v>0</v>
      </c>
      <c r="O376" s="42">
        <f>SUMIFS(rptDeteccionMensual!$R$7:$R$9914,rptDeteccionMensual!$L$7:$L$9914,'Casos presuntivos '!$J$1,rptDeteccionMensual!$E$7:$E$9914,'Casos presuntivos '!$G376)</f>
        <v>0</v>
      </c>
      <c r="P376" s="42">
        <f>SUMIFS(rptDeteccionMensual!$S$7:$S$9914,rptDeteccionMensual!$L$7:$L$9914,'Casos presuntivos '!$J$1,rptDeteccionMensual!$E$7:$E$9914,'Casos presuntivos '!$G376)</f>
        <v>0</v>
      </c>
      <c r="Q376" s="42">
        <f>SUMIFS(rptDeteccionMensual!$T$7:$T$9914,rptDeteccionMensual!$L$7:$L$9914,'Casos presuntivos '!$J$1,rptDeteccionMensual!$E$7:$E$9914,'Casos presuntivos '!$G376)</f>
        <v>0</v>
      </c>
      <c r="R376" s="42">
        <f>SUMIFS(rptDeteccionMensual!$U$7:$U$9914,rptDeteccionMensual!$L$7:$L$9914,'Casos presuntivos '!$J$1,rptDeteccionMensual!$E$7:$E$9914,'Casos presuntivos '!$G376)</f>
        <v>0</v>
      </c>
      <c r="S376" s="42">
        <f>SUMIFS(rptDeteccionMensual!$V$7:$V$9914,rptDeteccionMensual!$L$7:$L$9914,'Casos presuntivos '!$J$1,rptDeteccionMensual!$E$7:$E$9914,'Casos presuntivos '!$G376)</f>
        <v>0</v>
      </c>
      <c r="T376" s="42">
        <f>SUMIFS(rptDeteccionMensual!$W$7:$W$9914,rptDeteccionMensual!$L$7:$L$9914,'Casos presuntivos '!$J$1,rptDeteccionMensual!$E$7:$E$9914,'Casos presuntivos '!$G376)</f>
        <v>0</v>
      </c>
      <c r="U376" s="58">
        <f>SUMIFS(rptDeteccionMensual!$X$7:$X$9914,rptDeteccionMensual!$L$7:$L$9914,'Casos presuntivos '!$J$1,rptDeteccionMensual!$E$7:$E$9914,'Casos presuntivos '!$G376)</f>
        <v>0</v>
      </c>
      <c r="V376" s="61">
        <f t="shared" si="18"/>
        <v>0</v>
      </c>
      <c r="W376" s="42">
        <f>SUMIFS(rptDeteccionMensual!$M$7:$M$9914,rptDeteccionMensual!$L$7:$L$9914,'Casos presuntivos '!$W$1,rptDeteccionMensual!$E$7:$E$9914,'Casos presuntivos '!$G376)</f>
        <v>0</v>
      </c>
      <c r="X376" s="42">
        <f>SUMIFS(rptDeteccionMensual!$N$7:$N$9914,rptDeteccionMensual!$L$7:$L$9914,'Casos presuntivos '!$W$1,rptDeteccionMensual!$E$7:$E$9914,'Casos presuntivos '!$G376)</f>
        <v>0</v>
      </c>
      <c r="Y376" s="42">
        <f>SUMIFS(rptDeteccionMensual!$O$7:$O$9914,rptDeteccionMensual!$L$7:$L$9914,'Casos presuntivos '!$W$1,rptDeteccionMensual!$E$7:$E$9914,'Casos presuntivos '!$G376)</f>
        <v>0</v>
      </c>
      <c r="Z376" s="42">
        <f>SUMIFS(rptDeteccionMensual!$P$7:$P$9914,rptDeteccionMensual!$L$7:$L$9914,'Casos presuntivos '!$W$1,rptDeteccionMensual!$E$7:$E$9914,'Casos presuntivos '!$G376)</f>
        <v>0</v>
      </c>
      <c r="AA376" s="42">
        <f>SUMIFS(rptDeteccionMensual!$Q$7:$Q$9914,rptDeteccionMensual!$L$7:$L$9914,'Casos presuntivos '!$W$1,rptDeteccionMensual!$E$7:$E$9914,'Casos presuntivos '!$G376)</f>
        <v>0</v>
      </c>
      <c r="AB376" s="42">
        <f>SUMIFS(rptDeteccionMensual!$R$7:$R$9914,rptDeteccionMensual!$L$7:$L$9914,'Casos presuntivos '!$W$1,rptDeteccionMensual!$E$7:$E$9914,'Casos presuntivos '!$G376)</f>
        <v>0</v>
      </c>
      <c r="AC376" s="42">
        <f>SUMIFS(rptDeteccionMensual!$S$7:$S$9914,rptDeteccionMensual!$L$7:$L$9914,'Casos presuntivos '!$W$1,rptDeteccionMensual!$E$7:$E$9914,'Casos presuntivos '!$G376)</f>
        <v>0</v>
      </c>
      <c r="AD376" s="42">
        <f>SUMIFS(rptDeteccionMensual!$T$7:$T$9914,rptDeteccionMensual!$L$7:$L$9914,'Casos presuntivos '!$W$1,rptDeteccionMensual!$E$7:$E$9914,'Casos presuntivos '!$G376)</f>
        <v>0</v>
      </c>
      <c r="AE376" s="42">
        <f>SUMIFS(rptDeteccionMensual!$U$7:$U$9914,rptDeteccionMensual!$L$7:$L$9914,'Casos presuntivos '!$W$1,rptDeteccionMensual!$E$7:$E$9914,'Casos presuntivos '!$G376)</f>
        <v>0</v>
      </c>
      <c r="AF376" s="42">
        <f>SUMIFS(rptDeteccionMensual!$V$7:$V$9914,rptDeteccionMensual!$L$7:$L$9914,'Casos presuntivos '!$W$1,rptDeteccionMensual!$E$7:$E$9914,'Casos presuntivos '!$G376)</f>
        <v>0</v>
      </c>
      <c r="AG376" s="42">
        <f>SUMIFS(rptDeteccionMensual!$W$7:$W$9914,rptDeteccionMensual!$L$7:$L$9914,'Casos presuntivos '!W$1,rptDeteccionMensual!$E$7:$E$9914,'Casos presuntivos '!$G376)</f>
        <v>0</v>
      </c>
      <c r="AH376" s="42">
        <f>SUMIFS(rptDeteccionMensual!$X$7:$X$9914,rptDeteccionMensual!$L$7:$L$9914,'Casos presuntivos '!$W$1,rptDeteccionMensual!$E$7:$E$9914,'Casos presuntivos 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SUMIFS(rptDeteccionMensual!$M$7:$M$9914,rptDeteccionMensual!$L$7:$L$9914,'Casos presuntivos '!$J$1,rptDeteccionMensual!$E$7:$E$9914,'Casos presuntivos '!$G377)</f>
        <v>0</v>
      </c>
      <c r="K377" s="42">
        <f>SUMIFS(rptDeteccionMensual!$N$7:$N$9914,rptDeteccionMensual!$L$7:$L$9914,'Casos presuntivos '!$J$1,rptDeteccionMensual!$E$7:$E$9914,'Casos presuntivos '!$G377)</f>
        <v>0</v>
      </c>
      <c r="L377" s="42">
        <f>SUMIFS(rptDeteccionMensual!$O$7:$O$9914,rptDeteccionMensual!$L$7:$L$9914,'Casos presuntivos '!$J$1,rptDeteccionMensual!$E$7:$E$9914,'Casos presuntivos '!$G377)</f>
        <v>0</v>
      </c>
      <c r="M377" s="42">
        <f>SUMIFS(rptDeteccionMensual!$P$7:$P$9914,rptDeteccionMensual!$L$7:$L$9914,'Casos presuntivos '!$J$1,rptDeteccionMensual!$E$7:$E$9914,'Casos presuntivos '!$G377)</f>
        <v>0</v>
      </c>
      <c r="N377" s="42">
        <f>SUMIFS(rptDeteccionMensual!$Q$7:$Q$9914,rptDeteccionMensual!$L$7:$L$9914,'Casos presuntivos '!$J$1,rptDeteccionMensual!$E$7:$E$9914,'Casos presuntivos '!$G377)</f>
        <v>0</v>
      </c>
      <c r="O377" s="42">
        <f>SUMIFS(rptDeteccionMensual!$R$7:$R$9914,rptDeteccionMensual!$L$7:$L$9914,'Casos presuntivos '!$J$1,rptDeteccionMensual!$E$7:$E$9914,'Casos presuntivos '!$G377)</f>
        <v>0</v>
      </c>
      <c r="P377" s="42">
        <f>SUMIFS(rptDeteccionMensual!$S$7:$S$9914,rptDeteccionMensual!$L$7:$L$9914,'Casos presuntivos '!$J$1,rptDeteccionMensual!$E$7:$E$9914,'Casos presuntivos '!$G377)</f>
        <v>0</v>
      </c>
      <c r="Q377" s="42">
        <f>SUMIFS(rptDeteccionMensual!$T$7:$T$9914,rptDeteccionMensual!$L$7:$L$9914,'Casos presuntivos '!$J$1,rptDeteccionMensual!$E$7:$E$9914,'Casos presuntivos '!$G377)</f>
        <v>0</v>
      </c>
      <c r="R377" s="42">
        <f>SUMIFS(rptDeteccionMensual!$U$7:$U$9914,rptDeteccionMensual!$L$7:$L$9914,'Casos presuntivos '!$J$1,rptDeteccionMensual!$E$7:$E$9914,'Casos presuntivos '!$G377)</f>
        <v>0</v>
      </c>
      <c r="S377" s="42">
        <f>SUMIFS(rptDeteccionMensual!$V$7:$V$9914,rptDeteccionMensual!$L$7:$L$9914,'Casos presuntivos '!$J$1,rptDeteccionMensual!$E$7:$E$9914,'Casos presuntivos '!$G377)</f>
        <v>0</v>
      </c>
      <c r="T377" s="42">
        <f>SUMIFS(rptDeteccionMensual!$W$7:$W$9914,rptDeteccionMensual!$L$7:$L$9914,'Casos presuntivos '!$J$1,rptDeteccionMensual!$E$7:$E$9914,'Casos presuntivos '!$G377)</f>
        <v>0</v>
      </c>
      <c r="U377" s="58">
        <f>SUMIFS(rptDeteccionMensual!$X$7:$X$9914,rptDeteccionMensual!$L$7:$L$9914,'Casos presuntivos '!$J$1,rptDeteccionMensual!$E$7:$E$9914,'Casos presuntivos '!$G377)</f>
        <v>0</v>
      </c>
      <c r="V377" s="61">
        <f t="shared" si="18"/>
        <v>0</v>
      </c>
      <c r="W377" s="42">
        <f>SUMIFS(rptDeteccionMensual!$M$7:$M$9914,rptDeteccionMensual!$L$7:$L$9914,'Casos presuntivos '!$W$1,rptDeteccionMensual!$E$7:$E$9914,'Casos presuntivos '!$G377)</f>
        <v>0</v>
      </c>
      <c r="X377" s="42">
        <f>SUMIFS(rptDeteccionMensual!$N$7:$N$9914,rptDeteccionMensual!$L$7:$L$9914,'Casos presuntivos '!$W$1,rptDeteccionMensual!$E$7:$E$9914,'Casos presuntivos '!$G377)</f>
        <v>0</v>
      </c>
      <c r="Y377" s="42">
        <f>SUMIFS(rptDeteccionMensual!$O$7:$O$9914,rptDeteccionMensual!$L$7:$L$9914,'Casos presuntivos '!$W$1,rptDeteccionMensual!$E$7:$E$9914,'Casos presuntivos '!$G377)</f>
        <v>0</v>
      </c>
      <c r="Z377" s="42">
        <f>SUMIFS(rptDeteccionMensual!$P$7:$P$9914,rptDeteccionMensual!$L$7:$L$9914,'Casos presuntivos '!$W$1,rptDeteccionMensual!$E$7:$E$9914,'Casos presuntivos '!$G377)</f>
        <v>0</v>
      </c>
      <c r="AA377" s="42">
        <f>SUMIFS(rptDeteccionMensual!$Q$7:$Q$9914,rptDeteccionMensual!$L$7:$L$9914,'Casos presuntivos '!$W$1,rptDeteccionMensual!$E$7:$E$9914,'Casos presuntivos '!$G377)</f>
        <v>0</v>
      </c>
      <c r="AB377" s="42">
        <f>SUMIFS(rptDeteccionMensual!$R$7:$R$9914,rptDeteccionMensual!$L$7:$L$9914,'Casos presuntivos '!$W$1,rptDeteccionMensual!$E$7:$E$9914,'Casos presuntivos '!$G377)</f>
        <v>0</v>
      </c>
      <c r="AC377" s="42">
        <f>SUMIFS(rptDeteccionMensual!$S$7:$S$9914,rptDeteccionMensual!$L$7:$L$9914,'Casos presuntivos '!$W$1,rptDeteccionMensual!$E$7:$E$9914,'Casos presuntivos '!$G377)</f>
        <v>0</v>
      </c>
      <c r="AD377" s="42">
        <f>SUMIFS(rptDeteccionMensual!$T$7:$T$9914,rptDeteccionMensual!$L$7:$L$9914,'Casos presuntivos '!$W$1,rptDeteccionMensual!$E$7:$E$9914,'Casos presuntivos '!$G377)</f>
        <v>0</v>
      </c>
      <c r="AE377" s="42">
        <f>SUMIFS(rptDeteccionMensual!$U$7:$U$9914,rptDeteccionMensual!$L$7:$L$9914,'Casos presuntivos '!$W$1,rptDeteccionMensual!$E$7:$E$9914,'Casos presuntivos '!$G377)</f>
        <v>0</v>
      </c>
      <c r="AF377" s="42">
        <f>SUMIFS(rptDeteccionMensual!$V$7:$V$9914,rptDeteccionMensual!$L$7:$L$9914,'Casos presuntivos '!$W$1,rptDeteccionMensual!$E$7:$E$9914,'Casos presuntivos '!$G377)</f>
        <v>0</v>
      </c>
      <c r="AG377" s="42">
        <f>SUMIFS(rptDeteccionMensual!$W$7:$W$9914,rptDeteccionMensual!$L$7:$L$9914,'Casos presuntivos '!W$1,rptDeteccionMensual!$E$7:$E$9914,'Casos presuntivos '!$G377)</f>
        <v>0</v>
      </c>
      <c r="AH377" s="42">
        <f>SUMIFS(rptDeteccionMensual!$X$7:$X$9914,rptDeteccionMensual!$L$7:$L$9914,'Casos presuntivos '!$W$1,rptDeteccionMensual!$E$7:$E$9914,'Casos presuntivos 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SUMIFS(rptDeteccionMensual!$M$7:$M$9914,rptDeteccionMensual!$L$7:$L$9914,'Casos presuntivos '!$J$1,rptDeteccionMensual!$E$7:$E$9914,'Casos presuntivos '!$G378)</f>
        <v>0</v>
      </c>
      <c r="K378" s="42">
        <f>SUMIFS(rptDeteccionMensual!$N$7:$N$9914,rptDeteccionMensual!$L$7:$L$9914,'Casos presuntivos '!$J$1,rptDeteccionMensual!$E$7:$E$9914,'Casos presuntivos '!$G378)</f>
        <v>0</v>
      </c>
      <c r="L378" s="42">
        <f>SUMIFS(rptDeteccionMensual!$O$7:$O$9914,rptDeteccionMensual!$L$7:$L$9914,'Casos presuntivos '!$J$1,rptDeteccionMensual!$E$7:$E$9914,'Casos presuntivos '!$G378)</f>
        <v>0</v>
      </c>
      <c r="M378" s="42">
        <f>SUMIFS(rptDeteccionMensual!$P$7:$P$9914,rptDeteccionMensual!$L$7:$L$9914,'Casos presuntivos '!$J$1,rptDeteccionMensual!$E$7:$E$9914,'Casos presuntivos '!$G378)</f>
        <v>0</v>
      </c>
      <c r="N378" s="42">
        <f>SUMIFS(rptDeteccionMensual!$Q$7:$Q$9914,rptDeteccionMensual!$L$7:$L$9914,'Casos presuntivos '!$J$1,rptDeteccionMensual!$E$7:$E$9914,'Casos presuntivos '!$G378)</f>
        <v>0</v>
      </c>
      <c r="O378" s="42">
        <f>SUMIFS(rptDeteccionMensual!$R$7:$R$9914,rptDeteccionMensual!$L$7:$L$9914,'Casos presuntivos '!$J$1,rptDeteccionMensual!$E$7:$E$9914,'Casos presuntivos '!$G378)</f>
        <v>0</v>
      </c>
      <c r="P378" s="42">
        <f>SUMIFS(rptDeteccionMensual!$S$7:$S$9914,rptDeteccionMensual!$L$7:$L$9914,'Casos presuntivos '!$J$1,rptDeteccionMensual!$E$7:$E$9914,'Casos presuntivos '!$G378)</f>
        <v>0</v>
      </c>
      <c r="Q378" s="42">
        <f>SUMIFS(rptDeteccionMensual!$T$7:$T$9914,rptDeteccionMensual!$L$7:$L$9914,'Casos presuntivos '!$J$1,rptDeteccionMensual!$E$7:$E$9914,'Casos presuntivos '!$G378)</f>
        <v>0</v>
      </c>
      <c r="R378" s="42">
        <f>SUMIFS(rptDeteccionMensual!$U$7:$U$9914,rptDeteccionMensual!$L$7:$L$9914,'Casos presuntivos '!$J$1,rptDeteccionMensual!$E$7:$E$9914,'Casos presuntivos '!$G378)</f>
        <v>0</v>
      </c>
      <c r="S378" s="42">
        <f>SUMIFS(rptDeteccionMensual!$V$7:$V$9914,rptDeteccionMensual!$L$7:$L$9914,'Casos presuntivos '!$J$1,rptDeteccionMensual!$E$7:$E$9914,'Casos presuntivos '!$G378)</f>
        <v>0</v>
      </c>
      <c r="T378" s="42">
        <f>SUMIFS(rptDeteccionMensual!$W$7:$W$9914,rptDeteccionMensual!$L$7:$L$9914,'Casos presuntivos '!$J$1,rptDeteccionMensual!$E$7:$E$9914,'Casos presuntivos '!$G378)</f>
        <v>0</v>
      </c>
      <c r="U378" s="58">
        <f>SUMIFS(rptDeteccionMensual!$X$7:$X$9914,rptDeteccionMensual!$L$7:$L$9914,'Casos presuntivos '!$J$1,rptDeteccionMensual!$E$7:$E$9914,'Casos presuntivos '!$G378)</f>
        <v>0</v>
      </c>
      <c r="V378" s="61">
        <f t="shared" si="18"/>
        <v>0</v>
      </c>
      <c r="W378" s="42">
        <f>SUMIFS(rptDeteccionMensual!$M$7:$M$9914,rptDeteccionMensual!$L$7:$L$9914,'Casos presuntivos '!$W$1,rptDeteccionMensual!$E$7:$E$9914,'Casos presuntivos '!$G378)</f>
        <v>0</v>
      </c>
      <c r="X378" s="42">
        <f>SUMIFS(rptDeteccionMensual!$N$7:$N$9914,rptDeteccionMensual!$L$7:$L$9914,'Casos presuntivos '!$W$1,rptDeteccionMensual!$E$7:$E$9914,'Casos presuntivos '!$G378)</f>
        <v>0</v>
      </c>
      <c r="Y378" s="42">
        <f>SUMIFS(rptDeteccionMensual!$O$7:$O$9914,rptDeteccionMensual!$L$7:$L$9914,'Casos presuntivos '!$W$1,rptDeteccionMensual!$E$7:$E$9914,'Casos presuntivos '!$G378)</f>
        <v>0</v>
      </c>
      <c r="Z378" s="42">
        <f>SUMIFS(rptDeteccionMensual!$P$7:$P$9914,rptDeteccionMensual!$L$7:$L$9914,'Casos presuntivos '!$W$1,rptDeteccionMensual!$E$7:$E$9914,'Casos presuntivos '!$G378)</f>
        <v>0</v>
      </c>
      <c r="AA378" s="42">
        <f>SUMIFS(rptDeteccionMensual!$Q$7:$Q$9914,rptDeteccionMensual!$L$7:$L$9914,'Casos presuntivos '!$W$1,rptDeteccionMensual!$E$7:$E$9914,'Casos presuntivos '!$G378)</f>
        <v>0</v>
      </c>
      <c r="AB378" s="42">
        <f>SUMIFS(rptDeteccionMensual!$R$7:$R$9914,rptDeteccionMensual!$L$7:$L$9914,'Casos presuntivos '!$W$1,rptDeteccionMensual!$E$7:$E$9914,'Casos presuntivos '!$G378)</f>
        <v>0</v>
      </c>
      <c r="AC378" s="42">
        <f>SUMIFS(rptDeteccionMensual!$S$7:$S$9914,rptDeteccionMensual!$L$7:$L$9914,'Casos presuntivos '!$W$1,rptDeteccionMensual!$E$7:$E$9914,'Casos presuntivos '!$G378)</f>
        <v>0</v>
      </c>
      <c r="AD378" s="42">
        <f>SUMIFS(rptDeteccionMensual!$T$7:$T$9914,rptDeteccionMensual!$L$7:$L$9914,'Casos presuntivos '!$W$1,rptDeteccionMensual!$E$7:$E$9914,'Casos presuntivos '!$G378)</f>
        <v>0</v>
      </c>
      <c r="AE378" s="42">
        <f>SUMIFS(rptDeteccionMensual!$U$7:$U$9914,rptDeteccionMensual!$L$7:$L$9914,'Casos presuntivos '!$W$1,rptDeteccionMensual!$E$7:$E$9914,'Casos presuntivos '!$G378)</f>
        <v>0</v>
      </c>
      <c r="AF378" s="42">
        <f>SUMIFS(rptDeteccionMensual!$V$7:$V$9914,rptDeteccionMensual!$L$7:$L$9914,'Casos presuntivos '!$W$1,rptDeteccionMensual!$E$7:$E$9914,'Casos presuntivos '!$G378)</f>
        <v>0</v>
      </c>
      <c r="AG378" s="42">
        <f>SUMIFS(rptDeteccionMensual!$W$7:$W$9914,rptDeteccionMensual!$L$7:$L$9914,'Casos presuntivos '!W$1,rptDeteccionMensual!$E$7:$E$9914,'Casos presuntivos '!$G378)</f>
        <v>0</v>
      </c>
      <c r="AH378" s="42">
        <f>SUMIFS(rptDeteccionMensual!$X$7:$X$9914,rptDeteccionMensual!$L$7:$L$9914,'Casos presuntivos '!$W$1,rptDeteccionMensual!$E$7:$E$9914,'Casos presuntivos 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SUMIFS(rptDeteccionMensual!$M$7:$M$9914,rptDeteccionMensual!$L$7:$L$9914,'Casos presuntivos '!$J$1,rptDeteccionMensual!$E$7:$E$9914,'Casos presuntivos '!$G379)</f>
        <v>0</v>
      </c>
      <c r="K379" s="42">
        <f>SUMIFS(rptDeteccionMensual!$N$7:$N$9914,rptDeteccionMensual!$L$7:$L$9914,'Casos presuntivos '!$J$1,rptDeteccionMensual!$E$7:$E$9914,'Casos presuntivos '!$G379)</f>
        <v>0</v>
      </c>
      <c r="L379" s="42">
        <f>SUMIFS(rptDeteccionMensual!$O$7:$O$9914,rptDeteccionMensual!$L$7:$L$9914,'Casos presuntivos '!$J$1,rptDeteccionMensual!$E$7:$E$9914,'Casos presuntivos '!$G379)</f>
        <v>0</v>
      </c>
      <c r="M379" s="42">
        <f>SUMIFS(rptDeteccionMensual!$P$7:$P$9914,rptDeteccionMensual!$L$7:$L$9914,'Casos presuntivos '!$J$1,rptDeteccionMensual!$E$7:$E$9914,'Casos presuntivos '!$G379)</f>
        <v>0</v>
      </c>
      <c r="N379" s="42">
        <f>SUMIFS(rptDeteccionMensual!$Q$7:$Q$9914,rptDeteccionMensual!$L$7:$L$9914,'Casos presuntivos '!$J$1,rptDeteccionMensual!$E$7:$E$9914,'Casos presuntivos '!$G379)</f>
        <v>0</v>
      </c>
      <c r="O379" s="42">
        <f>SUMIFS(rptDeteccionMensual!$R$7:$R$9914,rptDeteccionMensual!$L$7:$L$9914,'Casos presuntivos '!$J$1,rptDeteccionMensual!$E$7:$E$9914,'Casos presuntivos '!$G379)</f>
        <v>0</v>
      </c>
      <c r="P379" s="42">
        <f>SUMIFS(rptDeteccionMensual!$S$7:$S$9914,rptDeteccionMensual!$L$7:$L$9914,'Casos presuntivos '!$J$1,rptDeteccionMensual!$E$7:$E$9914,'Casos presuntivos '!$G379)</f>
        <v>0</v>
      </c>
      <c r="Q379" s="42">
        <f>SUMIFS(rptDeteccionMensual!$T$7:$T$9914,rptDeteccionMensual!$L$7:$L$9914,'Casos presuntivos '!$J$1,rptDeteccionMensual!$E$7:$E$9914,'Casos presuntivos '!$G379)</f>
        <v>0</v>
      </c>
      <c r="R379" s="42">
        <f>SUMIFS(rptDeteccionMensual!$U$7:$U$9914,rptDeteccionMensual!$L$7:$L$9914,'Casos presuntivos '!$J$1,rptDeteccionMensual!$E$7:$E$9914,'Casos presuntivos '!$G379)</f>
        <v>0</v>
      </c>
      <c r="S379" s="42">
        <f>SUMIFS(rptDeteccionMensual!$V$7:$V$9914,rptDeteccionMensual!$L$7:$L$9914,'Casos presuntivos '!$J$1,rptDeteccionMensual!$E$7:$E$9914,'Casos presuntivos '!$G379)</f>
        <v>0</v>
      </c>
      <c r="T379" s="42">
        <f>SUMIFS(rptDeteccionMensual!$W$7:$W$9914,rptDeteccionMensual!$L$7:$L$9914,'Casos presuntivos '!$J$1,rptDeteccionMensual!$E$7:$E$9914,'Casos presuntivos '!$G379)</f>
        <v>0</v>
      </c>
      <c r="U379" s="58">
        <f>SUMIFS(rptDeteccionMensual!$X$7:$X$9914,rptDeteccionMensual!$L$7:$L$9914,'Casos presuntivos '!$J$1,rptDeteccionMensual!$E$7:$E$9914,'Casos presuntivos '!$G379)</f>
        <v>0</v>
      </c>
      <c r="V379" s="61">
        <f t="shared" si="18"/>
        <v>0</v>
      </c>
      <c r="W379" s="42">
        <f>SUMIFS(rptDeteccionMensual!$M$7:$M$9914,rptDeteccionMensual!$L$7:$L$9914,'Casos presuntivos '!$W$1,rptDeteccionMensual!$E$7:$E$9914,'Casos presuntivos '!$G379)</f>
        <v>0</v>
      </c>
      <c r="X379" s="42">
        <f>SUMIFS(rptDeteccionMensual!$N$7:$N$9914,rptDeteccionMensual!$L$7:$L$9914,'Casos presuntivos '!$W$1,rptDeteccionMensual!$E$7:$E$9914,'Casos presuntivos '!$G379)</f>
        <v>0</v>
      </c>
      <c r="Y379" s="42">
        <f>SUMIFS(rptDeteccionMensual!$O$7:$O$9914,rptDeteccionMensual!$L$7:$L$9914,'Casos presuntivos '!$W$1,rptDeteccionMensual!$E$7:$E$9914,'Casos presuntivos '!$G379)</f>
        <v>0</v>
      </c>
      <c r="Z379" s="42">
        <f>SUMIFS(rptDeteccionMensual!$P$7:$P$9914,rptDeteccionMensual!$L$7:$L$9914,'Casos presuntivos '!$W$1,rptDeteccionMensual!$E$7:$E$9914,'Casos presuntivos '!$G379)</f>
        <v>0</v>
      </c>
      <c r="AA379" s="42">
        <f>SUMIFS(rptDeteccionMensual!$Q$7:$Q$9914,rptDeteccionMensual!$L$7:$L$9914,'Casos presuntivos '!$W$1,rptDeteccionMensual!$E$7:$E$9914,'Casos presuntivos '!$G379)</f>
        <v>0</v>
      </c>
      <c r="AB379" s="42">
        <f>SUMIFS(rptDeteccionMensual!$R$7:$R$9914,rptDeteccionMensual!$L$7:$L$9914,'Casos presuntivos '!$W$1,rptDeteccionMensual!$E$7:$E$9914,'Casos presuntivos '!$G379)</f>
        <v>0</v>
      </c>
      <c r="AC379" s="42">
        <f>SUMIFS(rptDeteccionMensual!$S$7:$S$9914,rptDeteccionMensual!$L$7:$L$9914,'Casos presuntivos '!$W$1,rptDeteccionMensual!$E$7:$E$9914,'Casos presuntivos '!$G379)</f>
        <v>0</v>
      </c>
      <c r="AD379" s="42">
        <f>SUMIFS(rptDeteccionMensual!$T$7:$T$9914,rptDeteccionMensual!$L$7:$L$9914,'Casos presuntivos '!$W$1,rptDeteccionMensual!$E$7:$E$9914,'Casos presuntivos '!$G379)</f>
        <v>0</v>
      </c>
      <c r="AE379" s="42">
        <f>SUMIFS(rptDeteccionMensual!$U$7:$U$9914,rptDeteccionMensual!$L$7:$L$9914,'Casos presuntivos '!$W$1,rptDeteccionMensual!$E$7:$E$9914,'Casos presuntivos '!$G379)</f>
        <v>0</v>
      </c>
      <c r="AF379" s="42">
        <f>SUMIFS(rptDeteccionMensual!$V$7:$V$9914,rptDeteccionMensual!$L$7:$L$9914,'Casos presuntivos '!$W$1,rptDeteccionMensual!$E$7:$E$9914,'Casos presuntivos '!$G379)</f>
        <v>0</v>
      </c>
      <c r="AG379" s="42">
        <f>SUMIFS(rptDeteccionMensual!$W$7:$W$9914,rptDeteccionMensual!$L$7:$L$9914,'Casos presuntivos '!W$1,rptDeteccionMensual!$E$7:$E$9914,'Casos presuntivos '!$G379)</f>
        <v>0</v>
      </c>
      <c r="AH379" s="42">
        <f>SUMIFS(rptDeteccionMensual!$X$7:$X$9914,rptDeteccionMensual!$L$7:$L$9914,'Casos presuntivos '!$W$1,rptDeteccionMensual!$E$7:$E$9914,'Casos presuntivos 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SUMIFS(rptDeteccionMensual!$M$7:$M$9914,rptDeteccionMensual!$L$7:$L$9914,'Casos presuntivos '!$J$1,rptDeteccionMensual!$E$7:$E$9914,'Casos presuntivos '!$G380)</f>
        <v>0</v>
      </c>
      <c r="K380" s="42">
        <f>SUMIFS(rptDeteccionMensual!$N$7:$N$9914,rptDeteccionMensual!$L$7:$L$9914,'Casos presuntivos '!$J$1,rptDeteccionMensual!$E$7:$E$9914,'Casos presuntivos '!$G380)</f>
        <v>0</v>
      </c>
      <c r="L380" s="42">
        <f>SUMIFS(rptDeteccionMensual!$O$7:$O$9914,rptDeteccionMensual!$L$7:$L$9914,'Casos presuntivos '!$J$1,rptDeteccionMensual!$E$7:$E$9914,'Casos presuntivos '!$G380)</f>
        <v>0</v>
      </c>
      <c r="M380" s="42">
        <f>SUMIFS(rptDeteccionMensual!$P$7:$P$9914,rptDeteccionMensual!$L$7:$L$9914,'Casos presuntivos '!$J$1,rptDeteccionMensual!$E$7:$E$9914,'Casos presuntivos '!$G380)</f>
        <v>0</v>
      </c>
      <c r="N380" s="42">
        <f>SUMIFS(rptDeteccionMensual!$Q$7:$Q$9914,rptDeteccionMensual!$L$7:$L$9914,'Casos presuntivos '!$J$1,rptDeteccionMensual!$E$7:$E$9914,'Casos presuntivos '!$G380)</f>
        <v>0</v>
      </c>
      <c r="O380" s="42">
        <f>SUMIFS(rptDeteccionMensual!$R$7:$R$9914,rptDeteccionMensual!$L$7:$L$9914,'Casos presuntivos '!$J$1,rptDeteccionMensual!$E$7:$E$9914,'Casos presuntivos '!$G380)</f>
        <v>0</v>
      </c>
      <c r="P380" s="42">
        <f>SUMIFS(rptDeteccionMensual!$S$7:$S$9914,rptDeteccionMensual!$L$7:$L$9914,'Casos presuntivos '!$J$1,rptDeteccionMensual!$E$7:$E$9914,'Casos presuntivos '!$G380)</f>
        <v>0</v>
      </c>
      <c r="Q380" s="42">
        <f>SUMIFS(rptDeteccionMensual!$T$7:$T$9914,rptDeteccionMensual!$L$7:$L$9914,'Casos presuntivos '!$J$1,rptDeteccionMensual!$E$7:$E$9914,'Casos presuntivos '!$G380)</f>
        <v>0</v>
      </c>
      <c r="R380" s="42">
        <f>SUMIFS(rptDeteccionMensual!$U$7:$U$9914,rptDeteccionMensual!$L$7:$L$9914,'Casos presuntivos '!$J$1,rptDeteccionMensual!$E$7:$E$9914,'Casos presuntivos '!$G380)</f>
        <v>0</v>
      </c>
      <c r="S380" s="42">
        <f>SUMIFS(rptDeteccionMensual!$V$7:$V$9914,rptDeteccionMensual!$L$7:$L$9914,'Casos presuntivos '!$J$1,rptDeteccionMensual!$E$7:$E$9914,'Casos presuntivos '!$G380)</f>
        <v>0</v>
      </c>
      <c r="T380" s="42">
        <f>SUMIFS(rptDeteccionMensual!$W$7:$W$9914,rptDeteccionMensual!$L$7:$L$9914,'Casos presuntivos '!$J$1,rptDeteccionMensual!$E$7:$E$9914,'Casos presuntivos '!$G380)</f>
        <v>0</v>
      </c>
      <c r="U380" s="58">
        <f>SUMIFS(rptDeteccionMensual!$X$7:$X$9914,rptDeteccionMensual!$L$7:$L$9914,'Casos presuntivos '!$J$1,rptDeteccionMensual!$E$7:$E$9914,'Casos presuntivos '!$G380)</f>
        <v>0</v>
      </c>
      <c r="V380" s="61">
        <f t="shared" si="18"/>
        <v>0</v>
      </c>
      <c r="W380" s="42">
        <f>SUMIFS(rptDeteccionMensual!$M$7:$M$9914,rptDeteccionMensual!$L$7:$L$9914,'Casos presuntivos '!$W$1,rptDeteccionMensual!$E$7:$E$9914,'Casos presuntivos '!$G380)</f>
        <v>0</v>
      </c>
      <c r="X380" s="42">
        <f>SUMIFS(rptDeteccionMensual!$N$7:$N$9914,rptDeteccionMensual!$L$7:$L$9914,'Casos presuntivos '!$W$1,rptDeteccionMensual!$E$7:$E$9914,'Casos presuntivos '!$G380)</f>
        <v>0</v>
      </c>
      <c r="Y380" s="42">
        <f>SUMIFS(rptDeteccionMensual!$O$7:$O$9914,rptDeteccionMensual!$L$7:$L$9914,'Casos presuntivos '!$W$1,rptDeteccionMensual!$E$7:$E$9914,'Casos presuntivos '!$G380)</f>
        <v>0</v>
      </c>
      <c r="Z380" s="42">
        <f>SUMIFS(rptDeteccionMensual!$P$7:$P$9914,rptDeteccionMensual!$L$7:$L$9914,'Casos presuntivos '!$W$1,rptDeteccionMensual!$E$7:$E$9914,'Casos presuntivos '!$G380)</f>
        <v>0</v>
      </c>
      <c r="AA380" s="42">
        <f>SUMIFS(rptDeteccionMensual!$Q$7:$Q$9914,rptDeteccionMensual!$L$7:$L$9914,'Casos presuntivos '!$W$1,rptDeteccionMensual!$E$7:$E$9914,'Casos presuntivos '!$G380)</f>
        <v>0</v>
      </c>
      <c r="AB380" s="42">
        <f>SUMIFS(rptDeteccionMensual!$R$7:$R$9914,rptDeteccionMensual!$L$7:$L$9914,'Casos presuntivos '!$W$1,rptDeteccionMensual!$E$7:$E$9914,'Casos presuntivos '!$G380)</f>
        <v>0</v>
      </c>
      <c r="AC380" s="42">
        <f>SUMIFS(rptDeteccionMensual!$S$7:$S$9914,rptDeteccionMensual!$L$7:$L$9914,'Casos presuntivos '!$W$1,rptDeteccionMensual!$E$7:$E$9914,'Casos presuntivos '!$G380)</f>
        <v>0</v>
      </c>
      <c r="AD380" s="42">
        <f>SUMIFS(rptDeteccionMensual!$T$7:$T$9914,rptDeteccionMensual!$L$7:$L$9914,'Casos presuntivos '!$W$1,rptDeteccionMensual!$E$7:$E$9914,'Casos presuntivos '!$G380)</f>
        <v>0</v>
      </c>
      <c r="AE380" s="42">
        <f>SUMIFS(rptDeteccionMensual!$U$7:$U$9914,rptDeteccionMensual!$L$7:$L$9914,'Casos presuntivos '!$W$1,rptDeteccionMensual!$E$7:$E$9914,'Casos presuntivos '!$G380)</f>
        <v>0</v>
      </c>
      <c r="AF380" s="42">
        <f>SUMIFS(rptDeteccionMensual!$V$7:$V$9914,rptDeteccionMensual!$L$7:$L$9914,'Casos presuntivos '!$W$1,rptDeteccionMensual!$E$7:$E$9914,'Casos presuntivos '!$G380)</f>
        <v>0</v>
      </c>
      <c r="AG380" s="42">
        <f>SUMIFS(rptDeteccionMensual!$W$7:$W$9914,rptDeteccionMensual!$L$7:$L$9914,'Casos presuntivos '!W$1,rptDeteccionMensual!$E$7:$E$9914,'Casos presuntivos '!$G380)</f>
        <v>0</v>
      </c>
      <c r="AH380" s="42">
        <f>SUMIFS(rptDeteccionMensual!$X$7:$X$9914,rptDeteccionMensual!$L$7:$L$9914,'Casos presuntivos '!$W$1,rptDeteccionMensual!$E$7:$E$9914,'Casos presuntivos 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SUMIFS(rptDeteccionMensual!$M$7:$M$9914,rptDeteccionMensual!$L$7:$L$9914,'Casos presuntivos '!$J$1,rptDeteccionMensual!$E$7:$E$9914,'Casos presuntivos '!$G381)</f>
        <v>0</v>
      </c>
      <c r="K381" s="42">
        <f>SUMIFS(rptDeteccionMensual!$N$7:$N$9914,rptDeteccionMensual!$L$7:$L$9914,'Casos presuntivos '!$J$1,rptDeteccionMensual!$E$7:$E$9914,'Casos presuntivos '!$G381)</f>
        <v>0</v>
      </c>
      <c r="L381" s="42">
        <f>SUMIFS(rptDeteccionMensual!$O$7:$O$9914,rptDeteccionMensual!$L$7:$L$9914,'Casos presuntivos '!$J$1,rptDeteccionMensual!$E$7:$E$9914,'Casos presuntivos '!$G381)</f>
        <v>0</v>
      </c>
      <c r="M381" s="42">
        <f>SUMIFS(rptDeteccionMensual!$P$7:$P$9914,rptDeteccionMensual!$L$7:$L$9914,'Casos presuntivos '!$J$1,rptDeteccionMensual!$E$7:$E$9914,'Casos presuntivos '!$G381)</f>
        <v>0</v>
      </c>
      <c r="N381" s="42">
        <f>SUMIFS(rptDeteccionMensual!$Q$7:$Q$9914,rptDeteccionMensual!$L$7:$L$9914,'Casos presuntivos '!$J$1,rptDeteccionMensual!$E$7:$E$9914,'Casos presuntivos '!$G381)</f>
        <v>0</v>
      </c>
      <c r="O381" s="42">
        <f>SUMIFS(rptDeteccionMensual!$R$7:$R$9914,rptDeteccionMensual!$L$7:$L$9914,'Casos presuntivos '!$J$1,rptDeteccionMensual!$E$7:$E$9914,'Casos presuntivos '!$G381)</f>
        <v>0</v>
      </c>
      <c r="P381" s="42">
        <f>SUMIFS(rptDeteccionMensual!$S$7:$S$9914,rptDeteccionMensual!$L$7:$L$9914,'Casos presuntivos '!$J$1,rptDeteccionMensual!$E$7:$E$9914,'Casos presuntivos '!$G381)</f>
        <v>0</v>
      </c>
      <c r="Q381" s="42">
        <f>SUMIFS(rptDeteccionMensual!$T$7:$T$9914,rptDeteccionMensual!$L$7:$L$9914,'Casos presuntivos '!$J$1,rptDeteccionMensual!$E$7:$E$9914,'Casos presuntivos '!$G381)</f>
        <v>0</v>
      </c>
      <c r="R381" s="42">
        <f>SUMIFS(rptDeteccionMensual!$U$7:$U$9914,rptDeteccionMensual!$L$7:$L$9914,'Casos presuntivos '!$J$1,rptDeteccionMensual!$E$7:$E$9914,'Casos presuntivos '!$G381)</f>
        <v>0</v>
      </c>
      <c r="S381" s="42">
        <f>SUMIFS(rptDeteccionMensual!$V$7:$V$9914,rptDeteccionMensual!$L$7:$L$9914,'Casos presuntivos '!$J$1,rptDeteccionMensual!$E$7:$E$9914,'Casos presuntivos '!$G381)</f>
        <v>0</v>
      </c>
      <c r="T381" s="42">
        <f>SUMIFS(rptDeteccionMensual!$W$7:$W$9914,rptDeteccionMensual!$L$7:$L$9914,'Casos presuntivos '!$J$1,rptDeteccionMensual!$E$7:$E$9914,'Casos presuntivos '!$G381)</f>
        <v>0</v>
      </c>
      <c r="U381" s="58">
        <f>SUMIFS(rptDeteccionMensual!$X$7:$X$9914,rptDeteccionMensual!$L$7:$L$9914,'Casos presuntivos '!$J$1,rptDeteccionMensual!$E$7:$E$9914,'Casos presuntivos '!$G381)</f>
        <v>0</v>
      </c>
      <c r="V381" s="61">
        <f t="shared" si="18"/>
        <v>0</v>
      </c>
      <c r="W381" s="42">
        <f>SUMIFS(rptDeteccionMensual!$M$7:$M$9914,rptDeteccionMensual!$L$7:$L$9914,'Casos presuntivos '!$W$1,rptDeteccionMensual!$E$7:$E$9914,'Casos presuntivos '!$G381)</f>
        <v>0</v>
      </c>
      <c r="X381" s="42">
        <f>SUMIFS(rptDeteccionMensual!$N$7:$N$9914,rptDeteccionMensual!$L$7:$L$9914,'Casos presuntivos '!$W$1,rptDeteccionMensual!$E$7:$E$9914,'Casos presuntivos '!$G381)</f>
        <v>0</v>
      </c>
      <c r="Y381" s="42">
        <f>SUMIFS(rptDeteccionMensual!$O$7:$O$9914,rptDeteccionMensual!$L$7:$L$9914,'Casos presuntivos '!$W$1,rptDeteccionMensual!$E$7:$E$9914,'Casos presuntivos '!$G381)</f>
        <v>0</v>
      </c>
      <c r="Z381" s="42">
        <f>SUMIFS(rptDeteccionMensual!$P$7:$P$9914,rptDeteccionMensual!$L$7:$L$9914,'Casos presuntivos '!$W$1,rptDeteccionMensual!$E$7:$E$9914,'Casos presuntivos '!$G381)</f>
        <v>0</v>
      </c>
      <c r="AA381" s="42">
        <f>SUMIFS(rptDeteccionMensual!$Q$7:$Q$9914,rptDeteccionMensual!$L$7:$L$9914,'Casos presuntivos '!$W$1,rptDeteccionMensual!$E$7:$E$9914,'Casos presuntivos '!$G381)</f>
        <v>0</v>
      </c>
      <c r="AB381" s="42">
        <f>SUMIFS(rptDeteccionMensual!$R$7:$R$9914,rptDeteccionMensual!$L$7:$L$9914,'Casos presuntivos '!$W$1,rptDeteccionMensual!$E$7:$E$9914,'Casos presuntivos '!$G381)</f>
        <v>0</v>
      </c>
      <c r="AC381" s="42">
        <f>SUMIFS(rptDeteccionMensual!$S$7:$S$9914,rptDeteccionMensual!$L$7:$L$9914,'Casos presuntivos '!$W$1,rptDeteccionMensual!$E$7:$E$9914,'Casos presuntivos '!$G381)</f>
        <v>0</v>
      </c>
      <c r="AD381" s="42">
        <f>SUMIFS(rptDeteccionMensual!$T$7:$T$9914,rptDeteccionMensual!$L$7:$L$9914,'Casos presuntivos '!$W$1,rptDeteccionMensual!$E$7:$E$9914,'Casos presuntivos '!$G381)</f>
        <v>0</v>
      </c>
      <c r="AE381" s="42">
        <f>SUMIFS(rptDeteccionMensual!$U$7:$U$9914,rptDeteccionMensual!$L$7:$L$9914,'Casos presuntivos '!$W$1,rptDeteccionMensual!$E$7:$E$9914,'Casos presuntivos '!$G381)</f>
        <v>0</v>
      </c>
      <c r="AF381" s="42">
        <f>SUMIFS(rptDeteccionMensual!$V$7:$V$9914,rptDeteccionMensual!$L$7:$L$9914,'Casos presuntivos '!$W$1,rptDeteccionMensual!$E$7:$E$9914,'Casos presuntivos '!$G381)</f>
        <v>0</v>
      </c>
      <c r="AG381" s="42">
        <f>SUMIFS(rptDeteccionMensual!$W$7:$W$9914,rptDeteccionMensual!$L$7:$L$9914,'Casos presuntivos '!W$1,rptDeteccionMensual!$E$7:$E$9914,'Casos presuntivos '!$G381)</f>
        <v>0</v>
      </c>
      <c r="AH381" s="42">
        <f>SUMIFS(rptDeteccionMensual!$X$7:$X$9914,rptDeteccionMensual!$L$7:$L$9914,'Casos presuntivos '!$W$1,rptDeteccionMensual!$E$7:$E$9914,'Casos presuntivos 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SUMIFS(rptDeteccionMensual!$M$7:$M$9914,rptDeteccionMensual!$L$7:$L$9914,'Casos presuntivos '!$J$1,rptDeteccionMensual!$E$7:$E$9914,'Casos presuntivos '!$G382)</f>
        <v>0</v>
      </c>
      <c r="K382" s="42">
        <f>SUMIFS(rptDeteccionMensual!$N$7:$N$9914,rptDeteccionMensual!$L$7:$L$9914,'Casos presuntivos '!$J$1,rptDeteccionMensual!$E$7:$E$9914,'Casos presuntivos '!$G382)</f>
        <v>0</v>
      </c>
      <c r="L382" s="42">
        <f>SUMIFS(rptDeteccionMensual!$O$7:$O$9914,rptDeteccionMensual!$L$7:$L$9914,'Casos presuntivos '!$J$1,rptDeteccionMensual!$E$7:$E$9914,'Casos presuntivos '!$G382)</f>
        <v>0</v>
      </c>
      <c r="M382" s="42">
        <f>SUMIFS(rptDeteccionMensual!$P$7:$P$9914,rptDeteccionMensual!$L$7:$L$9914,'Casos presuntivos '!$J$1,rptDeteccionMensual!$E$7:$E$9914,'Casos presuntivos '!$G382)</f>
        <v>0</v>
      </c>
      <c r="N382" s="42">
        <f>SUMIFS(rptDeteccionMensual!$Q$7:$Q$9914,rptDeteccionMensual!$L$7:$L$9914,'Casos presuntivos '!$J$1,rptDeteccionMensual!$E$7:$E$9914,'Casos presuntivos '!$G382)</f>
        <v>0</v>
      </c>
      <c r="O382" s="42">
        <f>SUMIFS(rptDeteccionMensual!$R$7:$R$9914,rptDeteccionMensual!$L$7:$L$9914,'Casos presuntivos '!$J$1,rptDeteccionMensual!$E$7:$E$9914,'Casos presuntivos '!$G382)</f>
        <v>0</v>
      </c>
      <c r="P382" s="42">
        <f>SUMIFS(rptDeteccionMensual!$S$7:$S$9914,rptDeteccionMensual!$L$7:$L$9914,'Casos presuntivos '!$J$1,rptDeteccionMensual!$E$7:$E$9914,'Casos presuntivos '!$G382)</f>
        <v>0</v>
      </c>
      <c r="Q382" s="42">
        <f>SUMIFS(rptDeteccionMensual!$T$7:$T$9914,rptDeteccionMensual!$L$7:$L$9914,'Casos presuntivos '!$J$1,rptDeteccionMensual!$E$7:$E$9914,'Casos presuntivos '!$G382)</f>
        <v>0</v>
      </c>
      <c r="R382" s="42">
        <f>SUMIFS(rptDeteccionMensual!$U$7:$U$9914,rptDeteccionMensual!$L$7:$L$9914,'Casos presuntivos '!$J$1,rptDeteccionMensual!$E$7:$E$9914,'Casos presuntivos '!$G382)</f>
        <v>0</v>
      </c>
      <c r="S382" s="42">
        <f>SUMIFS(rptDeteccionMensual!$V$7:$V$9914,rptDeteccionMensual!$L$7:$L$9914,'Casos presuntivos '!$J$1,rptDeteccionMensual!$E$7:$E$9914,'Casos presuntivos '!$G382)</f>
        <v>0</v>
      </c>
      <c r="T382" s="42">
        <f>SUMIFS(rptDeteccionMensual!$W$7:$W$9914,rptDeteccionMensual!$L$7:$L$9914,'Casos presuntivos '!$J$1,rptDeteccionMensual!$E$7:$E$9914,'Casos presuntivos '!$G382)</f>
        <v>0</v>
      </c>
      <c r="U382" s="58">
        <f>SUMIFS(rptDeteccionMensual!$X$7:$X$9914,rptDeteccionMensual!$L$7:$L$9914,'Casos presuntivos '!$J$1,rptDeteccionMensual!$E$7:$E$9914,'Casos presuntivos '!$G382)</f>
        <v>0</v>
      </c>
      <c r="V382" s="61">
        <f t="shared" si="18"/>
        <v>0</v>
      </c>
      <c r="W382" s="42">
        <f>SUMIFS(rptDeteccionMensual!$M$7:$M$9914,rptDeteccionMensual!$L$7:$L$9914,'Casos presuntivos '!$W$1,rptDeteccionMensual!$E$7:$E$9914,'Casos presuntivos '!$G382)</f>
        <v>0</v>
      </c>
      <c r="X382" s="42">
        <f>SUMIFS(rptDeteccionMensual!$N$7:$N$9914,rptDeteccionMensual!$L$7:$L$9914,'Casos presuntivos '!$W$1,rptDeteccionMensual!$E$7:$E$9914,'Casos presuntivos '!$G382)</f>
        <v>0</v>
      </c>
      <c r="Y382" s="42">
        <f>SUMIFS(rptDeteccionMensual!$O$7:$O$9914,rptDeteccionMensual!$L$7:$L$9914,'Casos presuntivos '!$W$1,rptDeteccionMensual!$E$7:$E$9914,'Casos presuntivos '!$G382)</f>
        <v>0</v>
      </c>
      <c r="Z382" s="42">
        <f>SUMIFS(rptDeteccionMensual!$P$7:$P$9914,rptDeteccionMensual!$L$7:$L$9914,'Casos presuntivos '!$W$1,rptDeteccionMensual!$E$7:$E$9914,'Casos presuntivos '!$G382)</f>
        <v>0</v>
      </c>
      <c r="AA382" s="42">
        <f>SUMIFS(rptDeteccionMensual!$Q$7:$Q$9914,rptDeteccionMensual!$L$7:$L$9914,'Casos presuntivos '!$W$1,rptDeteccionMensual!$E$7:$E$9914,'Casos presuntivos '!$G382)</f>
        <v>0</v>
      </c>
      <c r="AB382" s="42">
        <f>SUMIFS(rptDeteccionMensual!$R$7:$R$9914,rptDeteccionMensual!$L$7:$L$9914,'Casos presuntivos '!$W$1,rptDeteccionMensual!$E$7:$E$9914,'Casos presuntivos '!$G382)</f>
        <v>0</v>
      </c>
      <c r="AC382" s="42">
        <f>SUMIFS(rptDeteccionMensual!$S$7:$S$9914,rptDeteccionMensual!$L$7:$L$9914,'Casos presuntivos '!$W$1,rptDeteccionMensual!$E$7:$E$9914,'Casos presuntivos '!$G382)</f>
        <v>0</v>
      </c>
      <c r="AD382" s="42">
        <f>SUMIFS(rptDeteccionMensual!$T$7:$T$9914,rptDeteccionMensual!$L$7:$L$9914,'Casos presuntivos '!$W$1,rptDeteccionMensual!$E$7:$E$9914,'Casos presuntivos '!$G382)</f>
        <v>0</v>
      </c>
      <c r="AE382" s="42">
        <f>SUMIFS(rptDeteccionMensual!$U$7:$U$9914,rptDeteccionMensual!$L$7:$L$9914,'Casos presuntivos '!$W$1,rptDeteccionMensual!$E$7:$E$9914,'Casos presuntivos '!$G382)</f>
        <v>0</v>
      </c>
      <c r="AF382" s="42">
        <f>SUMIFS(rptDeteccionMensual!$V$7:$V$9914,rptDeteccionMensual!$L$7:$L$9914,'Casos presuntivos '!$W$1,rptDeteccionMensual!$E$7:$E$9914,'Casos presuntivos '!$G382)</f>
        <v>0</v>
      </c>
      <c r="AG382" s="42">
        <f>SUMIFS(rptDeteccionMensual!$W$7:$W$9914,rptDeteccionMensual!$L$7:$L$9914,'Casos presuntivos '!W$1,rptDeteccionMensual!$E$7:$E$9914,'Casos presuntivos '!$G382)</f>
        <v>0</v>
      </c>
      <c r="AH382" s="42">
        <f>SUMIFS(rptDeteccionMensual!$X$7:$X$9914,rptDeteccionMensual!$L$7:$L$9914,'Casos presuntivos '!$W$1,rptDeteccionMensual!$E$7:$E$9914,'Casos presuntivos 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SUMIFS(rptDeteccionMensual!$M$7:$M$9914,rptDeteccionMensual!$L$7:$L$9914,'Casos presuntivos '!$J$1,rptDeteccionMensual!$E$7:$E$9914,'Casos presuntivos '!$G383)</f>
        <v>0</v>
      </c>
      <c r="K383" s="42">
        <f>SUMIFS(rptDeteccionMensual!$N$7:$N$9914,rptDeteccionMensual!$L$7:$L$9914,'Casos presuntivos '!$J$1,rptDeteccionMensual!$E$7:$E$9914,'Casos presuntivos '!$G383)</f>
        <v>0</v>
      </c>
      <c r="L383" s="42">
        <f>SUMIFS(rptDeteccionMensual!$O$7:$O$9914,rptDeteccionMensual!$L$7:$L$9914,'Casos presuntivos '!$J$1,rptDeteccionMensual!$E$7:$E$9914,'Casos presuntivos '!$G383)</f>
        <v>0</v>
      </c>
      <c r="M383" s="42">
        <f>SUMIFS(rptDeteccionMensual!$P$7:$P$9914,rptDeteccionMensual!$L$7:$L$9914,'Casos presuntivos '!$J$1,rptDeteccionMensual!$E$7:$E$9914,'Casos presuntivos '!$G383)</f>
        <v>0</v>
      </c>
      <c r="N383" s="42">
        <f>SUMIFS(rptDeteccionMensual!$Q$7:$Q$9914,rptDeteccionMensual!$L$7:$L$9914,'Casos presuntivos '!$J$1,rptDeteccionMensual!$E$7:$E$9914,'Casos presuntivos '!$G383)</f>
        <v>0</v>
      </c>
      <c r="O383" s="42">
        <f>SUMIFS(rptDeteccionMensual!$R$7:$R$9914,rptDeteccionMensual!$L$7:$L$9914,'Casos presuntivos '!$J$1,rptDeteccionMensual!$E$7:$E$9914,'Casos presuntivos '!$G383)</f>
        <v>0</v>
      </c>
      <c r="P383" s="42">
        <f>SUMIFS(rptDeteccionMensual!$S$7:$S$9914,rptDeteccionMensual!$L$7:$L$9914,'Casos presuntivos '!$J$1,rptDeteccionMensual!$E$7:$E$9914,'Casos presuntivos '!$G383)</f>
        <v>0</v>
      </c>
      <c r="Q383" s="42">
        <f>SUMIFS(rptDeteccionMensual!$T$7:$T$9914,rptDeteccionMensual!$L$7:$L$9914,'Casos presuntivos '!$J$1,rptDeteccionMensual!$E$7:$E$9914,'Casos presuntivos '!$G383)</f>
        <v>0</v>
      </c>
      <c r="R383" s="42">
        <f>SUMIFS(rptDeteccionMensual!$U$7:$U$9914,rptDeteccionMensual!$L$7:$L$9914,'Casos presuntivos '!$J$1,rptDeteccionMensual!$E$7:$E$9914,'Casos presuntivos '!$G383)</f>
        <v>0</v>
      </c>
      <c r="S383" s="42">
        <f>SUMIFS(rptDeteccionMensual!$V$7:$V$9914,rptDeteccionMensual!$L$7:$L$9914,'Casos presuntivos '!$J$1,rptDeteccionMensual!$E$7:$E$9914,'Casos presuntivos '!$G383)</f>
        <v>0</v>
      </c>
      <c r="T383" s="42">
        <f>SUMIFS(rptDeteccionMensual!$W$7:$W$9914,rptDeteccionMensual!$L$7:$L$9914,'Casos presuntivos '!$J$1,rptDeteccionMensual!$E$7:$E$9914,'Casos presuntivos '!$G383)</f>
        <v>0</v>
      </c>
      <c r="U383" s="58">
        <f>SUMIFS(rptDeteccionMensual!$X$7:$X$9914,rptDeteccionMensual!$L$7:$L$9914,'Casos presuntivos '!$J$1,rptDeteccionMensual!$E$7:$E$9914,'Casos presuntivos '!$G383)</f>
        <v>0</v>
      </c>
      <c r="V383" s="61">
        <f t="shared" si="18"/>
        <v>0</v>
      </c>
      <c r="W383" s="42">
        <f>SUMIFS(rptDeteccionMensual!$M$7:$M$9914,rptDeteccionMensual!$L$7:$L$9914,'Casos presuntivos '!$W$1,rptDeteccionMensual!$E$7:$E$9914,'Casos presuntivos '!$G383)</f>
        <v>0</v>
      </c>
      <c r="X383" s="42">
        <f>SUMIFS(rptDeteccionMensual!$N$7:$N$9914,rptDeteccionMensual!$L$7:$L$9914,'Casos presuntivos '!$W$1,rptDeteccionMensual!$E$7:$E$9914,'Casos presuntivos '!$G383)</f>
        <v>0</v>
      </c>
      <c r="Y383" s="42">
        <f>SUMIFS(rptDeteccionMensual!$O$7:$O$9914,rptDeteccionMensual!$L$7:$L$9914,'Casos presuntivos '!$W$1,rptDeteccionMensual!$E$7:$E$9914,'Casos presuntivos '!$G383)</f>
        <v>0</v>
      </c>
      <c r="Z383" s="42">
        <f>SUMIFS(rptDeteccionMensual!$P$7:$P$9914,rptDeteccionMensual!$L$7:$L$9914,'Casos presuntivos '!$W$1,rptDeteccionMensual!$E$7:$E$9914,'Casos presuntivos '!$G383)</f>
        <v>0</v>
      </c>
      <c r="AA383" s="42">
        <f>SUMIFS(rptDeteccionMensual!$Q$7:$Q$9914,rptDeteccionMensual!$L$7:$L$9914,'Casos presuntivos '!$W$1,rptDeteccionMensual!$E$7:$E$9914,'Casos presuntivos '!$G383)</f>
        <v>0</v>
      </c>
      <c r="AB383" s="42">
        <f>SUMIFS(rptDeteccionMensual!$R$7:$R$9914,rptDeteccionMensual!$L$7:$L$9914,'Casos presuntivos '!$W$1,rptDeteccionMensual!$E$7:$E$9914,'Casos presuntivos '!$G383)</f>
        <v>0</v>
      </c>
      <c r="AC383" s="42">
        <f>SUMIFS(rptDeteccionMensual!$S$7:$S$9914,rptDeteccionMensual!$L$7:$L$9914,'Casos presuntivos '!$W$1,rptDeteccionMensual!$E$7:$E$9914,'Casos presuntivos '!$G383)</f>
        <v>0</v>
      </c>
      <c r="AD383" s="42">
        <f>SUMIFS(rptDeteccionMensual!$T$7:$T$9914,rptDeteccionMensual!$L$7:$L$9914,'Casos presuntivos '!$W$1,rptDeteccionMensual!$E$7:$E$9914,'Casos presuntivos '!$G383)</f>
        <v>0</v>
      </c>
      <c r="AE383" s="42">
        <f>SUMIFS(rptDeteccionMensual!$U$7:$U$9914,rptDeteccionMensual!$L$7:$L$9914,'Casos presuntivos '!$W$1,rptDeteccionMensual!$E$7:$E$9914,'Casos presuntivos '!$G383)</f>
        <v>0</v>
      </c>
      <c r="AF383" s="42">
        <f>SUMIFS(rptDeteccionMensual!$V$7:$V$9914,rptDeteccionMensual!$L$7:$L$9914,'Casos presuntivos '!$W$1,rptDeteccionMensual!$E$7:$E$9914,'Casos presuntivos '!$G383)</f>
        <v>0</v>
      </c>
      <c r="AG383" s="42">
        <f>SUMIFS(rptDeteccionMensual!$W$7:$W$9914,rptDeteccionMensual!$L$7:$L$9914,'Casos presuntivos '!W$1,rptDeteccionMensual!$E$7:$E$9914,'Casos presuntivos '!$G383)</f>
        <v>0</v>
      </c>
      <c r="AH383" s="42">
        <f>SUMIFS(rptDeteccionMensual!$X$7:$X$9914,rptDeteccionMensual!$L$7:$L$9914,'Casos presuntivos '!$W$1,rptDeteccionMensual!$E$7:$E$9914,'Casos presuntivos 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SUMIFS(rptDeteccionMensual!$M$7:$M$9914,rptDeteccionMensual!$L$7:$L$9914,'Casos presuntivos '!$J$1,rptDeteccionMensual!$E$7:$E$9914,'Casos presuntivos '!$G384)</f>
        <v>0</v>
      </c>
      <c r="K384" s="42">
        <f>SUMIFS(rptDeteccionMensual!$N$7:$N$9914,rptDeteccionMensual!$L$7:$L$9914,'Casos presuntivos '!$J$1,rptDeteccionMensual!$E$7:$E$9914,'Casos presuntivos '!$G384)</f>
        <v>0</v>
      </c>
      <c r="L384" s="42">
        <f>SUMIFS(rptDeteccionMensual!$O$7:$O$9914,rptDeteccionMensual!$L$7:$L$9914,'Casos presuntivos '!$J$1,rptDeteccionMensual!$E$7:$E$9914,'Casos presuntivos '!$G384)</f>
        <v>0</v>
      </c>
      <c r="M384" s="42">
        <f>SUMIFS(rptDeteccionMensual!$P$7:$P$9914,rptDeteccionMensual!$L$7:$L$9914,'Casos presuntivos '!$J$1,rptDeteccionMensual!$E$7:$E$9914,'Casos presuntivos '!$G384)</f>
        <v>0</v>
      </c>
      <c r="N384" s="42">
        <f>SUMIFS(rptDeteccionMensual!$Q$7:$Q$9914,rptDeteccionMensual!$L$7:$L$9914,'Casos presuntivos '!$J$1,rptDeteccionMensual!$E$7:$E$9914,'Casos presuntivos '!$G384)</f>
        <v>0</v>
      </c>
      <c r="O384" s="42">
        <f>SUMIFS(rptDeteccionMensual!$R$7:$R$9914,rptDeteccionMensual!$L$7:$L$9914,'Casos presuntivos '!$J$1,rptDeteccionMensual!$E$7:$E$9914,'Casos presuntivos '!$G384)</f>
        <v>0</v>
      </c>
      <c r="P384" s="42">
        <f>SUMIFS(rptDeteccionMensual!$S$7:$S$9914,rptDeteccionMensual!$L$7:$L$9914,'Casos presuntivos '!$J$1,rptDeteccionMensual!$E$7:$E$9914,'Casos presuntivos '!$G384)</f>
        <v>0</v>
      </c>
      <c r="Q384" s="42">
        <f>SUMIFS(rptDeteccionMensual!$T$7:$T$9914,rptDeteccionMensual!$L$7:$L$9914,'Casos presuntivos '!$J$1,rptDeteccionMensual!$E$7:$E$9914,'Casos presuntivos '!$G384)</f>
        <v>0</v>
      </c>
      <c r="R384" s="42">
        <f>SUMIFS(rptDeteccionMensual!$U$7:$U$9914,rptDeteccionMensual!$L$7:$L$9914,'Casos presuntivos '!$J$1,rptDeteccionMensual!$E$7:$E$9914,'Casos presuntivos '!$G384)</f>
        <v>0</v>
      </c>
      <c r="S384" s="42">
        <f>SUMIFS(rptDeteccionMensual!$V$7:$V$9914,rptDeteccionMensual!$L$7:$L$9914,'Casos presuntivos '!$J$1,rptDeteccionMensual!$E$7:$E$9914,'Casos presuntivos '!$G384)</f>
        <v>0</v>
      </c>
      <c r="T384" s="42">
        <f>SUMIFS(rptDeteccionMensual!$W$7:$W$9914,rptDeteccionMensual!$L$7:$L$9914,'Casos presuntivos '!$J$1,rptDeteccionMensual!$E$7:$E$9914,'Casos presuntivos '!$G384)</f>
        <v>0</v>
      </c>
      <c r="U384" s="58">
        <f>SUMIFS(rptDeteccionMensual!$X$7:$X$9914,rptDeteccionMensual!$L$7:$L$9914,'Casos presuntivos '!$J$1,rptDeteccionMensual!$E$7:$E$9914,'Casos presuntivos '!$G384)</f>
        <v>0</v>
      </c>
      <c r="V384" s="61">
        <f t="shared" si="18"/>
        <v>0</v>
      </c>
      <c r="W384" s="42">
        <f>SUMIFS(rptDeteccionMensual!$M$7:$M$9914,rptDeteccionMensual!$L$7:$L$9914,'Casos presuntivos '!$W$1,rptDeteccionMensual!$E$7:$E$9914,'Casos presuntivos '!$G384)</f>
        <v>0</v>
      </c>
      <c r="X384" s="42">
        <f>SUMIFS(rptDeteccionMensual!$N$7:$N$9914,rptDeteccionMensual!$L$7:$L$9914,'Casos presuntivos '!$W$1,rptDeteccionMensual!$E$7:$E$9914,'Casos presuntivos '!$G384)</f>
        <v>0</v>
      </c>
      <c r="Y384" s="42">
        <f>SUMIFS(rptDeteccionMensual!$O$7:$O$9914,rptDeteccionMensual!$L$7:$L$9914,'Casos presuntivos '!$W$1,rptDeteccionMensual!$E$7:$E$9914,'Casos presuntivos '!$G384)</f>
        <v>0</v>
      </c>
      <c r="Z384" s="42">
        <f>SUMIFS(rptDeteccionMensual!$P$7:$P$9914,rptDeteccionMensual!$L$7:$L$9914,'Casos presuntivos '!$W$1,rptDeteccionMensual!$E$7:$E$9914,'Casos presuntivos '!$G384)</f>
        <v>0</v>
      </c>
      <c r="AA384" s="42">
        <f>SUMIFS(rptDeteccionMensual!$Q$7:$Q$9914,rptDeteccionMensual!$L$7:$L$9914,'Casos presuntivos '!$W$1,rptDeteccionMensual!$E$7:$E$9914,'Casos presuntivos '!$G384)</f>
        <v>0</v>
      </c>
      <c r="AB384" s="42">
        <f>SUMIFS(rptDeteccionMensual!$R$7:$R$9914,rptDeteccionMensual!$L$7:$L$9914,'Casos presuntivos '!$W$1,rptDeteccionMensual!$E$7:$E$9914,'Casos presuntivos '!$G384)</f>
        <v>0</v>
      </c>
      <c r="AC384" s="42">
        <f>SUMIFS(rptDeteccionMensual!$S$7:$S$9914,rptDeteccionMensual!$L$7:$L$9914,'Casos presuntivos '!$W$1,rptDeteccionMensual!$E$7:$E$9914,'Casos presuntivos '!$G384)</f>
        <v>0</v>
      </c>
      <c r="AD384" s="42">
        <f>SUMIFS(rptDeteccionMensual!$T$7:$T$9914,rptDeteccionMensual!$L$7:$L$9914,'Casos presuntivos '!$W$1,rptDeteccionMensual!$E$7:$E$9914,'Casos presuntivos '!$G384)</f>
        <v>0</v>
      </c>
      <c r="AE384" s="42">
        <f>SUMIFS(rptDeteccionMensual!$U$7:$U$9914,rptDeteccionMensual!$L$7:$L$9914,'Casos presuntivos '!$W$1,rptDeteccionMensual!$E$7:$E$9914,'Casos presuntivos '!$G384)</f>
        <v>0</v>
      </c>
      <c r="AF384" s="42">
        <f>SUMIFS(rptDeteccionMensual!$V$7:$V$9914,rptDeteccionMensual!$L$7:$L$9914,'Casos presuntivos '!$W$1,rptDeteccionMensual!$E$7:$E$9914,'Casos presuntivos '!$G384)</f>
        <v>0</v>
      </c>
      <c r="AG384" s="42">
        <f>SUMIFS(rptDeteccionMensual!$W$7:$W$9914,rptDeteccionMensual!$L$7:$L$9914,'Casos presuntivos '!W$1,rptDeteccionMensual!$E$7:$E$9914,'Casos presuntivos '!$G384)</f>
        <v>0</v>
      </c>
      <c r="AH384" s="42">
        <f>SUMIFS(rptDeteccionMensual!$X$7:$X$9914,rptDeteccionMensual!$L$7:$L$9914,'Casos presuntivos '!$W$1,rptDeteccionMensual!$E$7:$E$9914,'Casos presuntivos 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SUMIFS(rptDeteccionMensual!$M$7:$M$9914,rptDeteccionMensual!$L$7:$L$9914,'Casos presuntivos '!$J$1,rptDeteccionMensual!$E$7:$E$9914,'Casos presuntivos '!$G385)</f>
        <v>0</v>
      </c>
      <c r="K385" s="42">
        <f>SUMIFS(rptDeteccionMensual!$N$7:$N$9914,rptDeteccionMensual!$L$7:$L$9914,'Casos presuntivos '!$J$1,rptDeteccionMensual!$E$7:$E$9914,'Casos presuntivos '!$G385)</f>
        <v>0</v>
      </c>
      <c r="L385" s="42">
        <f>SUMIFS(rptDeteccionMensual!$O$7:$O$9914,rptDeteccionMensual!$L$7:$L$9914,'Casos presuntivos '!$J$1,rptDeteccionMensual!$E$7:$E$9914,'Casos presuntivos '!$G385)</f>
        <v>0</v>
      </c>
      <c r="M385" s="42">
        <f>SUMIFS(rptDeteccionMensual!$P$7:$P$9914,rptDeteccionMensual!$L$7:$L$9914,'Casos presuntivos '!$J$1,rptDeteccionMensual!$E$7:$E$9914,'Casos presuntivos '!$G385)</f>
        <v>0</v>
      </c>
      <c r="N385" s="42">
        <f>SUMIFS(rptDeteccionMensual!$Q$7:$Q$9914,rptDeteccionMensual!$L$7:$L$9914,'Casos presuntivos '!$J$1,rptDeteccionMensual!$E$7:$E$9914,'Casos presuntivos '!$G385)</f>
        <v>0</v>
      </c>
      <c r="O385" s="42">
        <f>SUMIFS(rptDeteccionMensual!$R$7:$R$9914,rptDeteccionMensual!$L$7:$L$9914,'Casos presuntivos '!$J$1,rptDeteccionMensual!$E$7:$E$9914,'Casos presuntivos '!$G385)</f>
        <v>0</v>
      </c>
      <c r="P385" s="42">
        <f>SUMIFS(rptDeteccionMensual!$S$7:$S$9914,rptDeteccionMensual!$L$7:$L$9914,'Casos presuntivos '!$J$1,rptDeteccionMensual!$E$7:$E$9914,'Casos presuntivos '!$G385)</f>
        <v>0</v>
      </c>
      <c r="Q385" s="42">
        <f>SUMIFS(rptDeteccionMensual!$T$7:$T$9914,rptDeteccionMensual!$L$7:$L$9914,'Casos presuntivos '!$J$1,rptDeteccionMensual!$E$7:$E$9914,'Casos presuntivos '!$G385)</f>
        <v>0</v>
      </c>
      <c r="R385" s="42">
        <f>SUMIFS(rptDeteccionMensual!$U$7:$U$9914,rptDeteccionMensual!$L$7:$L$9914,'Casos presuntivos '!$J$1,rptDeteccionMensual!$E$7:$E$9914,'Casos presuntivos '!$G385)</f>
        <v>0</v>
      </c>
      <c r="S385" s="42">
        <f>SUMIFS(rptDeteccionMensual!$V$7:$V$9914,rptDeteccionMensual!$L$7:$L$9914,'Casos presuntivos '!$J$1,rptDeteccionMensual!$E$7:$E$9914,'Casos presuntivos '!$G385)</f>
        <v>0</v>
      </c>
      <c r="T385" s="42">
        <f>SUMIFS(rptDeteccionMensual!$W$7:$W$9914,rptDeteccionMensual!$L$7:$L$9914,'Casos presuntivos '!$J$1,rptDeteccionMensual!$E$7:$E$9914,'Casos presuntivos '!$G385)</f>
        <v>0</v>
      </c>
      <c r="U385" s="58">
        <f>SUMIFS(rptDeteccionMensual!$X$7:$X$9914,rptDeteccionMensual!$L$7:$L$9914,'Casos presuntivos '!$J$1,rptDeteccionMensual!$E$7:$E$9914,'Casos presuntivos '!$G385)</f>
        <v>0</v>
      </c>
      <c r="V385" s="61">
        <f t="shared" si="18"/>
        <v>0</v>
      </c>
      <c r="W385" s="42">
        <f>SUMIFS(rptDeteccionMensual!$M$7:$M$9914,rptDeteccionMensual!$L$7:$L$9914,'Casos presuntivos '!$W$1,rptDeteccionMensual!$E$7:$E$9914,'Casos presuntivos '!$G385)</f>
        <v>0</v>
      </c>
      <c r="X385" s="42">
        <f>SUMIFS(rptDeteccionMensual!$N$7:$N$9914,rptDeteccionMensual!$L$7:$L$9914,'Casos presuntivos '!$W$1,rptDeteccionMensual!$E$7:$E$9914,'Casos presuntivos '!$G385)</f>
        <v>0</v>
      </c>
      <c r="Y385" s="42">
        <f>SUMIFS(rptDeteccionMensual!$O$7:$O$9914,rptDeteccionMensual!$L$7:$L$9914,'Casos presuntivos '!$W$1,rptDeteccionMensual!$E$7:$E$9914,'Casos presuntivos '!$G385)</f>
        <v>0</v>
      </c>
      <c r="Z385" s="42">
        <f>SUMIFS(rptDeteccionMensual!$P$7:$P$9914,rptDeteccionMensual!$L$7:$L$9914,'Casos presuntivos '!$W$1,rptDeteccionMensual!$E$7:$E$9914,'Casos presuntivos '!$G385)</f>
        <v>0</v>
      </c>
      <c r="AA385" s="42">
        <f>SUMIFS(rptDeteccionMensual!$Q$7:$Q$9914,rptDeteccionMensual!$L$7:$L$9914,'Casos presuntivos '!$W$1,rptDeteccionMensual!$E$7:$E$9914,'Casos presuntivos '!$G385)</f>
        <v>0</v>
      </c>
      <c r="AB385" s="42">
        <f>SUMIFS(rptDeteccionMensual!$R$7:$R$9914,rptDeteccionMensual!$L$7:$L$9914,'Casos presuntivos '!$W$1,rptDeteccionMensual!$E$7:$E$9914,'Casos presuntivos '!$G385)</f>
        <v>0</v>
      </c>
      <c r="AC385" s="42">
        <f>SUMIFS(rptDeteccionMensual!$S$7:$S$9914,rptDeteccionMensual!$L$7:$L$9914,'Casos presuntivos '!$W$1,rptDeteccionMensual!$E$7:$E$9914,'Casos presuntivos '!$G385)</f>
        <v>0</v>
      </c>
      <c r="AD385" s="42">
        <f>SUMIFS(rptDeteccionMensual!$T$7:$T$9914,rptDeteccionMensual!$L$7:$L$9914,'Casos presuntivos '!$W$1,rptDeteccionMensual!$E$7:$E$9914,'Casos presuntivos '!$G385)</f>
        <v>0</v>
      </c>
      <c r="AE385" s="42">
        <f>SUMIFS(rptDeteccionMensual!$U$7:$U$9914,rptDeteccionMensual!$L$7:$L$9914,'Casos presuntivos '!$W$1,rptDeteccionMensual!$E$7:$E$9914,'Casos presuntivos '!$G385)</f>
        <v>0</v>
      </c>
      <c r="AF385" s="42">
        <f>SUMIFS(rptDeteccionMensual!$V$7:$V$9914,rptDeteccionMensual!$L$7:$L$9914,'Casos presuntivos '!$W$1,rptDeteccionMensual!$E$7:$E$9914,'Casos presuntivos '!$G385)</f>
        <v>0</v>
      </c>
      <c r="AG385" s="42">
        <f>SUMIFS(rptDeteccionMensual!$W$7:$W$9914,rptDeteccionMensual!$L$7:$L$9914,'Casos presuntivos '!W$1,rptDeteccionMensual!$E$7:$E$9914,'Casos presuntivos '!$G385)</f>
        <v>0</v>
      </c>
      <c r="AH385" s="42">
        <f>SUMIFS(rptDeteccionMensual!$X$7:$X$9914,rptDeteccionMensual!$L$7:$L$9914,'Casos presuntivos '!$W$1,rptDeteccionMensual!$E$7:$E$9914,'Casos presuntivos 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SUMIFS(rptDeteccionMensual!$M$7:$M$9914,rptDeteccionMensual!$L$7:$L$9914,'Casos presuntivos '!$J$1,rptDeteccionMensual!$E$7:$E$9914,'Casos presuntivos '!$G386)</f>
        <v>0</v>
      </c>
      <c r="K386" s="42">
        <f>SUMIFS(rptDeteccionMensual!$N$7:$N$9914,rptDeteccionMensual!$L$7:$L$9914,'Casos presuntivos '!$J$1,rptDeteccionMensual!$E$7:$E$9914,'Casos presuntivos '!$G386)</f>
        <v>0</v>
      </c>
      <c r="L386" s="42">
        <f>SUMIFS(rptDeteccionMensual!$O$7:$O$9914,rptDeteccionMensual!$L$7:$L$9914,'Casos presuntivos '!$J$1,rptDeteccionMensual!$E$7:$E$9914,'Casos presuntivos '!$G386)</f>
        <v>0</v>
      </c>
      <c r="M386" s="42">
        <f>SUMIFS(rptDeteccionMensual!$P$7:$P$9914,rptDeteccionMensual!$L$7:$L$9914,'Casos presuntivos '!$J$1,rptDeteccionMensual!$E$7:$E$9914,'Casos presuntivos '!$G386)</f>
        <v>0</v>
      </c>
      <c r="N386" s="42">
        <f>SUMIFS(rptDeteccionMensual!$Q$7:$Q$9914,rptDeteccionMensual!$L$7:$L$9914,'Casos presuntivos '!$J$1,rptDeteccionMensual!$E$7:$E$9914,'Casos presuntivos '!$G386)</f>
        <v>0</v>
      </c>
      <c r="O386" s="42">
        <f>SUMIFS(rptDeteccionMensual!$R$7:$R$9914,rptDeteccionMensual!$L$7:$L$9914,'Casos presuntivos '!$J$1,rptDeteccionMensual!$E$7:$E$9914,'Casos presuntivos '!$G386)</f>
        <v>0</v>
      </c>
      <c r="P386" s="42">
        <f>SUMIFS(rptDeteccionMensual!$S$7:$S$9914,rptDeteccionMensual!$L$7:$L$9914,'Casos presuntivos '!$J$1,rptDeteccionMensual!$E$7:$E$9914,'Casos presuntivos '!$G386)</f>
        <v>0</v>
      </c>
      <c r="Q386" s="42">
        <f>SUMIFS(rptDeteccionMensual!$T$7:$T$9914,rptDeteccionMensual!$L$7:$L$9914,'Casos presuntivos '!$J$1,rptDeteccionMensual!$E$7:$E$9914,'Casos presuntivos '!$G386)</f>
        <v>0</v>
      </c>
      <c r="R386" s="42">
        <f>SUMIFS(rptDeteccionMensual!$U$7:$U$9914,rptDeteccionMensual!$L$7:$L$9914,'Casos presuntivos '!$J$1,rptDeteccionMensual!$E$7:$E$9914,'Casos presuntivos '!$G386)</f>
        <v>0</v>
      </c>
      <c r="S386" s="42">
        <f>SUMIFS(rptDeteccionMensual!$V$7:$V$9914,rptDeteccionMensual!$L$7:$L$9914,'Casos presuntivos '!$J$1,rptDeteccionMensual!$E$7:$E$9914,'Casos presuntivos '!$G386)</f>
        <v>0</v>
      </c>
      <c r="T386" s="42">
        <f>SUMIFS(rptDeteccionMensual!$W$7:$W$9914,rptDeteccionMensual!$L$7:$L$9914,'Casos presuntivos '!$J$1,rptDeteccionMensual!$E$7:$E$9914,'Casos presuntivos '!$G386)</f>
        <v>0</v>
      </c>
      <c r="U386" s="58">
        <f>SUMIFS(rptDeteccionMensual!$X$7:$X$9914,rptDeteccionMensual!$L$7:$L$9914,'Casos presuntivos '!$J$1,rptDeteccionMensual!$E$7:$E$9914,'Casos presuntivos '!$G386)</f>
        <v>0</v>
      </c>
      <c r="V386" s="61">
        <f t="shared" si="18"/>
        <v>0</v>
      </c>
      <c r="W386" s="42">
        <f>SUMIFS(rptDeteccionMensual!$M$7:$M$9914,rptDeteccionMensual!$L$7:$L$9914,'Casos presuntivos '!$W$1,rptDeteccionMensual!$E$7:$E$9914,'Casos presuntivos '!$G386)</f>
        <v>0</v>
      </c>
      <c r="X386" s="42">
        <f>SUMIFS(rptDeteccionMensual!$N$7:$N$9914,rptDeteccionMensual!$L$7:$L$9914,'Casos presuntivos '!$W$1,rptDeteccionMensual!$E$7:$E$9914,'Casos presuntivos '!$G386)</f>
        <v>0</v>
      </c>
      <c r="Y386" s="42">
        <f>SUMIFS(rptDeteccionMensual!$O$7:$O$9914,rptDeteccionMensual!$L$7:$L$9914,'Casos presuntivos '!$W$1,rptDeteccionMensual!$E$7:$E$9914,'Casos presuntivos '!$G386)</f>
        <v>0</v>
      </c>
      <c r="Z386" s="42">
        <f>SUMIFS(rptDeteccionMensual!$P$7:$P$9914,rptDeteccionMensual!$L$7:$L$9914,'Casos presuntivos '!$W$1,rptDeteccionMensual!$E$7:$E$9914,'Casos presuntivos '!$G386)</f>
        <v>0</v>
      </c>
      <c r="AA386" s="42">
        <f>SUMIFS(rptDeteccionMensual!$Q$7:$Q$9914,rptDeteccionMensual!$L$7:$L$9914,'Casos presuntivos '!$W$1,rptDeteccionMensual!$E$7:$E$9914,'Casos presuntivos '!$G386)</f>
        <v>0</v>
      </c>
      <c r="AB386" s="42">
        <f>SUMIFS(rptDeteccionMensual!$R$7:$R$9914,rptDeteccionMensual!$L$7:$L$9914,'Casos presuntivos '!$W$1,rptDeteccionMensual!$E$7:$E$9914,'Casos presuntivos '!$G386)</f>
        <v>0</v>
      </c>
      <c r="AC386" s="42">
        <f>SUMIFS(rptDeteccionMensual!$S$7:$S$9914,rptDeteccionMensual!$L$7:$L$9914,'Casos presuntivos '!$W$1,rptDeteccionMensual!$E$7:$E$9914,'Casos presuntivos '!$G386)</f>
        <v>0</v>
      </c>
      <c r="AD386" s="42">
        <f>SUMIFS(rptDeteccionMensual!$T$7:$T$9914,rptDeteccionMensual!$L$7:$L$9914,'Casos presuntivos '!$W$1,rptDeteccionMensual!$E$7:$E$9914,'Casos presuntivos '!$G386)</f>
        <v>0</v>
      </c>
      <c r="AE386" s="42">
        <f>SUMIFS(rptDeteccionMensual!$U$7:$U$9914,rptDeteccionMensual!$L$7:$L$9914,'Casos presuntivos '!$W$1,rptDeteccionMensual!$E$7:$E$9914,'Casos presuntivos '!$G386)</f>
        <v>0</v>
      </c>
      <c r="AF386" s="42">
        <f>SUMIFS(rptDeteccionMensual!$V$7:$V$9914,rptDeteccionMensual!$L$7:$L$9914,'Casos presuntivos '!$W$1,rptDeteccionMensual!$E$7:$E$9914,'Casos presuntivos '!$G386)</f>
        <v>0</v>
      </c>
      <c r="AG386" s="42">
        <f>SUMIFS(rptDeteccionMensual!$W$7:$W$9914,rptDeteccionMensual!$L$7:$L$9914,'Casos presuntivos '!W$1,rptDeteccionMensual!$E$7:$E$9914,'Casos presuntivos '!$G386)</f>
        <v>0</v>
      </c>
      <c r="AH386" s="42">
        <f>SUMIFS(rptDeteccionMensual!$X$7:$X$9914,rptDeteccionMensual!$L$7:$L$9914,'Casos presuntivos '!$W$1,rptDeteccionMensual!$E$7:$E$9914,'Casos presuntivos 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SUMIFS(rptDeteccionMensual!$M$7:$M$9914,rptDeteccionMensual!$L$7:$L$9914,'Casos presuntivos '!$J$1,rptDeteccionMensual!$E$7:$E$9914,'Casos presuntivos '!$G387)</f>
        <v>0</v>
      </c>
      <c r="K387" s="42">
        <f>SUMIFS(rptDeteccionMensual!$N$7:$N$9914,rptDeteccionMensual!$L$7:$L$9914,'Casos presuntivos '!$J$1,rptDeteccionMensual!$E$7:$E$9914,'Casos presuntivos '!$G387)</f>
        <v>0</v>
      </c>
      <c r="L387" s="42">
        <f>SUMIFS(rptDeteccionMensual!$O$7:$O$9914,rptDeteccionMensual!$L$7:$L$9914,'Casos presuntivos '!$J$1,rptDeteccionMensual!$E$7:$E$9914,'Casos presuntivos '!$G387)</f>
        <v>0</v>
      </c>
      <c r="M387" s="42">
        <f>SUMIFS(rptDeteccionMensual!$P$7:$P$9914,rptDeteccionMensual!$L$7:$L$9914,'Casos presuntivos '!$J$1,rptDeteccionMensual!$E$7:$E$9914,'Casos presuntivos '!$G387)</f>
        <v>0</v>
      </c>
      <c r="N387" s="42">
        <f>SUMIFS(rptDeteccionMensual!$Q$7:$Q$9914,rptDeteccionMensual!$L$7:$L$9914,'Casos presuntivos '!$J$1,rptDeteccionMensual!$E$7:$E$9914,'Casos presuntivos '!$G387)</f>
        <v>0</v>
      </c>
      <c r="O387" s="42">
        <f>SUMIFS(rptDeteccionMensual!$R$7:$R$9914,rptDeteccionMensual!$L$7:$L$9914,'Casos presuntivos '!$J$1,rptDeteccionMensual!$E$7:$E$9914,'Casos presuntivos '!$G387)</f>
        <v>0</v>
      </c>
      <c r="P387" s="42">
        <f>SUMIFS(rptDeteccionMensual!$S$7:$S$9914,rptDeteccionMensual!$L$7:$L$9914,'Casos presuntivos '!$J$1,rptDeteccionMensual!$E$7:$E$9914,'Casos presuntivos '!$G387)</f>
        <v>0</v>
      </c>
      <c r="Q387" s="42">
        <f>SUMIFS(rptDeteccionMensual!$T$7:$T$9914,rptDeteccionMensual!$L$7:$L$9914,'Casos presuntivos '!$J$1,rptDeteccionMensual!$E$7:$E$9914,'Casos presuntivos '!$G387)</f>
        <v>0</v>
      </c>
      <c r="R387" s="42">
        <f>SUMIFS(rptDeteccionMensual!$U$7:$U$9914,rptDeteccionMensual!$L$7:$L$9914,'Casos presuntivos '!$J$1,rptDeteccionMensual!$E$7:$E$9914,'Casos presuntivos '!$G387)</f>
        <v>0</v>
      </c>
      <c r="S387" s="42">
        <f>SUMIFS(rptDeteccionMensual!$V$7:$V$9914,rptDeteccionMensual!$L$7:$L$9914,'Casos presuntivos '!$J$1,rptDeteccionMensual!$E$7:$E$9914,'Casos presuntivos '!$G387)</f>
        <v>0</v>
      </c>
      <c r="T387" s="42">
        <f>SUMIFS(rptDeteccionMensual!$W$7:$W$9914,rptDeteccionMensual!$L$7:$L$9914,'Casos presuntivos '!$J$1,rptDeteccionMensual!$E$7:$E$9914,'Casos presuntivos '!$G387)</f>
        <v>0</v>
      </c>
      <c r="U387" s="58">
        <f>SUMIFS(rptDeteccionMensual!$X$7:$X$9914,rptDeteccionMensual!$L$7:$L$9914,'Casos presuntivos '!$J$1,rptDeteccionMensual!$E$7:$E$9914,'Casos presuntivos '!$G387)</f>
        <v>0</v>
      </c>
      <c r="V387" s="61">
        <f t="shared" si="18"/>
        <v>0</v>
      </c>
      <c r="W387" s="42">
        <f>SUMIFS(rptDeteccionMensual!$M$7:$M$9914,rptDeteccionMensual!$L$7:$L$9914,'Casos presuntivos '!$W$1,rptDeteccionMensual!$E$7:$E$9914,'Casos presuntivos '!$G387)</f>
        <v>0</v>
      </c>
      <c r="X387" s="42">
        <f>SUMIFS(rptDeteccionMensual!$N$7:$N$9914,rptDeteccionMensual!$L$7:$L$9914,'Casos presuntivos '!$W$1,rptDeteccionMensual!$E$7:$E$9914,'Casos presuntivos '!$G387)</f>
        <v>0</v>
      </c>
      <c r="Y387" s="42">
        <f>SUMIFS(rptDeteccionMensual!$O$7:$O$9914,rptDeteccionMensual!$L$7:$L$9914,'Casos presuntivos '!$W$1,rptDeteccionMensual!$E$7:$E$9914,'Casos presuntivos '!$G387)</f>
        <v>0</v>
      </c>
      <c r="Z387" s="42">
        <f>SUMIFS(rptDeteccionMensual!$P$7:$P$9914,rptDeteccionMensual!$L$7:$L$9914,'Casos presuntivos '!$W$1,rptDeteccionMensual!$E$7:$E$9914,'Casos presuntivos '!$G387)</f>
        <v>0</v>
      </c>
      <c r="AA387" s="42">
        <f>SUMIFS(rptDeteccionMensual!$Q$7:$Q$9914,rptDeteccionMensual!$L$7:$L$9914,'Casos presuntivos '!$W$1,rptDeteccionMensual!$E$7:$E$9914,'Casos presuntivos '!$G387)</f>
        <v>0</v>
      </c>
      <c r="AB387" s="42">
        <f>SUMIFS(rptDeteccionMensual!$R$7:$R$9914,rptDeteccionMensual!$L$7:$L$9914,'Casos presuntivos '!$W$1,rptDeteccionMensual!$E$7:$E$9914,'Casos presuntivos '!$G387)</f>
        <v>0</v>
      </c>
      <c r="AC387" s="42">
        <f>SUMIFS(rptDeteccionMensual!$S$7:$S$9914,rptDeteccionMensual!$L$7:$L$9914,'Casos presuntivos '!$W$1,rptDeteccionMensual!$E$7:$E$9914,'Casos presuntivos '!$G387)</f>
        <v>0</v>
      </c>
      <c r="AD387" s="42">
        <f>SUMIFS(rptDeteccionMensual!$T$7:$T$9914,rptDeteccionMensual!$L$7:$L$9914,'Casos presuntivos '!$W$1,rptDeteccionMensual!$E$7:$E$9914,'Casos presuntivos '!$G387)</f>
        <v>0</v>
      </c>
      <c r="AE387" s="42">
        <f>SUMIFS(rptDeteccionMensual!$U$7:$U$9914,rptDeteccionMensual!$L$7:$L$9914,'Casos presuntivos '!$W$1,rptDeteccionMensual!$E$7:$E$9914,'Casos presuntivos '!$G387)</f>
        <v>0</v>
      </c>
      <c r="AF387" s="42">
        <f>SUMIFS(rptDeteccionMensual!$V$7:$V$9914,rptDeteccionMensual!$L$7:$L$9914,'Casos presuntivos '!$W$1,rptDeteccionMensual!$E$7:$E$9914,'Casos presuntivos '!$G387)</f>
        <v>0</v>
      </c>
      <c r="AG387" s="42">
        <f>SUMIFS(rptDeteccionMensual!$W$7:$W$9914,rptDeteccionMensual!$L$7:$L$9914,'Casos presuntivos '!W$1,rptDeteccionMensual!$E$7:$E$9914,'Casos presuntivos '!$G387)</f>
        <v>0</v>
      </c>
      <c r="AH387" s="42">
        <f>SUMIFS(rptDeteccionMensual!$X$7:$X$9914,rptDeteccionMensual!$L$7:$L$9914,'Casos presuntivos '!$W$1,rptDeteccionMensual!$E$7:$E$9914,'Casos presuntivos 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SUMIFS(rptDeteccionMensual!$M$7:$M$9914,rptDeteccionMensual!$L$7:$L$9914,'Casos presuntivos '!$J$1,rptDeteccionMensual!$E$7:$E$9914,'Casos presuntivos '!$G388)</f>
        <v>0</v>
      </c>
      <c r="K388" s="42">
        <f>SUMIFS(rptDeteccionMensual!$N$7:$N$9914,rptDeteccionMensual!$L$7:$L$9914,'Casos presuntivos '!$J$1,rptDeteccionMensual!$E$7:$E$9914,'Casos presuntivos '!$G388)</f>
        <v>0</v>
      </c>
      <c r="L388" s="42">
        <f>SUMIFS(rptDeteccionMensual!$O$7:$O$9914,rptDeteccionMensual!$L$7:$L$9914,'Casos presuntivos '!$J$1,rptDeteccionMensual!$E$7:$E$9914,'Casos presuntivos '!$G388)</f>
        <v>0</v>
      </c>
      <c r="M388" s="42">
        <f>SUMIFS(rptDeteccionMensual!$P$7:$P$9914,rptDeteccionMensual!$L$7:$L$9914,'Casos presuntivos '!$J$1,rptDeteccionMensual!$E$7:$E$9914,'Casos presuntivos '!$G388)</f>
        <v>0</v>
      </c>
      <c r="N388" s="42">
        <f>SUMIFS(rptDeteccionMensual!$Q$7:$Q$9914,rptDeteccionMensual!$L$7:$L$9914,'Casos presuntivos '!$J$1,rptDeteccionMensual!$E$7:$E$9914,'Casos presuntivos '!$G388)</f>
        <v>0</v>
      </c>
      <c r="O388" s="42">
        <f>SUMIFS(rptDeteccionMensual!$R$7:$R$9914,rptDeteccionMensual!$L$7:$L$9914,'Casos presuntivos '!$J$1,rptDeteccionMensual!$E$7:$E$9914,'Casos presuntivos '!$G388)</f>
        <v>0</v>
      </c>
      <c r="P388" s="42">
        <f>SUMIFS(rptDeteccionMensual!$S$7:$S$9914,rptDeteccionMensual!$L$7:$L$9914,'Casos presuntivos '!$J$1,rptDeteccionMensual!$E$7:$E$9914,'Casos presuntivos '!$G388)</f>
        <v>0</v>
      </c>
      <c r="Q388" s="42">
        <f>SUMIFS(rptDeteccionMensual!$T$7:$T$9914,rptDeteccionMensual!$L$7:$L$9914,'Casos presuntivos '!$J$1,rptDeteccionMensual!$E$7:$E$9914,'Casos presuntivos '!$G388)</f>
        <v>0</v>
      </c>
      <c r="R388" s="42">
        <f>SUMIFS(rptDeteccionMensual!$U$7:$U$9914,rptDeteccionMensual!$L$7:$L$9914,'Casos presuntivos '!$J$1,rptDeteccionMensual!$E$7:$E$9914,'Casos presuntivos '!$G388)</f>
        <v>0</v>
      </c>
      <c r="S388" s="42">
        <f>SUMIFS(rptDeteccionMensual!$V$7:$V$9914,rptDeteccionMensual!$L$7:$L$9914,'Casos presuntivos '!$J$1,rptDeteccionMensual!$E$7:$E$9914,'Casos presuntivos '!$G388)</f>
        <v>0</v>
      </c>
      <c r="T388" s="42">
        <f>SUMIFS(rptDeteccionMensual!$W$7:$W$9914,rptDeteccionMensual!$L$7:$L$9914,'Casos presuntivos '!$J$1,rptDeteccionMensual!$E$7:$E$9914,'Casos presuntivos '!$G388)</f>
        <v>0</v>
      </c>
      <c r="U388" s="58">
        <f>SUMIFS(rptDeteccionMensual!$X$7:$X$9914,rptDeteccionMensual!$L$7:$L$9914,'Casos presuntivos '!$J$1,rptDeteccionMensual!$E$7:$E$9914,'Casos presuntivos '!$G388)</f>
        <v>0</v>
      </c>
      <c r="V388" s="61">
        <f t="shared" si="18"/>
        <v>0</v>
      </c>
      <c r="W388" s="42">
        <f>SUMIFS(rptDeteccionMensual!$M$7:$M$9914,rptDeteccionMensual!$L$7:$L$9914,'Casos presuntivos '!$W$1,rptDeteccionMensual!$E$7:$E$9914,'Casos presuntivos '!$G388)</f>
        <v>0</v>
      </c>
      <c r="X388" s="42">
        <f>SUMIFS(rptDeteccionMensual!$N$7:$N$9914,rptDeteccionMensual!$L$7:$L$9914,'Casos presuntivos '!$W$1,rptDeteccionMensual!$E$7:$E$9914,'Casos presuntivos '!$G388)</f>
        <v>0</v>
      </c>
      <c r="Y388" s="42">
        <f>SUMIFS(rptDeteccionMensual!$O$7:$O$9914,rptDeteccionMensual!$L$7:$L$9914,'Casos presuntivos '!$W$1,rptDeteccionMensual!$E$7:$E$9914,'Casos presuntivos '!$G388)</f>
        <v>0</v>
      </c>
      <c r="Z388" s="42">
        <f>SUMIFS(rptDeteccionMensual!$P$7:$P$9914,rptDeteccionMensual!$L$7:$L$9914,'Casos presuntivos '!$W$1,rptDeteccionMensual!$E$7:$E$9914,'Casos presuntivos '!$G388)</f>
        <v>0</v>
      </c>
      <c r="AA388" s="42">
        <f>SUMIFS(rptDeteccionMensual!$Q$7:$Q$9914,rptDeteccionMensual!$L$7:$L$9914,'Casos presuntivos '!$W$1,rptDeteccionMensual!$E$7:$E$9914,'Casos presuntivos '!$G388)</f>
        <v>0</v>
      </c>
      <c r="AB388" s="42">
        <f>SUMIFS(rptDeteccionMensual!$R$7:$R$9914,rptDeteccionMensual!$L$7:$L$9914,'Casos presuntivos '!$W$1,rptDeteccionMensual!$E$7:$E$9914,'Casos presuntivos '!$G388)</f>
        <v>0</v>
      </c>
      <c r="AC388" s="42">
        <f>SUMIFS(rptDeteccionMensual!$S$7:$S$9914,rptDeteccionMensual!$L$7:$L$9914,'Casos presuntivos '!$W$1,rptDeteccionMensual!$E$7:$E$9914,'Casos presuntivos '!$G388)</f>
        <v>0</v>
      </c>
      <c r="AD388" s="42">
        <f>SUMIFS(rptDeteccionMensual!$T$7:$T$9914,rptDeteccionMensual!$L$7:$L$9914,'Casos presuntivos '!$W$1,rptDeteccionMensual!$E$7:$E$9914,'Casos presuntivos '!$G388)</f>
        <v>0</v>
      </c>
      <c r="AE388" s="42">
        <f>SUMIFS(rptDeteccionMensual!$U$7:$U$9914,rptDeteccionMensual!$L$7:$L$9914,'Casos presuntivos '!$W$1,rptDeteccionMensual!$E$7:$E$9914,'Casos presuntivos '!$G388)</f>
        <v>0</v>
      </c>
      <c r="AF388" s="42">
        <f>SUMIFS(rptDeteccionMensual!$V$7:$V$9914,rptDeteccionMensual!$L$7:$L$9914,'Casos presuntivos '!$W$1,rptDeteccionMensual!$E$7:$E$9914,'Casos presuntivos '!$G388)</f>
        <v>0</v>
      </c>
      <c r="AG388" s="42">
        <f>SUMIFS(rptDeteccionMensual!$W$7:$W$9914,rptDeteccionMensual!$L$7:$L$9914,'Casos presuntivos '!W$1,rptDeteccionMensual!$E$7:$E$9914,'Casos presuntivos '!$G388)</f>
        <v>0</v>
      </c>
      <c r="AH388" s="42">
        <f>SUMIFS(rptDeteccionMensual!$X$7:$X$9914,rptDeteccionMensual!$L$7:$L$9914,'Casos presuntivos '!$W$1,rptDeteccionMensual!$E$7:$E$9914,'Casos presuntivos 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SUMIFS(rptDeteccionMensual!$M$7:$M$9914,rptDeteccionMensual!$L$7:$L$9914,'Casos presuntivos '!$J$1,rptDeteccionMensual!$E$7:$E$9914,'Casos presuntivos '!$G389)</f>
        <v>0</v>
      </c>
      <c r="K389" s="42">
        <f>SUMIFS(rptDeteccionMensual!$N$7:$N$9914,rptDeteccionMensual!$L$7:$L$9914,'Casos presuntivos '!$J$1,rptDeteccionMensual!$E$7:$E$9914,'Casos presuntivos '!$G389)</f>
        <v>0</v>
      </c>
      <c r="L389" s="42">
        <f>SUMIFS(rptDeteccionMensual!$O$7:$O$9914,rptDeteccionMensual!$L$7:$L$9914,'Casos presuntivos '!$J$1,rptDeteccionMensual!$E$7:$E$9914,'Casos presuntivos '!$G389)</f>
        <v>0</v>
      </c>
      <c r="M389" s="42">
        <f>SUMIFS(rptDeteccionMensual!$P$7:$P$9914,rptDeteccionMensual!$L$7:$L$9914,'Casos presuntivos '!$J$1,rptDeteccionMensual!$E$7:$E$9914,'Casos presuntivos '!$G389)</f>
        <v>0</v>
      </c>
      <c r="N389" s="42">
        <f>SUMIFS(rptDeteccionMensual!$Q$7:$Q$9914,rptDeteccionMensual!$L$7:$L$9914,'Casos presuntivos '!$J$1,rptDeteccionMensual!$E$7:$E$9914,'Casos presuntivos '!$G389)</f>
        <v>0</v>
      </c>
      <c r="O389" s="42">
        <f>SUMIFS(rptDeteccionMensual!$R$7:$R$9914,rptDeteccionMensual!$L$7:$L$9914,'Casos presuntivos '!$J$1,rptDeteccionMensual!$E$7:$E$9914,'Casos presuntivos '!$G389)</f>
        <v>0</v>
      </c>
      <c r="P389" s="42">
        <f>SUMIFS(rptDeteccionMensual!$S$7:$S$9914,rptDeteccionMensual!$L$7:$L$9914,'Casos presuntivos '!$J$1,rptDeteccionMensual!$E$7:$E$9914,'Casos presuntivos '!$G389)</f>
        <v>0</v>
      </c>
      <c r="Q389" s="42">
        <f>SUMIFS(rptDeteccionMensual!$T$7:$T$9914,rptDeteccionMensual!$L$7:$L$9914,'Casos presuntivos '!$J$1,rptDeteccionMensual!$E$7:$E$9914,'Casos presuntivos '!$G389)</f>
        <v>0</v>
      </c>
      <c r="R389" s="42">
        <f>SUMIFS(rptDeteccionMensual!$U$7:$U$9914,rptDeteccionMensual!$L$7:$L$9914,'Casos presuntivos '!$J$1,rptDeteccionMensual!$E$7:$E$9914,'Casos presuntivos '!$G389)</f>
        <v>0</v>
      </c>
      <c r="S389" s="42">
        <f>SUMIFS(rptDeteccionMensual!$V$7:$V$9914,rptDeteccionMensual!$L$7:$L$9914,'Casos presuntivos '!$J$1,rptDeteccionMensual!$E$7:$E$9914,'Casos presuntivos '!$G389)</f>
        <v>0</v>
      </c>
      <c r="T389" s="42">
        <f>SUMIFS(rptDeteccionMensual!$W$7:$W$9914,rptDeteccionMensual!$L$7:$L$9914,'Casos presuntivos '!$J$1,rptDeteccionMensual!$E$7:$E$9914,'Casos presuntivos '!$G389)</f>
        <v>0</v>
      </c>
      <c r="U389" s="58">
        <f>SUMIFS(rptDeteccionMensual!$X$7:$X$9914,rptDeteccionMensual!$L$7:$L$9914,'Casos presuntivos '!$J$1,rptDeteccionMensual!$E$7:$E$9914,'Casos presuntivos '!$G389)</f>
        <v>0</v>
      </c>
      <c r="V389" s="61">
        <f t="shared" si="18"/>
        <v>0</v>
      </c>
      <c r="W389" s="42">
        <f>SUMIFS(rptDeteccionMensual!$M$7:$M$9914,rptDeteccionMensual!$L$7:$L$9914,'Casos presuntivos '!$W$1,rptDeteccionMensual!$E$7:$E$9914,'Casos presuntivos '!$G389)</f>
        <v>0</v>
      </c>
      <c r="X389" s="42">
        <f>SUMIFS(rptDeteccionMensual!$N$7:$N$9914,rptDeteccionMensual!$L$7:$L$9914,'Casos presuntivos '!$W$1,rptDeteccionMensual!$E$7:$E$9914,'Casos presuntivos '!$G389)</f>
        <v>0</v>
      </c>
      <c r="Y389" s="42">
        <f>SUMIFS(rptDeteccionMensual!$O$7:$O$9914,rptDeteccionMensual!$L$7:$L$9914,'Casos presuntivos '!$W$1,rptDeteccionMensual!$E$7:$E$9914,'Casos presuntivos '!$G389)</f>
        <v>0</v>
      </c>
      <c r="Z389" s="42">
        <f>SUMIFS(rptDeteccionMensual!$P$7:$P$9914,rptDeteccionMensual!$L$7:$L$9914,'Casos presuntivos '!$W$1,rptDeteccionMensual!$E$7:$E$9914,'Casos presuntivos '!$G389)</f>
        <v>0</v>
      </c>
      <c r="AA389" s="42">
        <f>SUMIFS(rptDeteccionMensual!$Q$7:$Q$9914,rptDeteccionMensual!$L$7:$L$9914,'Casos presuntivos '!$W$1,rptDeteccionMensual!$E$7:$E$9914,'Casos presuntivos '!$G389)</f>
        <v>0</v>
      </c>
      <c r="AB389" s="42">
        <f>SUMIFS(rptDeteccionMensual!$R$7:$R$9914,rptDeteccionMensual!$L$7:$L$9914,'Casos presuntivos '!$W$1,rptDeteccionMensual!$E$7:$E$9914,'Casos presuntivos '!$G389)</f>
        <v>0</v>
      </c>
      <c r="AC389" s="42">
        <f>SUMIFS(rptDeteccionMensual!$S$7:$S$9914,rptDeteccionMensual!$L$7:$L$9914,'Casos presuntivos '!$W$1,rptDeteccionMensual!$E$7:$E$9914,'Casos presuntivos '!$G389)</f>
        <v>0</v>
      </c>
      <c r="AD389" s="42">
        <f>SUMIFS(rptDeteccionMensual!$T$7:$T$9914,rptDeteccionMensual!$L$7:$L$9914,'Casos presuntivos '!$W$1,rptDeteccionMensual!$E$7:$E$9914,'Casos presuntivos '!$G389)</f>
        <v>0</v>
      </c>
      <c r="AE389" s="42">
        <f>SUMIFS(rptDeteccionMensual!$U$7:$U$9914,rptDeteccionMensual!$L$7:$L$9914,'Casos presuntivos '!$W$1,rptDeteccionMensual!$E$7:$E$9914,'Casos presuntivos '!$G389)</f>
        <v>0</v>
      </c>
      <c r="AF389" s="42">
        <f>SUMIFS(rptDeteccionMensual!$V$7:$V$9914,rptDeteccionMensual!$L$7:$L$9914,'Casos presuntivos '!$W$1,rptDeteccionMensual!$E$7:$E$9914,'Casos presuntivos '!$G389)</f>
        <v>0</v>
      </c>
      <c r="AG389" s="42">
        <f>SUMIFS(rptDeteccionMensual!$W$7:$W$9914,rptDeteccionMensual!$L$7:$L$9914,'Casos presuntivos '!W$1,rptDeteccionMensual!$E$7:$E$9914,'Casos presuntivos '!$G389)</f>
        <v>0</v>
      </c>
      <c r="AH389" s="42">
        <f>SUMIFS(rptDeteccionMensual!$X$7:$X$9914,rptDeteccionMensual!$L$7:$L$9914,'Casos presuntivos '!$W$1,rptDeteccionMensual!$E$7:$E$9914,'Casos presuntivos '!$G389)</f>
        <v>0</v>
      </c>
      <c r="AI389" s="61">
        <f t="shared" si="19"/>
        <v>0</v>
      </c>
      <c r="AJ389" s="43">
        <f t="shared" ref="AJ389:AJ452" si="20">IFERROR(AI389/V389,0)*100</f>
        <v>0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SUMIFS(rptDeteccionMensual!$M$7:$M$9914,rptDeteccionMensual!$L$7:$L$9914,'Casos presuntivos '!$J$1,rptDeteccionMensual!$E$7:$E$9914,'Casos presuntivos '!$G390)</f>
        <v>0</v>
      </c>
      <c r="K390" s="42">
        <f>SUMIFS(rptDeteccionMensual!$N$7:$N$9914,rptDeteccionMensual!$L$7:$L$9914,'Casos presuntivos '!$J$1,rptDeteccionMensual!$E$7:$E$9914,'Casos presuntivos '!$G390)</f>
        <v>0</v>
      </c>
      <c r="L390" s="42">
        <f>SUMIFS(rptDeteccionMensual!$O$7:$O$9914,rptDeteccionMensual!$L$7:$L$9914,'Casos presuntivos '!$J$1,rptDeteccionMensual!$E$7:$E$9914,'Casos presuntivos '!$G390)</f>
        <v>0</v>
      </c>
      <c r="M390" s="42">
        <f>SUMIFS(rptDeteccionMensual!$P$7:$P$9914,rptDeteccionMensual!$L$7:$L$9914,'Casos presuntivos '!$J$1,rptDeteccionMensual!$E$7:$E$9914,'Casos presuntivos '!$G390)</f>
        <v>0</v>
      </c>
      <c r="N390" s="42">
        <f>SUMIFS(rptDeteccionMensual!$Q$7:$Q$9914,rptDeteccionMensual!$L$7:$L$9914,'Casos presuntivos '!$J$1,rptDeteccionMensual!$E$7:$E$9914,'Casos presuntivos '!$G390)</f>
        <v>0</v>
      </c>
      <c r="O390" s="42">
        <f>SUMIFS(rptDeteccionMensual!$R$7:$R$9914,rptDeteccionMensual!$L$7:$L$9914,'Casos presuntivos '!$J$1,rptDeteccionMensual!$E$7:$E$9914,'Casos presuntivos '!$G390)</f>
        <v>0</v>
      </c>
      <c r="P390" s="42">
        <f>SUMIFS(rptDeteccionMensual!$S$7:$S$9914,rptDeteccionMensual!$L$7:$L$9914,'Casos presuntivos '!$J$1,rptDeteccionMensual!$E$7:$E$9914,'Casos presuntivos '!$G390)</f>
        <v>0</v>
      </c>
      <c r="Q390" s="42">
        <f>SUMIFS(rptDeteccionMensual!$T$7:$T$9914,rptDeteccionMensual!$L$7:$L$9914,'Casos presuntivos '!$J$1,rptDeteccionMensual!$E$7:$E$9914,'Casos presuntivos '!$G390)</f>
        <v>0</v>
      </c>
      <c r="R390" s="42">
        <f>SUMIFS(rptDeteccionMensual!$U$7:$U$9914,rptDeteccionMensual!$L$7:$L$9914,'Casos presuntivos '!$J$1,rptDeteccionMensual!$E$7:$E$9914,'Casos presuntivos '!$G390)</f>
        <v>0</v>
      </c>
      <c r="S390" s="42">
        <f>SUMIFS(rptDeteccionMensual!$V$7:$V$9914,rptDeteccionMensual!$L$7:$L$9914,'Casos presuntivos '!$J$1,rptDeteccionMensual!$E$7:$E$9914,'Casos presuntivos '!$G390)</f>
        <v>0</v>
      </c>
      <c r="T390" s="42">
        <f>SUMIFS(rptDeteccionMensual!$W$7:$W$9914,rptDeteccionMensual!$L$7:$L$9914,'Casos presuntivos '!$J$1,rptDeteccionMensual!$E$7:$E$9914,'Casos presuntivos '!$G390)</f>
        <v>0</v>
      </c>
      <c r="U390" s="58">
        <f>SUMIFS(rptDeteccionMensual!$X$7:$X$9914,rptDeteccionMensual!$L$7:$L$9914,'Casos presuntivos '!$J$1,rptDeteccionMensual!$E$7:$E$9914,'Casos presuntivos '!$G390)</f>
        <v>0</v>
      </c>
      <c r="V390" s="61">
        <f t="shared" ref="V390:V453" si="21">SUM(J390:U390)</f>
        <v>0</v>
      </c>
      <c r="W390" s="42">
        <f>SUMIFS(rptDeteccionMensual!$M$7:$M$9914,rptDeteccionMensual!$L$7:$L$9914,'Casos presuntivos '!$W$1,rptDeteccionMensual!$E$7:$E$9914,'Casos presuntivos '!$G390)</f>
        <v>0</v>
      </c>
      <c r="X390" s="42">
        <f>SUMIFS(rptDeteccionMensual!$N$7:$N$9914,rptDeteccionMensual!$L$7:$L$9914,'Casos presuntivos '!$W$1,rptDeteccionMensual!$E$7:$E$9914,'Casos presuntivos '!$G390)</f>
        <v>0</v>
      </c>
      <c r="Y390" s="42">
        <f>SUMIFS(rptDeteccionMensual!$O$7:$O$9914,rptDeteccionMensual!$L$7:$L$9914,'Casos presuntivos '!$W$1,rptDeteccionMensual!$E$7:$E$9914,'Casos presuntivos '!$G390)</f>
        <v>0</v>
      </c>
      <c r="Z390" s="42">
        <f>SUMIFS(rptDeteccionMensual!$P$7:$P$9914,rptDeteccionMensual!$L$7:$L$9914,'Casos presuntivos '!$W$1,rptDeteccionMensual!$E$7:$E$9914,'Casos presuntivos '!$G390)</f>
        <v>0</v>
      </c>
      <c r="AA390" s="42">
        <f>SUMIFS(rptDeteccionMensual!$Q$7:$Q$9914,rptDeteccionMensual!$L$7:$L$9914,'Casos presuntivos '!$W$1,rptDeteccionMensual!$E$7:$E$9914,'Casos presuntivos '!$G390)</f>
        <v>0</v>
      </c>
      <c r="AB390" s="42">
        <f>SUMIFS(rptDeteccionMensual!$R$7:$R$9914,rptDeteccionMensual!$L$7:$L$9914,'Casos presuntivos '!$W$1,rptDeteccionMensual!$E$7:$E$9914,'Casos presuntivos '!$G390)</f>
        <v>0</v>
      </c>
      <c r="AC390" s="42">
        <f>SUMIFS(rptDeteccionMensual!$S$7:$S$9914,rptDeteccionMensual!$L$7:$L$9914,'Casos presuntivos '!$W$1,rptDeteccionMensual!$E$7:$E$9914,'Casos presuntivos '!$G390)</f>
        <v>0</v>
      </c>
      <c r="AD390" s="42">
        <f>SUMIFS(rptDeteccionMensual!$T$7:$T$9914,rptDeteccionMensual!$L$7:$L$9914,'Casos presuntivos '!$W$1,rptDeteccionMensual!$E$7:$E$9914,'Casos presuntivos '!$G390)</f>
        <v>0</v>
      </c>
      <c r="AE390" s="42">
        <f>SUMIFS(rptDeteccionMensual!$U$7:$U$9914,rptDeteccionMensual!$L$7:$L$9914,'Casos presuntivos '!$W$1,rptDeteccionMensual!$E$7:$E$9914,'Casos presuntivos '!$G390)</f>
        <v>0</v>
      </c>
      <c r="AF390" s="42">
        <f>SUMIFS(rptDeteccionMensual!$V$7:$V$9914,rptDeteccionMensual!$L$7:$L$9914,'Casos presuntivos '!$W$1,rptDeteccionMensual!$E$7:$E$9914,'Casos presuntivos '!$G390)</f>
        <v>0</v>
      </c>
      <c r="AG390" s="42">
        <f>SUMIFS(rptDeteccionMensual!$W$7:$W$9914,rptDeteccionMensual!$L$7:$L$9914,'Casos presuntivos '!W$1,rptDeteccionMensual!$E$7:$E$9914,'Casos presuntivos '!$G390)</f>
        <v>0</v>
      </c>
      <c r="AH390" s="42">
        <f>SUMIFS(rptDeteccionMensual!$X$7:$X$9914,rptDeteccionMensual!$L$7:$L$9914,'Casos presuntivos '!$W$1,rptDeteccionMensual!$E$7:$E$9914,'Casos presuntivos 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SUMIFS(rptDeteccionMensual!$M$7:$M$9914,rptDeteccionMensual!$L$7:$L$9914,'Casos presuntivos '!$J$1,rptDeteccionMensual!$E$7:$E$9914,'Casos presuntivos '!$G391)</f>
        <v>0</v>
      </c>
      <c r="K391" s="42">
        <f>SUMIFS(rptDeteccionMensual!$N$7:$N$9914,rptDeteccionMensual!$L$7:$L$9914,'Casos presuntivos '!$J$1,rptDeteccionMensual!$E$7:$E$9914,'Casos presuntivos '!$G391)</f>
        <v>0</v>
      </c>
      <c r="L391" s="42">
        <f>SUMIFS(rptDeteccionMensual!$O$7:$O$9914,rptDeteccionMensual!$L$7:$L$9914,'Casos presuntivos '!$J$1,rptDeteccionMensual!$E$7:$E$9914,'Casos presuntivos '!$G391)</f>
        <v>0</v>
      </c>
      <c r="M391" s="42">
        <f>SUMIFS(rptDeteccionMensual!$P$7:$P$9914,rptDeteccionMensual!$L$7:$L$9914,'Casos presuntivos '!$J$1,rptDeteccionMensual!$E$7:$E$9914,'Casos presuntivos '!$G391)</f>
        <v>0</v>
      </c>
      <c r="N391" s="42">
        <f>SUMIFS(rptDeteccionMensual!$Q$7:$Q$9914,rptDeteccionMensual!$L$7:$L$9914,'Casos presuntivos '!$J$1,rptDeteccionMensual!$E$7:$E$9914,'Casos presuntivos '!$G391)</f>
        <v>0</v>
      </c>
      <c r="O391" s="42">
        <f>SUMIFS(rptDeteccionMensual!$R$7:$R$9914,rptDeteccionMensual!$L$7:$L$9914,'Casos presuntivos '!$J$1,rptDeteccionMensual!$E$7:$E$9914,'Casos presuntivos '!$G391)</f>
        <v>0</v>
      </c>
      <c r="P391" s="42">
        <f>SUMIFS(rptDeteccionMensual!$S$7:$S$9914,rptDeteccionMensual!$L$7:$L$9914,'Casos presuntivos '!$J$1,rptDeteccionMensual!$E$7:$E$9914,'Casos presuntivos '!$G391)</f>
        <v>0</v>
      </c>
      <c r="Q391" s="42">
        <f>SUMIFS(rptDeteccionMensual!$T$7:$T$9914,rptDeteccionMensual!$L$7:$L$9914,'Casos presuntivos '!$J$1,rptDeteccionMensual!$E$7:$E$9914,'Casos presuntivos '!$G391)</f>
        <v>0</v>
      </c>
      <c r="R391" s="42">
        <f>SUMIFS(rptDeteccionMensual!$U$7:$U$9914,rptDeteccionMensual!$L$7:$L$9914,'Casos presuntivos '!$J$1,rptDeteccionMensual!$E$7:$E$9914,'Casos presuntivos '!$G391)</f>
        <v>0</v>
      </c>
      <c r="S391" s="42">
        <f>SUMIFS(rptDeteccionMensual!$V$7:$V$9914,rptDeteccionMensual!$L$7:$L$9914,'Casos presuntivos '!$J$1,rptDeteccionMensual!$E$7:$E$9914,'Casos presuntivos '!$G391)</f>
        <v>0</v>
      </c>
      <c r="T391" s="42">
        <f>SUMIFS(rptDeteccionMensual!$W$7:$W$9914,rptDeteccionMensual!$L$7:$L$9914,'Casos presuntivos '!$J$1,rptDeteccionMensual!$E$7:$E$9914,'Casos presuntivos '!$G391)</f>
        <v>0</v>
      </c>
      <c r="U391" s="58">
        <f>SUMIFS(rptDeteccionMensual!$X$7:$X$9914,rptDeteccionMensual!$L$7:$L$9914,'Casos presuntivos '!$J$1,rptDeteccionMensual!$E$7:$E$9914,'Casos presuntivos '!$G391)</f>
        <v>0</v>
      </c>
      <c r="V391" s="61">
        <f t="shared" si="21"/>
        <v>0</v>
      </c>
      <c r="W391" s="42">
        <f>SUMIFS(rptDeteccionMensual!$M$7:$M$9914,rptDeteccionMensual!$L$7:$L$9914,'Casos presuntivos '!$W$1,rptDeteccionMensual!$E$7:$E$9914,'Casos presuntivos '!$G391)</f>
        <v>0</v>
      </c>
      <c r="X391" s="42">
        <f>SUMIFS(rptDeteccionMensual!$N$7:$N$9914,rptDeteccionMensual!$L$7:$L$9914,'Casos presuntivos '!$W$1,rptDeteccionMensual!$E$7:$E$9914,'Casos presuntivos '!$G391)</f>
        <v>0</v>
      </c>
      <c r="Y391" s="42">
        <f>SUMIFS(rptDeteccionMensual!$O$7:$O$9914,rptDeteccionMensual!$L$7:$L$9914,'Casos presuntivos '!$W$1,rptDeteccionMensual!$E$7:$E$9914,'Casos presuntivos '!$G391)</f>
        <v>0</v>
      </c>
      <c r="Z391" s="42">
        <f>SUMIFS(rptDeteccionMensual!$P$7:$P$9914,rptDeteccionMensual!$L$7:$L$9914,'Casos presuntivos '!$W$1,rptDeteccionMensual!$E$7:$E$9914,'Casos presuntivos '!$G391)</f>
        <v>0</v>
      </c>
      <c r="AA391" s="42">
        <f>SUMIFS(rptDeteccionMensual!$Q$7:$Q$9914,rptDeteccionMensual!$L$7:$L$9914,'Casos presuntivos '!$W$1,rptDeteccionMensual!$E$7:$E$9914,'Casos presuntivos '!$G391)</f>
        <v>0</v>
      </c>
      <c r="AB391" s="42">
        <f>SUMIFS(rptDeteccionMensual!$R$7:$R$9914,rptDeteccionMensual!$L$7:$L$9914,'Casos presuntivos '!$W$1,rptDeteccionMensual!$E$7:$E$9914,'Casos presuntivos '!$G391)</f>
        <v>0</v>
      </c>
      <c r="AC391" s="42">
        <f>SUMIFS(rptDeteccionMensual!$S$7:$S$9914,rptDeteccionMensual!$L$7:$L$9914,'Casos presuntivos '!$W$1,rptDeteccionMensual!$E$7:$E$9914,'Casos presuntivos '!$G391)</f>
        <v>0</v>
      </c>
      <c r="AD391" s="42">
        <f>SUMIFS(rptDeteccionMensual!$T$7:$T$9914,rptDeteccionMensual!$L$7:$L$9914,'Casos presuntivos '!$W$1,rptDeteccionMensual!$E$7:$E$9914,'Casos presuntivos '!$G391)</f>
        <v>0</v>
      </c>
      <c r="AE391" s="42">
        <f>SUMIFS(rptDeteccionMensual!$U$7:$U$9914,rptDeteccionMensual!$L$7:$L$9914,'Casos presuntivos '!$W$1,rptDeteccionMensual!$E$7:$E$9914,'Casos presuntivos '!$G391)</f>
        <v>0</v>
      </c>
      <c r="AF391" s="42">
        <f>SUMIFS(rptDeteccionMensual!$V$7:$V$9914,rptDeteccionMensual!$L$7:$L$9914,'Casos presuntivos '!$W$1,rptDeteccionMensual!$E$7:$E$9914,'Casos presuntivos '!$G391)</f>
        <v>0</v>
      </c>
      <c r="AG391" s="42">
        <f>SUMIFS(rptDeteccionMensual!$W$7:$W$9914,rptDeteccionMensual!$L$7:$L$9914,'Casos presuntivos '!W$1,rptDeteccionMensual!$E$7:$E$9914,'Casos presuntivos '!$G391)</f>
        <v>0</v>
      </c>
      <c r="AH391" s="42">
        <f>SUMIFS(rptDeteccionMensual!$X$7:$X$9914,rptDeteccionMensual!$L$7:$L$9914,'Casos presuntivos '!$W$1,rptDeteccionMensual!$E$7:$E$9914,'Casos presuntivos 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SUMIFS(rptDeteccionMensual!$M$7:$M$9914,rptDeteccionMensual!$L$7:$L$9914,'Casos presuntivos '!$J$1,rptDeteccionMensual!$E$7:$E$9914,'Casos presuntivos '!$G392)</f>
        <v>0</v>
      </c>
      <c r="K392" s="42">
        <f>SUMIFS(rptDeteccionMensual!$N$7:$N$9914,rptDeteccionMensual!$L$7:$L$9914,'Casos presuntivos '!$J$1,rptDeteccionMensual!$E$7:$E$9914,'Casos presuntivos '!$G392)</f>
        <v>0</v>
      </c>
      <c r="L392" s="42">
        <f>SUMIFS(rptDeteccionMensual!$O$7:$O$9914,rptDeteccionMensual!$L$7:$L$9914,'Casos presuntivos '!$J$1,rptDeteccionMensual!$E$7:$E$9914,'Casos presuntivos '!$G392)</f>
        <v>0</v>
      </c>
      <c r="M392" s="42">
        <f>SUMIFS(rptDeteccionMensual!$P$7:$P$9914,rptDeteccionMensual!$L$7:$L$9914,'Casos presuntivos '!$J$1,rptDeteccionMensual!$E$7:$E$9914,'Casos presuntivos '!$G392)</f>
        <v>0</v>
      </c>
      <c r="N392" s="42">
        <f>SUMIFS(rptDeteccionMensual!$Q$7:$Q$9914,rptDeteccionMensual!$L$7:$L$9914,'Casos presuntivos '!$J$1,rptDeteccionMensual!$E$7:$E$9914,'Casos presuntivos '!$G392)</f>
        <v>0</v>
      </c>
      <c r="O392" s="42">
        <f>SUMIFS(rptDeteccionMensual!$R$7:$R$9914,rptDeteccionMensual!$L$7:$L$9914,'Casos presuntivos '!$J$1,rptDeteccionMensual!$E$7:$E$9914,'Casos presuntivos '!$G392)</f>
        <v>0</v>
      </c>
      <c r="P392" s="42">
        <f>SUMIFS(rptDeteccionMensual!$S$7:$S$9914,rptDeteccionMensual!$L$7:$L$9914,'Casos presuntivos '!$J$1,rptDeteccionMensual!$E$7:$E$9914,'Casos presuntivos '!$G392)</f>
        <v>0</v>
      </c>
      <c r="Q392" s="42">
        <f>SUMIFS(rptDeteccionMensual!$T$7:$T$9914,rptDeteccionMensual!$L$7:$L$9914,'Casos presuntivos '!$J$1,rptDeteccionMensual!$E$7:$E$9914,'Casos presuntivos '!$G392)</f>
        <v>0</v>
      </c>
      <c r="R392" s="42">
        <f>SUMIFS(rptDeteccionMensual!$U$7:$U$9914,rptDeteccionMensual!$L$7:$L$9914,'Casos presuntivos '!$J$1,rptDeteccionMensual!$E$7:$E$9914,'Casos presuntivos '!$G392)</f>
        <v>0</v>
      </c>
      <c r="S392" s="42">
        <f>SUMIFS(rptDeteccionMensual!$V$7:$V$9914,rptDeteccionMensual!$L$7:$L$9914,'Casos presuntivos '!$J$1,rptDeteccionMensual!$E$7:$E$9914,'Casos presuntivos '!$G392)</f>
        <v>0</v>
      </c>
      <c r="T392" s="42">
        <f>SUMIFS(rptDeteccionMensual!$W$7:$W$9914,rptDeteccionMensual!$L$7:$L$9914,'Casos presuntivos '!$J$1,rptDeteccionMensual!$E$7:$E$9914,'Casos presuntivos '!$G392)</f>
        <v>0</v>
      </c>
      <c r="U392" s="58">
        <f>SUMIFS(rptDeteccionMensual!$X$7:$X$9914,rptDeteccionMensual!$L$7:$L$9914,'Casos presuntivos '!$J$1,rptDeteccionMensual!$E$7:$E$9914,'Casos presuntivos '!$G392)</f>
        <v>0</v>
      </c>
      <c r="V392" s="61">
        <f t="shared" si="21"/>
        <v>0</v>
      </c>
      <c r="W392" s="42">
        <f>SUMIFS(rptDeteccionMensual!$M$7:$M$9914,rptDeteccionMensual!$L$7:$L$9914,'Casos presuntivos '!$W$1,rptDeteccionMensual!$E$7:$E$9914,'Casos presuntivos '!$G392)</f>
        <v>0</v>
      </c>
      <c r="X392" s="42">
        <f>SUMIFS(rptDeteccionMensual!$N$7:$N$9914,rptDeteccionMensual!$L$7:$L$9914,'Casos presuntivos '!$W$1,rptDeteccionMensual!$E$7:$E$9914,'Casos presuntivos '!$G392)</f>
        <v>0</v>
      </c>
      <c r="Y392" s="42">
        <f>SUMIFS(rptDeteccionMensual!$O$7:$O$9914,rptDeteccionMensual!$L$7:$L$9914,'Casos presuntivos '!$W$1,rptDeteccionMensual!$E$7:$E$9914,'Casos presuntivos '!$G392)</f>
        <v>0</v>
      </c>
      <c r="Z392" s="42">
        <f>SUMIFS(rptDeteccionMensual!$P$7:$P$9914,rptDeteccionMensual!$L$7:$L$9914,'Casos presuntivos '!$W$1,rptDeteccionMensual!$E$7:$E$9914,'Casos presuntivos '!$G392)</f>
        <v>0</v>
      </c>
      <c r="AA392" s="42">
        <f>SUMIFS(rptDeteccionMensual!$Q$7:$Q$9914,rptDeteccionMensual!$L$7:$L$9914,'Casos presuntivos '!$W$1,rptDeteccionMensual!$E$7:$E$9914,'Casos presuntivos '!$G392)</f>
        <v>0</v>
      </c>
      <c r="AB392" s="42">
        <f>SUMIFS(rptDeteccionMensual!$R$7:$R$9914,rptDeteccionMensual!$L$7:$L$9914,'Casos presuntivos '!$W$1,rptDeteccionMensual!$E$7:$E$9914,'Casos presuntivos '!$G392)</f>
        <v>0</v>
      </c>
      <c r="AC392" s="42">
        <f>SUMIFS(rptDeteccionMensual!$S$7:$S$9914,rptDeteccionMensual!$L$7:$L$9914,'Casos presuntivos '!$W$1,rptDeteccionMensual!$E$7:$E$9914,'Casos presuntivos '!$G392)</f>
        <v>0</v>
      </c>
      <c r="AD392" s="42">
        <f>SUMIFS(rptDeteccionMensual!$T$7:$T$9914,rptDeteccionMensual!$L$7:$L$9914,'Casos presuntivos '!$W$1,rptDeteccionMensual!$E$7:$E$9914,'Casos presuntivos '!$G392)</f>
        <v>0</v>
      </c>
      <c r="AE392" s="42">
        <f>SUMIFS(rptDeteccionMensual!$U$7:$U$9914,rptDeteccionMensual!$L$7:$L$9914,'Casos presuntivos '!$W$1,rptDeteccionMensual!$E$7:$E$9914,'Casos presuntivos '!$G392)</f>
        <v>0</v>
      </c>
      <c r="AF392" s="42">
        <f>SUMIFS(rptDeteccionMensual!$V$7:$V$9914,rptDeteccionMensual!$L$7:$L$9914,'Casos presuntivos '!$W$1,rptDeteccionMensual!$E$7:$E$9914,'Casos presuntivos '!$G392)</f>
        <v>0</v>
      </c>
      <c r="AG392" s="42">
        <f>SUMIFS(rptDeteccionMensual!$W$7:$W$9914,rptDeteccionMensual!$L$7:$L$9914,'Casos presuntivos '!W$1,rptDeteccionMensual!$E$7:$E$9914,'Casos presuntivos '!$G392)</f>
        <v>0</v>
      </c>
      <c r="AH392" s="42">
        <f>SUMIFS(rptDeteccionMensual!$X$7:$X$9914,rptDeteccionMensual!$L$7:$L$9914,'Casos presuntivos '!$W$1,rptDeteccionMensual!$E$7:$E$9914,'Casos presuntivos 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SUMIFS(rptDeteccionMensual!$M$7:$M$9914,rptDeteccionMensual!$L$7:$L$9914,'Casos presuntivos '!$J$1,rptDeteccionMensual!$E$7:$E$9914,'Casos presuntivos '!$G393)</f>
        <v>0</v>
      </c>
      <c r="K393" s="42">
        <f>SUMIFS(rptDeteccionMensual!$N$7:$N$9914,rptDeteccionMensual!$L$7:$L$9914,'Casos presuntivos '!$J$1,rptDeteccionMensual!$E$7:$E$9914,'Casos presuntivos '!$G393)</f>
        <v>0</v>
      </c>
      <c r="L393" s="42">
        <f>SUMIFS(rptDeteccionMensual!$O$7:$O$9914,rptDeteccionMensual!$L$7:$L$9914,'Casos presuntivos '!$J$1,rptDeteccionMensual!$E$7:$E$9914,'Casos presuntivos '!$G393)</f>
        <v>0</v>
      </c>
      <c r="M393" s="42">
        <f>SUMIFS(rptDeteccionMensual!$P$7:$P$9914,rptDeteccionMensual!$L$7:$L$9914,'Casos presuntivos '!$J$1,rptDeteccionMensual!$E$7:$E$9914,'Casos presuntivos '!$G393)</f>
        <v>0</v>
      </c>
      <c r="N393" s="42">
        <f>SUMIFS(rptDeteccionMensual!$Q$7:$Q$9914,rptDeteccionMensual!$L$7:$L$9914,'Casos presuntivos '!$J$1,rptDeteccionMensual!$E$7:$E$9914,'Casos presuntivos '!$G393)</f>
        <v>0</v>
      </c>
      <c r="O393" s="42">
        <f>SUMIFS(rptDeteccionMensual!$R$7:$R$9914,rptDeteccionMensual!$L$7:$L$9914,'Casos presuntivos '!$J$1,rptDeteccionMensual!$E$7:$E$9914,'Casos presuntivos '!$G393)</f>
        <v>0</v>
      </c>
      <c r="P393" s="42">
        <f>SUMIFS(rptDeteccionMensual!$S$7:$S$9914,rptDeteccionMensual!$L$7:$L$9914,'Casos presuntivos '!$J$1,rptDeteccionMensual!$E$7:$E$9914,'Casos presuntivos '!$G393)</f>
        <v>0</v>
      </c>
      <c r="Q393" s="42">
        <f>SUMIFS(rptDeteccionMensual!$T$7:$T$9914,rptDeteccionMensual!$L$7:$L$9914,'Casos presuntivos '!$J$1,rptDeteccionMensual!$E$7:$E$9914,'Casos presuntivos '!$G393)</f>
        <v>0</v>
      </c>
      <c r="R393" s="42">
        <f>SUMIFS(rptDeteccionMensual!$U$7:$U$9914,rptDeteccionMensual!$L$7:$L$9914,'Casos presuntivos '!$J$1,rptDeteccionMensual!$E$7:$E$9914,'Casos presuntivos '!$G393)</f>
        <v>0</v>
      </c>
      <c r="S393" s="42">
        <f>SUMIFS(rptDeteccionMensual!$V$7:$V$9914,rptDeteccionMensual!$L$7:$L$9914,'Casos presuntivos '!$J$1,rptDeteccionMensual!$E$7:$E$9914,'Casos presuntivos '!$G393)</f>
        <v>0</v>
      </c>
      <c r="T393" s="42">
        <f>SUMIFS(rptDeteccionMensual!$W$7:$W$9914,rptDeteccionMensual!$L$7:$L$9914,'Casos presuntivos '!$J$1,rptDeteccionMensual!$E$7:$E$9914,'Casos presuntivos '!$G393)</f>
        <v>0</v>
      </c>
      <c r="U393" s="58">
        <f>SUMIFS(rptDeteccionMensual!$X$7:$X$9914,rptDeteccionMensual!$L$7:$L$9914,'Casos presuntivos '!$J$1,rptDeteccionMensual!$E$7:$E$9914,'Casos presuntivos '!$G393)</f>
        <v>0</v>
      </c>
      <c r="V393" s="61">
        <f t="shared" si="21"/>
        <v>0</v>
      </c>
      <c r="W393" s="42">
        <f>SUMIFS(rptDeteccionMensual!$M$7:$M$9914,rptDeteccionMensual!$L$7:$L$9914,'Casos presuntivos '!$W$1,rptDeteccionMensual!$E$7:$E$9914,'Casos presuntivos '!$G393)</f>
        <v>0</v>
      </c>
      <c r="X393" s="42">
        <f>SUMIFS(rptDeteccionMensual!$N$7:$N$9914,rptDeteccionMensual!$L$7:$L$9914,'Casos presuntivos '!$W$1,rptDeteccionMensual!$E$7:$E$9914,'Casos presuntivos '!$G393)</f>
        <v>0</v>
      </c>
      <c r="Y393" s="42">
        <f>SUMIFS(rptDeteccionMensual!$O$7:$O$9914,rptDeteccionMensual!$L$7:$L$9914,'Casos presuntivos '!$W$1,rptDeteccionMensual!$E$7:$E$9914,'Casos presuntivos '!$G393)</f>
        <v>0</v>
      </c>
      <c r="Z393" s="42">
        <f>SUMIFS(rptDeteccionMensual!$P$7:$P$9914,rptDeteccionMensual!$L$7:$L$9914,'Casos presuntivos '!$W$1,rptDeteccionMensual!$E$7:$E$9914,'Casos presuntivos '!$G393)</f>
        <v>0</v>
      </c>
      <c r="AA393" s="42">
        <f>SUMIFS(rptDeteccionMensual!$Q$7:$Q$9914,rptDeteccionMensual!$L$7:$L$9914,'Casos presuntivos '!$W$1,rptDeteccionMensual!$E$7:$E$9914,'Casos presuntivos '!$G393)</f>
        <v>0</v>
      </c>
      <c r="AB393" s="42">
        <f>SUMIFS(rptDeteccionMensual!$R$7:$R$9914,rptDeteccionMensual!$L$7:$L$9914,'Casos presuntivos '!$W$1,rptDeteccionMensual!$E$7:$E$9914,'Casos presuntivos '!$G393)</f>
        <v>0</v>
      </c>
      <c r="AC393" s="42">
        <f>SUMIFS(rptDeteccionMensual!$S$7:$S$9914,rptDeteccionMensual!$L$7:$L$9914,'Casos presuntivos '!$W$1,rptDeteccionMensual!$E$7:$E$9914,'Casos presuntivos '!$G393)</f>
        <v>0</v>
      </c>
      <c r="AD393" s="42">
        <f>SUMIFS(rptDeteccionMensual!$T$7:$T$9914,rptDeteccionMensual!$L$7:$L$9914,'Casos presuntivos '!$W$1,rptDeteccionMensual!$E$7:$E$9914,'Casos presuntivos '!$G393)</f>
        <v>0</v>
      </c>
      <c r="AE393" s="42">
        <f>SUMIFS(rptDeteccionMensual!$U$7:$U$9914,rptDeteccionMensual!$L$7:$L$9914,'Casos presuntivos '!$W$1,rptDeteccionMensual!$E$7:$E$9914,'Casos presuntivos '!$G393)</f>
        <v>0</v>
      </c>
      <c r="AF393" s="42">
        <f>SUMIFS(rptDeteccionMensual!$V$7:$V$9914,rptDeteccionMensual!$L$7:$L$9914,'Casos presuntivos '!$W$1,rptDeteccionMensual!$E$7:$E$9914,'Casos presuntivos '!$G393)</f>
        <v>0</v>
      </c>
      <c r="AG393" s="42">
        <f>SUMIFS(rptDeteccionMensual!$W$7:$W$9914,rptDeteccionMensual!$L$7:$L$9914,'Casos presuntivos '!W$1,rptDeteccionMensual!$E$7:$E$9914,'Casos presuntivos '!$G393)</f>
        <v>0</v>
      </c>
      <c r="AH393" s="42">
        <f>SUMIFS(rptDeteccionMensual!$X$7:$X$9914,rptDeteccionMensual!$L$7:$L$9914,'Casos presuntivos '!$W$1,rptDeteccionMensual!$E$7:$E$9914,'Casos presuntivos 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SUMIFS(rptDeteccionMensual!$M$7:$M$9914,rptDeteccionMensual!$L$7:$L$9914,'Casos presuntivos '!$J$1,rptDeteccionMensual!$E$7:$E$9914,'Casos presuntivos '!$G394)</f>
        <v>0</v>
      </c>
      <c r="K394" s="42">
        <f>SUMIFS(rptDeteccionMensual!$N$7:$N$9914,rptDeteccionMensual!$L$7:$L$9914,'Casos presuntivos '!$J$1,rptDeteccionMensual!$E$7:$E$9914,'Casos presuntivos '!$G394)</f>
        <v>0</v>
      </c>
      <c r="L394" s="42">
        <f>SUMIFS(rptDeteccionMensual!$O$7:$O$9914,rptDeteccionMensual!$L$7:$L$9914,'Casos presuntivos '!$J$1,rptDeteccionMensual!$E$7:$E$9914,'Casos presuntivos '!$G394)</f>
        <v>0</v>
      </c>
      <c r="M394" s="42">
        <f>SUMIFS(rptDeteccionMensual!$P$7:$P$9914,rptDeteccionMensual!$L$7:$L$9914,'Casos presuntivos '!$J$1,rptDeteccionMensual!$E$7:$E$9914,'Casos presuntivos '!$G394)</f>
        <v>0</v>
      </c>
      <c r="N394" s="42">
        <f>SUMIFS(rptDeteccionMensual!$Q$7:$Q$9914,rptDeteccionMensual!$L$7:$L$9914,'Casos presuntivos '!$J$1,rptDeteccionMensual!$E$7:$E$9914,'Casos presuntivos '!$G394)</f>
        <v>0</v>
      </c>
      <c r="O394" s="42">
        <f>SUMIFS(rptDeteccionMensual!$R$7:$R$9914,rptDeteccionMensual!$L$7:$L$9914,'Casos presuntivos '!$J$1,rptDeteccionMensual!$E$7:$E$9914,'Casos presuntivos '!$G394)</f>
        <v>0</v>
      </c>
      <c r="P394" s="42">
        <f>SUMIFS(rptDeteccionMensual!$S$7:$S$9914,rptDeteccionMensual!$L$7:$L$9914,'Casos presuntivos '!$J$1,rptDeteccionMensual!$E$7:$E$9914,'Casos presuntivos '!$G394)</f>
        <v>0</v>
      </c>
      <c r="Q394" s="42">
        <f>SUMIFS(rptDeteccionMensual!$T$7:$T$9914,rptDeteccionMensual!$L$7:$L$9914,'Casos presuntivos '!$J$1,rptDeteccionMensual!$E$7:$E$9914,'Casos presuntivos '!$G394)</f>
        <v>0</v>
      </c>
      <c r="R394" s="42">
        <f>SUMIFS(rptDeteccionMensual!$U$7:$U$9914,rptDeteccionMensual!$L$7:$L$9914,'Casos presuntivos '!$J$1,rptDeteccionMensual!$E$7:$E$9914,'Casos presuntivos '!$G394)</f>
        <v>0</v>
      </c>
      <c r="S394" s="42">
        <f>SUMIFS(rptDeteccionMensual!$V$7:$V$9914,rptDeteccionMensual!$L$7:$L$9914,'Casos presuntivos '!$J$1,rptDeteccionMensual!$E$7:$E$9914,'Casos presuntivos '!$G394)</f>
        <v>0</v>
      </c>
      <c r="T394" s="42">
        <f>SUMIFS(rptDeteccionMensual!$W$7:$W$9914,rptDeteccionMensual!$L$7:$L$9914,'Casos presuntivos '!$J$1,rptDeteccionMensual!$E$7:$E$9914,'Casos presuntivos '!$G394)</f>
        <v>0</v>
      </c>
      <c r="U394" s="58">
        <f>SUMIFS(rptDeteccionMensual!$X$7:$X$9914,rptDeteccionMensual!$L$7:$L$9914,'Casos presuntivos '!$J$1,rptDeteccionMensual!$E$7:$E$9914,'Casos presuntivos '!$G394)</f>
        <v>0</v>
      </c>
      <c r="V394" s="61">
        <f t="shared" si="21"/>
        <v>0</v>
      </c>
      <c r="W394" s="42">
        <f>SUMIFS(rptDeteccionMensual!$M$7:$M$9914,rptDeteccionMensual!$L$7:$L$9914,'Casos presuntivos '!$W$1,rptDeteccionMensual!$E$7:$E$9914,'Casos presuntivos '!$G394)</f>
        <v>0</v>
      </c>
      <c r="X394" s="42">
        <f>SUMIFS(rptDeteccionMensual!$N$7:$N$9914,rptDeteccionMensual!$L$7:$L$9914,'Casos presuntivos '!$W$1,rptDeteccionMensual!$E$7:$E$9914,'Casos presuntivos '!$G394)</f>
        <v>0</v>
      </c>
      <c r="Y394" s="42">
        <f>SUMIFS(rptDeteccionMensual!$O$7:$O$9914,rptDeteccionMensual!$L$7:$L$9914,'Casos presuntivos '!$W$1,rptDeteccionMensual!$E$7:$E$9914,'Casos presuntivos '!$G394)</f>
        <v>0</v>
      </c>
      <c r="Z394" s="42">
        <f>SUMIFS(rptDeteccionMensual!$P$7:$P$9914,rptDeteccionMensual!$L$7:$L$9914,'Casos presuntivos '!$W$1,rptDeteccionMensual!$E$7:$E$9914,'Casos presuntivos '!$G394)</f>
        <v>0</v>
      </c>
      <c r="AA394" s="42">
        <f>SUMIFS(rptDeteccionMensual!$Q$7:$Q$9914,rptDeteccionMensual!$L$7:$L$9914,'Casos presuntivos '!$W$1,rptDeteccionMensual!$E$7:$E$9914,'Casos presuntivos '!$G394)</f>
        <v>0</v>
      </c>
      <c r="AB394" s="42">
        <f>SUMIFS(rptDeteccionMensual!$R$7:$R$9914,rptDeteccionMensual!$L$7:$L$9914,'Casos presuntivos '!$W$1,rptDeteccionMensual!$E$7:$E$9914,'Casos presuntivos '!$G394)</f>
        <v>0</v>
      </c>
      <c r="AC394" s="42">
        <f>SUMIFS(rptDeteccionMensual!$S$7:$S$9914,rptDeteccionMensual!$L$7:$L$9914,'Casos presuntivos '!$W$1,rptDeteccionMensual!$E$7:$E$9914,'Casos presuntivos '!$G394)</f>
        <v>0</v>
      </c>
      <c r="AD394" s="42">
        <f>SUMIFS(rptDeteccionMensual!$T$7:$T$9914,rptDeteccionMensual!$L$7:$L$9914,'Casos presuntivos '!$W$1,rptDeteccionMensual!$E$7:$E$9914,'Casos presuntivos '!$G394)</f>
        <v>0</v>
      </c>
      <c r="AE394" s="42">
        <f>SUMIFS(rptDeteccionMensual!$U$7:$U$9914,rptDeteccionMensual!$L$7:$L$9914,'Casos presuntivos '!$W$1,rptDeteccionMensual!$E$7:$E$9914,'Casos presuntivos '!$G394)</f>
        <v>0</v>
      </c>
      <c r="AF394" s="42">
        <f>SUMIFS(rptDeteccionMensual!$V$7:$V$9914,rptDeteccionMensual!$L$7:$L$9914,'Casos presuntivos '!$W$1,rptDeteccionMensual!$E$7:$E$9914,'Casos presuntivos '!$G394)</f>
        <v>0</v>
      </c>
      <c r="AG394" s="42">
        <f>SUMIFS(rptDeteccionMensual!$W$7:$W$9914,rptDeteccionMensual!$L$7:$L$9914,'Casos presuntivos '!W$1,rptDeteccionMensual!$E$7:$E$9914,'Casos presuntivos '!$G394)</f>
        <v>0</v>
      </c>
      <c r="AH394" s="42">
        <f>SUMIFS(rptDeteccionMensual!$X$7:$X$9914,rptDeteccionMensual!$L$7:$L$9914,'Casos presuntivos '!$W$1,rptDeteccionMensual!$E$7:$E$9914,'Casos presuntivos '!$G394)</f>
        <v>0</v>
      </c>
      <c r="AI394" s="61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SUMIFS(rptDeteccionMensual!$M$7:$M$9914,rptDeteccionMensual!$L$7:$L$9914,'Casos presuntivos '!$J$1,rptDeteccionMensual!$E$7:$E$9914,'Casos presuntivos '!$G395)</f>
        <v>0</v>
      </c>
      <c r="K395" s="42">
        <f>SUMIFS(rptDeteccionMensual!$N$7:$N$9914,rptDeteccionMensual!$L$7:$L$9914,'Casos presuntivos '!$J$1,rptDeteccionMensual!$E$7:$E$9914,'Casos presuntivos '!$G395)</f>
        <v>0</v>
      </c>
      <c r="L395" s="42">
        <f>SUMIFS(rptDeteccionMensual!$O$7:$O$9914,rptDeteccionMensual!$L$7:$L$9914,'Casos presuntivos '!$J$1,rptDeteccionMensual!$E$7:$E$9914,'Casos presuntivos '!$G395)</f>
        <v>0</v>
      </c>
      <c r="M395" s="42">
        <f>SUMIFS(rptDeteccionMensual!$P$7:$P$9914,rptDeteccionMensual!$L$7:$L$9914,'Casos presuntivos '!$J$1,rptDeteccionMensual!$E$7:$E$9914,'Casos presuntivos '!$G395)</f>
        <v>0</v>
      </c>
      <c r="N395" s="42">
        <f>SUMIFS(rptDeteccionMensual!$Q$7:$Q$9914,rptDeteccionMensual!$L$7:$L$9914,'Casos presuntivos '!$J$1,rptDeteccionMensual!$E$7:$E$9914,'Casos presuntivos '!$G395)</f>
        <v>0</v>
      </c>
      <c r="O395" s="42">
        <f>SUMIFS(rptDeteccionMensual!$R$7:$R$9914,rptDeteccionMensual!$L$7:$L$9914,'Casos presuntivos '!$J$1,rptDeteccionMensual!$E$7:$E$9914,'Casos presuntivos '!$G395)</f>
        <v>0</v>
      </c>
      <c r="P395" s="42">
        <f>SUMIFS(rptDeteccionMensual!$S$7:$S$9914,rptDeteccionMensual!$L$7:$L$9914,'Casos presuntivos '!$J$1,rptDeteccionMensual!$E$7:$E$9914,'Casos presuntivos '!$G395)</f>
        <v>0</v>
      </c>
      <c r="Q395" s="42">
        <f>SUMIFS(rptDeteccionMensual!$T$7:$T$9914,rptDeteccionMensual!$L$7:$L$9914,'Casos presuntivos '!$J$1,rptDeteccionMensual!$E$7:$E$9914,'Casos presuntivos '!$G395)</f>
        <v>0</v>
      </c>
      <c r="R395" s="42">
        <f>SUMIFS(rptDeteccionMensual!$U$7:$U$9914,rptDeteccionMensual!$L$7:$L$9914,'Casos presuntivos '!$J$1,rptDeteccionMensual!$E$7:$E$9914,'Casos presuntivos '!$G395)</f>
        <v>0</v>
      </c>
      <c r="S395" s="42">
        <f>SUMIFS(rptDeteccionMensual!$V$7:$V$9914,rptDeteccionMensual!$L$7:$L$9914,'Casos presuntivos '!$J$1,rptDeteccionMensual!$E$7:$E$9914,'Casos presuntivos '!$G395)</f>
        <v>0</v>
      </c>
      <c r="T395" s="42">
        <f>SUMIFS(rptDeteccionMensual!$W$7:$W$9914,rptDeteccionMensual!$L$7:$L$9914,'Casos presuntivos '!$J$1,rptDeteccionMensual!$E$7:$E$9914,'Casos presuntivos '!$G395)</f>
        <v>0</v>
      </c>
      <c r="U395" s="58">
        <f>SUMIFS(rptDeteccionMensual!$X$7:$X$9914,rptDeteccionMensual!$L$7:$L$9914,'Casos presuntivos '!$J$1,rptDeteccionMensual!$E$7:$E$9914,'Casos presuntivos '!$G395)</f>
        <v>0</v>
      </c>
      <c r="V395" s="61">
        <f t="shared" si="21"/>
        <v>0</v>
      </c>
      <c r="W395" s="42">
        <f>SUMIFS(rptDeteccionMensual!$M$7:$M$9914,rptDeteccionMensual!$L$7:$L$9914,'Casos presuntivos '!$W$1,rptDeteccionMensual!$E$7:$E$9914,'Casos presuntivos '!$G395)</f>
        <v>0</v>
      </c>
      <c r="X395" s="42">
        <f>SUMIFS(rptDeteccionMensual!$N$7:$N$9914,rptDeteccionMensual!$L$7:$L$9914,'Casos presuntivos '!$W$1,rptDeteccionMensual!$E$7:$E$9914,'Casos presuntivos '!$G395)</f>
        <v>0</v>
      </c>
      <c r="Y395" s="42">
        <f>SUMIFS(rptDeteccionMensual!$O$7:$O$9914,rptDeteccionMensual!$L$7:$L$9914,'Casos presuntivos '!$W$1,rptDeteccionMensual!$E$7:$E$9914,'Casos presuntivos '!$G395)</f>
        <v>0</v>
      </c>
      <c r="Z395" s="42">
        <f>SUMIFS(rptDeteccionMensual!$P$7:$P$9914,rptDeteccionMensual!$L$7:$L$9914,'Casos presuntivos '!$W$1,rptDeteccionMensual!$E$7:$E$9914,'Casos presuntivos '!$G395)</f>
        <v>0</v>
      </c>
      <c r="AA395" s="42">
        <f>SUMIFS(rptDeteccionMensual!$Q$7:$Q$9914,rptDeteccionMensual!$L$7:$L$9914,'Casos presuntivos '!$W$1,rptDeteccionMensual!$E$7:$E$9914,'Casos presuntivos '!$G395)</f>
        <v>0</v>
      </c>
      <c r="AB395" s="42">
        <f>SUMIFS(rptDeteccionMensual!$R$7:$R$9914,rptDeteccionMensual!$L$7:$L$9914,'Casos presuntivos '!$W$1,rptDeteccionMensual!$E$7:$E$9914,'Casos presuntivos '!$G395)</f>
        <v>0</v>
      </c>
      <c r="AC395" s="42">
        <f>SUMIFS(rptDeteccionMensual!$S$7:$S$9914,rptDeteccionMensual!$L$7:$L$9914,'Casos presuntivos '!$W$1,rptDeteccionMensual!$E$7:$E$9914,'Casos presuntivos '!$G395)</f>
        <v>0</v>
      </c>
      <c r="AD395" s="42">
        <f>SUMIFS(rptDeteccionMensual!$T$7:$T$9914,rptDeteccionMensual!$L$7:$L$9914,'Casos presuntivos '!$W$1,rptDeteccionMensual!$E$7:$E$9914,'Casos presuntivos '!$G395)</f>
        <v>0</v>
      </c>
      <c r="AE395" s="42">
        <f>SUMIFS(rptDeteccionMensual!$U$7:$U$9914,rptDeteccionMensual!$L$7:$L$9914,'Casos presuntivos '!$W$1,rptDeteccionMensual!$E$7:$E$9914,'Casos presuntivos '!$G395)</f>
        <v>0</v>
      </c>
      <c r="AF395" s="42">
        <f>SUMIFS(rptDeteccionMensual!$V$7:$V$9914,rptDeteccionMensual!$L$7:$L$9914,'Casos presuntivos '!$W$1,rptDeteccionMensual!$E$7:$E$9914,'Casos presuntivos '!$G395)</f>
        <v>0</v>
      </c>
      <c r="AG395" s="42">
        <f>SUMIFS(rptDeteccionMensual!$W$7:$W$9914,rptDeteccionMensual!$L$7:$L$9914,'Casos presuntivos '!W$1,rptDeteccionMensual!$E$7:$E$9914,'Casos presuntivos '!$G395)</f>
        <v>0</v>
      </c>
      <c r="AH395" s="42">
        <f>SUMIFS(rptDeteccionMensual!$X$7:$X$9914,rptDeteccionMensual!$L$7:$L$9914,'Casos presuntivos '!$W$1,rptDeteccionMensual!$E$7:$E$9914,'Casos presuntivos 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SUMIFS(rptDeteccionMensual!$M$7:$M$9914,rptDeteccionMensual!$L$7:$L$9914,'Casos presuntivos '!$J$1,rptDeteccionMensual!$E$7:$E$9914,'Casos presuntivos '!$G396)</f>
        <v>0</v>
      </c>
      <c r="K396" s="42">
        <f>SUMIFS(rptDeteccionMensual!$N$7:$N$9914,rptDeteccionMensual!$L$7:$L$9914,'Casos presuntivos '!$J$1,rptDeteccionMensual!$E$7:$E$9914,'Casos presuntivos '!$G396)</f>
        <v>0</v>
      </c>
      <c r="L396" s="42">
        <f>SUMIFS(rptDeteccionMensual!$O$7:$O$9914,rptDeteccionMensual!$L$7:$L$9914,'Casos presuntivos '!$J$1,rptDeteccionMensual!$E$7:$E$9914,'Casos presuntivos '!$G396)</f>
        <v>0</v>
      </c>
      <c r="M396" s="42">
        <f>SUMIFS(rptDeteccionMensual!$P$7:$P$9914,rptDeteccionMensual!$L$7:$L$9914,'Casos presuntivos '!$J$1,rptDeteccionMensual!$E$7:$E$9914,'Casos presuntivos '!$G396)</f>
        <v>0</v>
      </c>
      <c r="N396" s="42">
        <f>SUMIFS(rptDeteccionMensual!$Q$7:$Q$9914,rptDeteccionMensual!$L$7:$L$9914,'Casos presuntivos '!$J$1,rptDeteccionMensual!$E$7:$E$9914,'Casos presuntivos '!$G396)</f>
        <v>0</v>
      </c>
      <c r="O396" s="42">
        <f>SUMIFS(rptDeteccionMensual!$R$7:$R$9914,rptDeteccionMensual!$L$7:$L$9914,'Casos presuntivos '!$J$1,rptDeteccionMensual!$E$7:$E$9914,'Casos presuntivos '!$G396)</f>
        <v>0</v>
      </c>
      <c r="P396" s="42">
        <f>SUMIFS(rptDeteccionMensual!$S$7:$S$9914,rptDeteccionMensual!$L$7:$L$9914,'Casos presuntivos '!$J$1,rptDeteccionMensual!$E$7:$E$9914,'Casos presuntivos '!$G396)</f>
        <v>0</v>
      </c>
      <c r="Q396" s="42">
        <f>SUMIFS(rptDeteccionMensual!$T$7:$T$9914,rptDeteccionMensual!$L$7:$L$9914,'Casos presuntivos '!$J$1,rptDeteccionMensual!$E$7:$E$9914,'Casos presuntivos '!$G396)</f>
        <v>0</v>
      </c>
      <c r="R396" s="42">
        <f>SUMIFS(rptDeteccionMensual!$U$7:$U$9914,rptDeteccionMensual!$L$7:$L$9914,'Casos presuntivos '!$J$1,rptDeteccionMensual!$E$7:$E$9914,'Casos presuntivos '!$G396)</f>
        <v>0</v>
      </c>
      <c r="S396" s="42">
        <f>SUMIFS(rptDeteccionMensual!$V$7:$V$9914,rptDeteccionMensual!$L$7:$L$9914,'Casos presuntivos '!$J$1,rptDeteccionMensual!$E$7:$E$9914,'Casos presuntivos '!$G396)</f>
        <v>0</v>
      </c>
      <c r="T396" s="42">
        <f>SUMIFS(rptDeteccionMensual!$W$7:$W$9914,rptDeteccionMensual!$L$7:$L$9914,'Casos presuntivos '!$J$1,rptDeteccionMensual!$E$7:$E$9914,'Casos presuntivos '!$G396)</f>
        <v>0</v>
      </c>
      <c r="U396" s="58">
        <f>SUMIFS(rptDeteccionMensual!$X$7:$X$9914,rptDeteccionMensual!$L$7:$L$9914,'Casos presuntivos '!$J$1,rptDeteccionMensual!$E$7:$E$9914,'Casos presuntivos '!$G396)</f>
        <v>0</v>
      </c>
      <c r="V396" s="61">
        <f t="shared" si="21"/>
        <v>0</v>
      </c>
      <c r="W396" s="42">
        <f>SUMIFS(rptDeteccionMensual!$M$7:$M$9914,rptDeteccionMensual!$L$7:$L$9914,'Casos presuntivos '!$W$1,rptDeteccionMensual!$E$7:$E$9914,'Casos presuntivos '!$G396)</f>
        <v>0</v>
      </c>
      <c r="X396" s="42">
        <f>SUMIFS(rptDeteccionMensual!$N$7:$N$9914,rptDeteccionMensual!$L$7:$L$9914,'Casos presuntivos '!$W$1,rptDeteccionMensual!$E$7:$E$9914,'Casos presuntivos '!$G396)</f>
        <v>0</v>
      </c>
      <c r="Y396" s="42">
        <f>SUMIFS(rptDeteccionMensual!$O$7:$O$9914,rptDeteccionMensual!$L$7:$L$9914,'Casos presuntivos '!$W$1,rptDeteccionMensual!$E$7:$E$9914,'Casos presuntivos '!$G396)</f>
        <v>0</v>
      </c>
      <c r="Z396" s="42">
        <f>SUMIFS(rptDeteccionMensual!$P$7:$P$9914,rptDeteccionMensual!$L$7:$L$9914,'Casos presuntivos '!$W$1,rptDeteccionMensual!$E$7:$E$9914,'Casos presuntivos '!$G396)</f>
        <v>0</v>
      </c>
      <c r="AA396" s="42">
        <f>SUMIFS(rptDeteccionMensual!$Q$7:$Q$9914,rptDeteccionMensual!$L$7:$L$9914,'Casos presuntivos '!$W$1,rptDeteccionMensual!$E$7:$E$9914,'Casos presuntivos '!$G396)</f>
        <v>0</v>
      </c>
      <c r="AB396" s="42">
        <f>SUMIFS(rptDeteccionMensual!$R$7:$R$9914,rptDeteccionMensual!$L$7:$L$9914,'Casos presuntivos '!$W$1,rptDeteccionMensual!$E$7:$E$9914,'Casos presuntivos '!$G396)</f>
        <v>0</v>
      </c>
      <c r="AC396" s="42">
        <f>SUMIFS(rptDeteccionMensual!$S$7:$S$9914,rptDeteccionMensual!$L$7:$L$9914,'Casos presuntivos '!$W$1,rptDeteccionMensual!$E$7:$E$9914,'Casos presuntivos '!$G396)</f>
        <v>0</v>
      </c>
      <c r="AD396" s="42">
        <f>SUMIFS(rptDeteccionMensual!$T$7:$T$9914,rptDeteccionMensual!$L$7:$L$9914,'Casos presuntivos '!$W$1,rptDeteccionMensual!$E$7:$E$9914,'Casos presuntivos '!$G396)</f>
        <v>0</v>
      </c>
      <c r="AE396" s="42">
        <f>SUMIFS(rptDeteccionMensual!$U$7:$U$9914,rptDeteccionMensual!$L$7:$L$9914,'Casos presuntivos '!$W$1,rptDeteccionMensual!$E$7:$E$9914,'Casos presuntivos '!$G396)</f>
        <v>0</v>
      </c>
      <c r="AF396" s="42">
        <f>SUMIFS(rptDeteccionMensual!$V$7:$V$9914,rptDeteccionMensual!$L$7:$L$9914,'Casos presuntivos '!$W$1,rptDeteccionMensual!$E$7:$E$9914,'Casos presuntivos '!$G396)</f>
        <v>0</v>
      </c>
      <c r="AG396" s="42">
        <f>SUMIFS(rptDeteccionMensual!$W$7:$W$9914,rptDeteccionMensual!$L$7:$L$9914,'Casos presuntivos '!W$1,rptDeteccionMensual!$E$7:$E$9914,'Casos presuntivos '!$G396)</f>
        <v>0</v>
      </c>
      <c r="AH396" s="42">
        <f>SUMIFS(rptDeteccionMensual!$X$7:$X$9914,rptDeteccionMensual!$L$7:$L$9914,'Casos presuntivos '!$W$1,rptDeteccionMensual!$E$7:$E$9914,'Casos presuntivos 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SUMIFS(rptDeteccionMensual!$M$7:$M$9914,rptDeteccionMensual!$L$7:$L$9914,'Casos presuntivos '!$J$1,rptDeteccionMensual!$E$7:$E$9914,'Casos presuntivos '!$G397)</f>
        <v>0</v>
      </c>
      <c r="K397" s="42">
        <f>SUMIFS(rptDeteccionMensual!$N$7:$N$9914,rptDeteccionMensual!$L$7:$L$9914,'Casos presuntivos '!$J$1,rptDeteccionMensual!$E$7:$E$9914,'Casos presuntivos '!$G397)</f>
        <v>0</v>
      </c>
      <c r="L397" s="42">
        <f>SUMIFS(rptDeteccionMensual!$O$7:$O$9914,rptDeteccionMensual!$L$7:$L$9914,'Casos presuntivos '!$J$1,rptDeteccionMensual!$E$7:$E$9914,'Casos presuntivos '!$G397)</f>
        <v>0</v>
      </c>
      <c r="M397" s="42">
        <f>SUMIFS(rptDeteccionMensual!$P$7:$P$9914,rptDeteccionMensual!$L$7:$L$9914,'Casos presuntivos '!$J$1,rptDeteccionMensual!$E$7:$E$9914,'Casos presuntivos '!$G397)</f>
        <v>0</v>
      </c>
      <c r="N397" s="42">
        <f>SUMIFS(rptDeteccionMensual!$Q$7:$Q$9914,rptDeteccionMensual!$L$7:$L$9914,'Casos presuntivos '!$J$1,rptDeteccionMensual!$E$7:$E$9914,'Casos presuntivos '!$G397)</f>
        <v>0</v>
      </c>
      <c r="O397" s="42">
        <f>SUMIFS(rptDeteccionMensual!$R$7:$R$9914,rptDeteccionMensual!$L$7:$L$9914,'Casos presuntivos '!$J$1,rptDeteccionMensual!$E$7:$E$9914,'Casos presuntivos '!$G397)</f>
        <v>0</v>
      </c>
      <c r="P397" s="42">
        <f>SUMIFS(rptDeteccionMensual!$S$7:$S$9914,rptDeteccionMensual!$L$7:$L$9914,'Casos presuntivos '!$J$1,rptDeteccionMensual!$E$7:$E$9914,'Casos presuntivos '!$G397)</f>
        <v>0</v>
      </c>
      <c r="Q397" s="42">
        <f>SUMIFS(rptDeteccionMensual!$T$7:$T$9914,rptDeteccionMensual!$L$7:$L$9914,'Casos presuntivos '!$J$1,rptDeteccionMensual!$E$7:$E$9914,'Casos presuntivos '!$G397)</f>
        <v>0</v>
      </c>
      <c r="R397" s="42">
        <f>SUMIFS(rptDeteccionMensual!$U$7:$U$9914,rptDeteccionMensual!$L$7:$L$9914,'Casos presuntivos '!$J$1,rptDeteccionMensual!$E$7:$E$9914,'Casos presuntivos '!$G397)</f>
        <v>0</v>
      </c>
      <c r="S397" s="42">
        <f>SUMIFS(rptDeteccionMensual!$V$7:$V$9914,rptDeteccionMensual!$L$7:$L$9914,'Casos presuntivos '!$J$1,rptDeteccionMensual!$E$7:$E$9914,'Casos presuntivos '!$G397)</f>
        <v>0</v>
      </c>
      <c r="T397" s="42">
        <f>SUMIFS(rptDeteccionMensual!$W$7:$W$9914,rptDeteccionMensual!$L$7:$L$9914,'Casos presuntivos '!$J$1,rptDeteccionMensual!$E$7:$E$9914,'Casos presuntivos '!$G397)</f>
        <v>0</v>
      </c>
      <c r="U397" s="58">
        <f>SUMIFS(rptDeteccionMensual!$X$7:$X$9914,rptDeteccionMensual!$L$7:$L$9914,'Casos presuntivos '!$J$1,rptDeteccionMensual!$E$7:$E$9914,'Casos presuntivos '!$G397)</f>
        <v>0</v>
      </c>
      <c r="V397" s="61">
        <f t="shared" si="21"/>
        <v>0</v>
      </c>
      <c r="W397" s="42">
        <f>SUMIFS(rptDeteccionMensual!$M$7:$M$9914,rptDeteccionMensual!$L$7:$L$9914,'Casos presuntivos '!$W$1,rptDeteccionMensual!$E$7:$E$9914,'Casos presuntivos '!$G397)</f>
        <v>0</v>
      </c>
      <c r="X397" s="42">
        <f>SUMIFS(rptDeteccionMensual!$N$7:$N$9914,rptDeteccionMensual!$L$7:$L$9914,'Casos presuntivos '!$W$1,rptDeteccionMensual!$E$7:$E$9914,'Casos presuntivos '!$G397)</f>
        <v>0</v>
      </c>
      <c r="Y397" s="42">
        <f>SUMIFS(rptDeteccionMensual!$O$7:$O$9914,rptDeteccionMensual!$L$7:$L$9914,'Casos presuntivos '!$W$1,rptDeteccionMensual!$E$7:$E$9914,'Casos presuntivos '!$G397)</f>
        <v>0</v>
      </c>
      <c r="Z397" s="42">
        <f>SUMIFS(rptDeteccionMensual!$P$7:$P$9914,rptDeteccionMensual!$L$7:$L$9914,'Casos presuntivos '!$W$1,rptDeteccionMensual!$E$7:$E$9914,'Casos presuntivos '!$G397)</f>
        <v>0</v>
      </c>
      <c r="AA397" s="42">
        <f>SUMIFS(rptDeteccionMensual!$Q$7:$Q$9914,rptDeteccionMensual!$L$7:$L$9914,'Casos presuntivos '!$W$1,rptDeteccionMensual!$E$7:$E$9914,'Casos presuntivos '!$G397)</f>
        <v>0</v>
      </c>
      <c r="AB397" s="42">
        <f>SUMIFS(rptDeteccionMensual!$R$7:$R$9914,rptDeteccionMensual!$L$7:$L$9914,'Casos presuntivos '!$W$1,rptDeteccionMensual!$E$7:$E$9914,'Casos presuntivos '!$G397)</f>
        <v>0</v>
      </c>
      <c r="AC397" s="42">
        <f>SUMIFS(rptDeteccionMensual!$S$7:$S$9914,rptDeteccionMensual!$L$7:$L$9914,'Casos presuntivos '!$W$1,rptDeteccionMensual!$E$7:$E$9914,'Casos presuntivos '!$G397)</f>
        <v>0</v>
      </c>
      <c r="AD397" s="42">
        <f>SUMIFS(rptDeteccionMensual!$T$7:$T$9914,rptDeteccionMensual!$L$7:$L$9914,'Casos presuntivos '!$W$1,rptDeteccionMensual!$E$7:$E$9914,'Casos presuntivos '!$G397)</f>
        <v>0</v>
      </c>
      <c r="AE397" s="42">
        <f>SUMIFS(rptDeteccionMensual!$U$7:$U$9914,rptDeteccionMensual!$L$7:$L$9914,'Casos presuntivos '!$W$1,rptDeteccionMensual!$E$7:$E$9914,'Casos presuntivos '!$G397)</f>
        <v>0</v>
      </c>
      <c r="AF397" s="42">
        <f>SUMIFS(rptDeteccionMensual!$V$7:$V$9914,rptDeteccionMensual!$L$7:$L$9914,'Casos presuntivos '!$W$1,rptDeteccionMensual!$E$7:$E$9914,'Casos presuntivos '!$G397)</f>
        <v>0</v>
      </c>
      <c r="AG397" s="42">
        <f>SUMIFS(rptDeteccionMensual!$W$7:$W$9914,rptDeteccionMensual!$L$7:$L$9914,'Casos presuntivos '!W$1,rptDeteccionMensual!$E$7:$E$9914,'Casos presuntivos '!$G397)</f>
        <v>0</v>
      </c>
      <c r="AH397" s="42">
        <f>SUMIFS(rptDeteccionMensual!$X$7:$X$9914,rptDeteccionMensual!$L$7:$L$9914,'Casos presuntivos '!$W$1,rptDeteccionMensual!$E$7:$E$9914,'Casos presuntivos 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SUMIFS(rptDeteccionMensual!$M$7:$M$9914,rptDeteccionMensual!$L$7:$L$9914,'Casos presuntivos '!$J$1,rptDeteccionMensual!$E$7:$E$9914,'Casos presuntivos '!$G398)</f>
        <v>0</v>
      </c>
      <c r="K398" s="42">
        <f>SUMIFS(rptDeteccionMensual!$N$7:$N$9914,rptDeteccionMensual!$L$7:$L$9914,'Casos presuntivos '!$J$1,rptDeteccionMensual!$E$7:$E$9914,'Casos presuntivos '!$G398)</f>
        <v>0</v>
      </c>
      <c r="L398" s="42">
        <f>SUMIFS(rptDeteccionMensual!$O$7:$O$9914,rptDeteccionMensual!$L$7:$L$9914,'Casos presuntivos '!$J$1,rptDeteccionMensual!$E$7:$E$9914,'Casos presuntivos '!$G398)</f>
        <v>0</v>
      </c>
      <c r="M398" s="42">
        <f>SUMIFS(rptDeteccionMensual!$P$7:$P$9914,rptDeteccionMensual!$L$7:$L$9914,'Casos presuntivos '!$J$1,rptDeteccionMensual!$E$7:$E$9914,'Casos presuntivos '!$G398)</f>
        <v>0</v>
      </c>
      <c r="N398" s="42">
        <f>SUMIFS(rptDeteccionMensual!$Q$7:$Q$9914,rptDeteccionMensual!$L$7:$L$9914,'Casos presuntivos '!$J$1,rptDeteccionMensual!$E$7:$E$9914,'Casos presuntivos '!$G398)</f>
        <v>0</v>
      </c>
      <c r="O398" s="42">
        <f>SUMIFS(rptDeteccionMensual!$R$7:$R$9914,rptDeteccionMensual!$L$7:$L$9914,'Casos presuntivos '!$J$1,rptDeteccionMensual!$E$7:$E$9914,'Casos presuntivos '!$G398)</f>
        <v>0</v>
      </c>
      <c r="P398" s="42">
        <f>SUMIFS(rptDeteccionMensual!$S$7:$S$9914,rptDeteccionMensual!$L$7:$L$9914,'Casos presuntivos '!$J$1,rptDeteccionMensual!$E$7:$E$9914,'Casos presuntivos '!$G398)</f>
        <v>0</v>
      </c>
      <c r="Q398" s="42">
        <f>SUMIFS(rptDeteccionMensual!$T$7:$T$9914,rptDeteccionMensual!$L$7:$L$9914,'Casos presuntivos '!$J$1,rptDeteccionMensual!$E$7:$E$9914,'Casos presuntivos '!$G398)</f>
        <v>0</v>
      </c>
      <c r="R398" s="42">
        <f>SUMIFS(rptDeteccionMensual!$U$7:$U$9914,rptDeteccionMensual!$L$7:$L$9914,'Casos presuntivos '!$J$1,rptDeteccionMensual!$E$7:$E$9914,'Casos presuntivos '!$G398)</f>
        <v>0</v>
      </c>
      <c r="S398" s="42">
        <f>SUMIFS(rptDeteccionMensual!$V$7:$V$9914,rptDeteccionMensual!$L$7:$L$9914,'Casos presuntivos '!$J$1,rptDeteccionMensual!$E$7:$E$9914,'Casos presuntivos '!$G398)</f>
        <v>0</v>
      </c>
      <c r="T398" s="42">
        <f>SUMIFS(rptDeteccionMensual!$W$7:$W$9914,rptDeteccionMensual!$L$7:$L$9914,'Casos presuntivos '!$J$1,rptDeteccionMensual!$E$7:$E$9914,'Casos presuntivos '!$G398)</f>
        <v>0</v>
      </c>
      <c r="U398" s="58">
        <f>SUMIFS(rptDeteccionMensual!$X$7:$X$9914,rptDeteccionMensual!$L$7:$L$9914,'Casos presuntivos '!$J$1,rptDeteccionMensual!$E$7:$E$9914,'Casos presuntivos '!$G398)</f>
        <v>0</v>
      </c>
      <c r="V398" s="61">
        <f t="shared" si="21"/>
        <v>0</v>
      </c>
      <c r="W398" s="42">
        <f>SUMIFS(rptDeteccionMensual!$M$7:$M$9914,rptDeteccionMensual!$L$7:$L$9914,'Casos presuntivos '!$W$1,rptDeteccionMensual!$E$7:$E$9914,'Casos presuntivos '!$G398)</f>
        <v>0</v>
      </c>
      <c r="X398" s="42">
        <f>SUMIFS(rptDeteccionMensual!$N$7:$N$9914,rptDeteccionMensual!$L$7:$L$9914,'Casos presuntivos '!$W$1,rptDeteccionMensual!$E$7:$E$9914,'Casos presuntivos '!$G398)</f>
        <v>0</v>
      </c>
      <c r="Y398" s="42">
        <f>SUMIFS(rptDeteccionMensual!$O$7:$O$9914,rptDeteccionMensual!$L$7:$L$9914,'Casos presuntivos '!$W$1,rptDeteccionMensual!$E$7:$E$9914,'Casos presuntivos '!$G398)</f>
        <v>0</v>
      </c>
      <c r="Z398" s="42">
        <f>SUMIFS(rptDeteccionMensual!$P$7:$P$9914,rptDeteccionMensual!$L$7:$L$9914,'Casos presuntivos '!$W$1,rptDeteccionMensual!$E$7:$E$9914,'Casos presuntivos '!$G398)</f>
        <v>0</v>
      </c>
      <c r="AA398" s="42">
        <f>SUMIFS(rptDeteccionMensual!$Q$7:$Q$9914,rptDeteccionMensual!$L$7:$L$9914,'Casos presuntivos '!$W$1,rptDeteccionMensual!$E$7:$E$9914,'Casos presuntivos '!$G398)</f>
        <v>0</v>
      </c>
      <c r="AB398" s="42">
        <f>SUMIFS(rptDeteccionMensual!$R$7:$R$9914,rptDeteccionMensual!$L$7:$L$9914,'Casos presuntivos '!$W$1,rptDeteccionMensual!$E$7:$E$9914,'Casos presuntivos '!$G398)</f>
        <v>0</v>
      </c>
      <c r="AC398" s="42">
        <f>SUMIFS(rptDeteccionMensual!$S$7:$S$9914,rptDeteccionMensual!$L$7:$L$9914,'Casos presuntivos '!$W$1,rptDeteccionMensual!$E$7:$E$9914,'Casos presuntivos '!$G398)</f>
        <v>0</v>
      </c>
      <c r="AD398" s="42">
        <f>SUMIFS(rptDeteccionMensual!$T$7:$T$9914,rptDeteccionMensual!$L$7:$L$9914,'Casos presuntivos '!$W$1,rptDeteccionMensual!$E$7:$E$9914,'Casos presuntivos '!$G398)</f>
        <v>0</v>
      </c>
      <c r="AE398" s="42">
        <f>SUMIFS(rptDeteccionMensual!$U$7:$U$9914,rptDeteccionMensual!$L$7:$L$9914,'Casos presuntivos '!$W$1,rptDeteccionMensual!$E$7:$E$9914,'Casos presuntivos '!$G398)</f>
        <v>0</v>
      </c>
      <c r="AF398" s="42">
        <f>SUMIFS(rptDeteccionMensual!$V$7:$V$9914,rptDeteccionMensual!$L$7:$L$9914,'Casos presuntivos '!$W$1,rptDeteccionMensual!$E$7:$E$9914,'Casos presuntivos '!$G398)</f>
        <v>0</v>
      </c>
      <c r="AG398" s="42">
        <f>SUMIFS(rptDeteccionMensual!$W$7:$W$9914,rptDeteccionMensual!$L$7:$L$9914,'Casos presuntivos '!W$1,rptDeteccionMensual!$E$7:$E$9914,'Casos presuntivos '!$G398)</f>
        <v>0</v>
      </c>
      <c r="AH398" s="42">
        <f>SUMIFS(rptDeteccionMensual!$X$7:$X$9914,rptDeteccionMensual!$L$7:$L$9914,'Casos presuntivos '!$W$1,rptDeteccionMensual!$E$7:$E$9914,'Casos presuntivos 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SUMIFS(rptDeteccionMensual!$M$7:$M$9914,rptDeteccionMensual!$L$7:$L$9914,'Casos presuntivos '!$J$1,rptDeteccionMensual!$E$7:$E$9914,'Casos presuntivos '!$G399)</f>
        <v>0</v>
      </c>
      <c r="K399" s="42">
        <f>SUMIFS(rptDeteccionMensual!$N$7:$N$9914,rptDeteccionMensual!$L$7:$L$9914,'Casos presuntivos '!$J$1,rptDeteccionMensual!$E$7:$E$9914,'Casos presuntivos '!$G399)</f>
        <v>0</v>
      </c>
      <c r="L399" s="42">
        <f>SUMIFS(rptDeteccionMensual!$O$7:$O$9914,rptDeteccionMensual!$L$7:$L$9914,'Casos presuntivos '!$J$1,rptDeteccionMensual!$E$7:$E$9914,'Casos presuntivos '!$G399)</f>
        <v>0</v>
      </c>
      <c r="M399" s="42">
        <f>SUMIFS(rptDeteccionMensual!$P$7:$P$9914,rptDeteccionMensual!$L$7:$L$9914,'Casos presuntivos '!$J$1,rptDeteccionMensual!$E$7:$E$9914,'Casos presuntivos '!$G399)</f>
        <v>0</v>
      </c>
      <c r="N399" s="42">
        <f>SUMIFS(rptDeteccionMensual!$Q$7:$Q$9914,rptDeteccionMensual!$L$7:$L$9914,'Casos presuntivos '!$J$1,rptDeteccionMensual!$E$7:$E$9914,'Casos presuntivos '!$G399)</f>
        <v>0</v>
      </c>
      <c r="O399" s="42">
        <f>SUMIFS(rptDeteccionMensual!$R$7:$R$9914,rptDeteccionMensual!$L$7:$L$9914,'Casos presuntivos '!$J$1,rptDeteccionMensual!$E$7:$E$9914,'Casos presuntivos '!$G399)</f>
        <v>0</v>
      </c>
      <c r="P399" s="42">
        <f>SUMIFS(rptDeteccionMensual!$S$7:$S$9914,rptDeteccionMensual!$L$7:$L$9914,'Casos presuntivos '!$J$1,rptDeteccionMensual!$E$7:$E$9914,'Casos presuntivos '!$G399)</f>
        <v>0</v>
      </c>
      <c r="Q399" s="42">
        <f>SUMIFS(rptDeteccionMensual!$T$7:$T$9914,rptDeteccionMensual!$L$7:$L$9914,'Casos presuntivos '!$J$1,rptDeteccionMensual!$E$7:$E$9914,'Casos presuntivos '!$G399)</f>
        <v>0</v>
      </c>
      <c r="R399" s="42">
        <f>SUMIFS(rptDeteccionMensual!$U$7:$U$9914,rptDeteccionMensual!$L$7:$L$9914,'Casos presuntivos '!$J$1,rptDeteccionMensual!$E$7:$E$9914,'Casos presuntivos '!$G399)</f>
        <v>0</v>
      </c>
      <c r="S399" s="42">
        <f>SUMIFS(rptDeteccionMensual!$V$7:$V$9914,rptDeteccionMensual!$L$7:$L$9914,'Casos presuntivos '!$J$1,rptDeteccionMensual!$E$7:$E$9914,'Casos presuntivos '!$G399)</f>
        <v>0</v>
      </c>
      <c r="T399" s="42">
        <f>SUMIFS(rptDeteccionMensual!$W$7:$W$9914,rptDeteccionMensual!$L$7:$L$9914,'Casos presuntivos '!$J$1,rptDeteccionMensual!$E$7:$E$9914,'Casos presuntivos '!$G399)</f>
        <v>0</v>
      </c>
      <c r="U399" s="58">
        <f>SUMIFS(rptDeteccionMensual!$X$7:$X$9914,rptDeteccionMensual!$L$7:$L$9914,'Casos presuntivos '!$J$1,rptDeteccionMensual!$E$7:$E$9914,'Casos presuntivos '!$G399)</f>
        <v>0</v>
      </c>
      <c r="V399" s="61">
        <f t="shared" si="21"/>
        <v>0</v>
      </c>
      <c r="W399" s="42">
        <f>SUMIFS(rptDeteccionMensual!$M$7:$M$9914,rptDeteccionMensual!$L$7:$L$9914,'Casos presuntivos '!$W$1,rptDeteccionMensual!$E$7:$E$9914,'Casos presuntivos '!$G399)</f>
        <v>0</v>
      </c>
      <c r="X399" s="42">
        <f>SUMIFS(rptDeteccionMensual!$N$7:$N$9914,rptDeteccionMensual!$L$7:$L$9914,'Casos presuntivos '!$W$1,rptDeteccionMensual!$E$7:$E$9914,'Casos presuntivos '!$G399)</f>
        <v>0</v>
      </c>
      <c r="Y399" s="42">
        <f>SUMIFS(rptDeteccionMensual!$O$7:$O$9914,rptDeteccionMensual!$L$7:$L$9914,'Casos presuntivos '!$W$1,rptDeteccionMensual!$E$7:$E$9914,'Casos presuntivos '!$G399)</f>
        <v>0</v>
      </c>
      <c r="Z399" s="42">
        <f>SUMIFS(rptDeteccionMensual!$P$7:$P$9914,rptDeteccionMensual!$L$7:$L$9914,'Casos presuntivos '!$W$1,rptDeteccionMensual!$E$7:$E$9914,'Casos presuntivos '!$G399)</f>
        <v>0</v>
      </c>
      <c r="AA399" s="42">
        <f>SUMIFS(rptDeteccionMensual!$Q$7:$Q$9914,rptDeteccionMensual!$L$7:$L$9914,'Casos presuntivos '!$W$1,rptDeteccionMensual!$E$7:$E$9914,'Casos presuntivos '!$G399)</f>
        <v>0</v>
      </c>
      <c r="AB399" s="42">
        <f>SUMIFS(rptDeteccionMensual!$R$7:$R$9914,rptDeteccionMensual!$L$7:$L$9914,'Casos presuntivos '!$W$1,rptDeteccionMensual!$E$7:$E$9914,'Casos presuntivos '!$G399)</f>
        <v>0</v>
      </c>
      <c r="AC399" s="42">
        <f>SUMIFS(rptDeteccionMensual!$S$7:$S$9914,rptDeteccionMensual!$L$7:$L$9914,'Casos presuntivos '!$W$1,rptDeteccionMensual!$E$7:$E$9914,'Casos presuntivos '!$G399)</f>
        <v>0</v>
      </c>
      <c r="AD399" s="42">
        <f>SUMIFS(rptDeteccionMensual!$T$7:$T$9914,rptDeteccionMensual!$L$7:$L$9914,'Casos presuntivos '!$W$1,rptDeteccionMensual!$E$7:$E$9914,'Casos presuntivos '!$G399)</f>
        <v>0</v>
      </c>
      <c r="AE399" s="42">
        <f>SUMIFS(rptDeteccionMensual!$U$7:$U$9914,rptDeteccionMensual!$L$7:$L$9914,'Casos presuntivos '!$W$1,rptDeteccionMensual!$E$7:$E$9914,'Casos presuntivos '!$G399)</f>
        <v>0</v>
      </c>
      <c r="AF399" s="42">
        <f>SUMIFS(rptDeteccionMensual!$V$7:$V$9914,rptDeteccionMensual!$L$7:$L$9914,'Casos presuntivos '!$W$1,rptDeteccionMensual!$E$7:$E$9914,'Casos presuntivos '!$G399)</f>
        <v>0</v>
      </c>
      <c r="AG399" s="42">
        <f>SUMIFS(rptDeteccionMensual!$W$7:$W$9914,rptDeteccionMensual!$L$7:$L$9914,'Casos presuntivos '!W$1,rptDeteccionMensual!$E$7:$E$9914,'Casos presuntivos '!$G399)</f>
        <v>0</v>
      </c>
      <c r="AH399" s="42">
        <f>SUMIFS(rptDeteccionMensual!$X$7:$X$9914,rptDeteccionMensual!$L$7:$L$9914,'Casos presuntivos '!$W$1,rptDeteccionMensual!$E$7:$E$9914,'Casos presuntivos 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SUMIFS(rptDeteccionMensual!$M$7:$M$9914,rptDeteccionMensual!$L$7:$L$9914,'Casos presuntivos '!$J$1,rptDeteccionMensual!$E$7:$E$9914,'Casos presuntivos '!$G400)</f>
        <v>0</v>
      </c>
      <c r="K400" s="42">
        <f>SUMIFS(rptDeteccionMensual!$N$7:$N$9914,rptDeteccionMensual!$L$7:$L$9914,'Casos presuntivos '!$J$1,rptDeteccionMensual!$E$7:$E$9914,'Casos presuntivos '!$G400)</f>
        <v>0</v>
      </c>
      <c r="L400" s="42">
        <f>SUMIFS(rptDeteccionMensual!$O$7:$O$9914,rptDeteccionMensual!$L$7:$L$9914,'Casos presuntivos '!$J$1,rptDeteccionMensual!$E$7:$E$9914,'Casos presuntivos '!$G400)</f>
        <v>0</v>
      </c>
      <c r="M400" s="42">
        <f>SUMIFS(rptDeteccionMensual!$P$7:$P$9914,rptDeteccionMensual!$L$7:$L$9914,'Casos presuntivos '!$J$1,rptDeteccionMensual!$E$7:$E$9914,'Casos presuntivos '!$G400)</f>
        <v>0</v>
      </c>
      <c r="N400" s="42">
        <f>SUMIFS(rptDeteccionMensual!$Q$7:$Q$9914,rptDeteccionMensual!$L$7:$L$9914,'Casos presuntivos '!$J$1,rptDeteccionMensual!$E$7:$E$9914,'Casos presuntivos '!$G400)</f>
        <v>0</v>
      </c>
      <c r="O400" s="42">
        <f>SUMIFS(rptDeteccionMensual!$R$7:$R$9914,rptDeteccionMensual!$L$7:$L$9914,'Casos presuntivos '!$J$1,rptDeteccionMensual!$E$7:$E$9914,'Casos presuntivos '!$G400)</f>
        <v>0</v>
      </c>
      <c r="P400" s="42">
        <f>SUMIFS(rptDeteccionMensual!$S$7:$S$9914,rptDeteccionMensual!$L$7:$L$9914,'Casos presuntivos '!$J$1,rptDeteccionMensual!$E$7:$E$9914,'Casos presuntivos '!$G400)</f>
        <v>0</v>
      </c>
      <c r="Q400" s="42">
        <f>SUMIFS(rptDeteccionMensual!$T$7:$T$9914,rptDeteccionMensual!$L$7:$L$9914,'Casos presuntivos '!$J$1,rptDeteccionMensual!$E$7:$E$9914,'Casos presuntivos '!$G400)</f>
        <v>0</v>
      </c>
      <c r="R400" s="42">
        <f>SUMIFS(rptDeteccionMensual!$U$7:$U$9914,rptDeteccionMensual!$L$7:$L$9914,'Casos presuntivos '!$J$1,rptDeteccionMensual!$E$7:$E$9914,'Casos presuntivos '!$G400)</f>
        <v>0</v>
      </c>
      <c r="S400" s="42">
        <f>SUMIFS(rptDeteccionMensual!$V$7:$V$9914,rptDeteccionMensual!$L$7:$L$9914,'Casos presuntivos '!$J$1,rptDeteccionMensual!$E$7:$E$9914,'Casos presuntivos '!$G400)</f>
        <v>0</v>
      </c>
      <c r="T400" s="42">
        <f>SUMIFS(rptDeteccionMensual!$W$7:$W$9914,rptDeteccionMensual!$L$7:$L$9914,'Casos presuntivos '!$J$1,rptDeteccionMensual!$E$7:$E$9914,'Casos presuntivos '!$G400)</f>
        <v>0</v>
      </c>
      <c r="U400" s="58">
        <f>SUMIFS(rptDeteccionMensual!$X$7:$X$9914,rptDeteccionMensual!$L$7:$L$9914,'Casos presuntivos '!$J$1,rptDeteccionMensual!$E$7:$E$9914,'Casos presuntivos '!$G400)</f>
        <v>0</v>
      </c>
      <c r="V400" s="61">
        <f t="shared" si="21"/>
        <v>0</v>
      </c>
      <c r="W400" s="42">
        <f>SUMIFS(rptDeteccionMensual!$M$7:$M$9914,rptDeteccionMensual!$L$7:$L$9914,'Casos presuntivos '!$W$1,rptDeteccionMensual!$E$7:$E$9914,'Casos presuntivos '!$G400)</f>
        <v>0</v>
      </c>
      <c r="X400" s="42">
        <f>SUMIFS(rptDeteccionMensual!$N$7:$N$9914,rptDeteccionMensual!$L$7:$L$9914,'Casos presuntivos '!$W$1,rptDeteccionMensual!$E$7:$E$9914,'Casos presuntivos '!$G400)</f>
        <v>0</v>
      </c>
      <c r="Y400" s="42">
        <f>SUMIFS(rptDeteccionMensual!$O$7:$O$9914,rptDeteccionMensual!$L$7:$L$9914,'Casos presuntivos '!$W$1,rptDeteccionMensual!$E$7:$E$9914,'Casos presuntivos '!$G400)</f>
        <v>0</v>
      </c>
      <c r="Z400" s="42">
        <f>SUMIFS(rptDeteccionMensual!$P$7:$P$9914,rptDeteccionMensual!$L$7:$L$9914,'Casos presuntivos '!$W$1,rptDeteccionMensual!$E$7:$E$9914,'Casos presuntivos '!$G400)</f>
        <v>0</v>
      </c>
      <c r="AA400" s="42">
        <f>SUMIFS(rptDeteccionMensual!$Q$7:$Q$9914,rptDeteccionMensual!$L$7:$L$9914,'Casos presuntivos '!$W$1,rptDeteccionMensual!$E$7:$E$9914,'Casos presuntivos '!$G400)</f>
        <v>0</v>
      </c>
      <c r="AB400" s="42">
        <f>SUMIFS(rptDeteccionMensual!$R$7:$R$9914,rptDeteccionMensual!$L$7:$L$9914,'Casos presuntivos '!$W$1,rptDeteccionMensual!$E$7:$E$9914,'Casos presuntivos '!$G400)</f>
        <v>0</v>
      </c>
      <c r="AC400" s="42">
        <f>SUMIFS(rptDeteccionMensual!$S$7:$S$9914,rptDeteccionMensual!$L$7:$L$9914,'Casos presuntivos '!$W$1,rptDeteccionMensual!$E$7:$E$9914,'Casos presuntivos '!$G400)</f>
        <v>0</v>
      </c>
      <c r="AD400" s="42">
        <f>SUMIFS(rptDeteccionMensual!$T$7:$T$9914,rptDeteccionMensual!$L$7:$L$9914,'Casos presuntivos '!$W$1,rptDeteccionMensual!$E$7:$E$9914,'Casos presuntivos '!$G400)</f>
        <v>0</v>
      </c>
      <c r="AE400" s="42">
        <f>SUMIFS(rptDeteccionMensual!$U$7:$U$9914,rptDeteccionMensual!$L$7:$L$9914,'Casos presuntivos '!$W$1,rptDeteccionMensual!$E$7:$E$9914,'Casos presuntivos '!$G400)</f>
        <v>0</v>
      </c>
      <c r="AF400" s="42">
        <f>SUMIFS(rptDeteccionMensual!$V$7:$V$9914,rptDeteccionMensual!$L$7:$L$9914,'Casos presuntivos '!$W$1,rptDeteccionMensual!$E$7:$E$9914,'Casos presuntivos '!$G400)</f>
        <v>0</v>
      </c>
      <c r="AG400" s="42">
        <f>SUMIFS(rptDeteccionMensual!$W$7:$W$9914,rptDeteccionMensual!$L$7:$L$9914,'Casos presuntivos '!W$1,rptDeteccionMensual!$E$7:$E$9914,'Casos presuntivos '!$G400)</f>
        <v>0</v>
      </c>
      <c r="AH400" s="42">
        <f>SUMIFS(rptDeteccionMensual!$X$7:$X$9914,rptDeteccionMensual!$L$7:$L$9914,'Casos presuntivos '!$W$1,rptDeteccionMensual!$E$7:$E$9914,'Casos presuntivos 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SUMIFS(rptDeteccionMensual!$M$7:$M$9914,rptDeteccionMensual!$L$7:$L$9914,'Casos presuntivos '!$J$1,rptDeteccionMensual!$E$7:$E$9914,'Casos presuntivos '!$G401)</f>
        <v>0</v>
      </c>
      <c r="K401" s="42">
        <f>SUMIFS(rptDeteccionMensual!$N$7:$N$9914,rptDeteccionMensual!$L$7:$L$9914,'Casos presuntivos '!$J$1,rptDeteccionMensual!$E$7:$E$9914,'Casos presuntivos '!$G401)</f>
        <v>0</v>
      </c>
      <c r="L401" s="42">
        <f>SUMIFS(rptDeteccionMensual!$O$7:$O$9914,rptDeteccionMensual!$L$7:$L$9914,'Casos presuntivos '!$J$1,rptDeteccionMensual!$E$7:$E$9914,'Casos presuntivos '!$G401)</f>
        <v>0</v>
      </c>
      <c r="M401" s="42">
        <f>SUMIFS(rptDeteccionMensual!$P$7:$P$9914,rptDeteccionMensual!$L$7:$L$9914,'Casos presuntivos '!$J$1,rptDeteccionMensual!$E$7:$E$9914,'Casos presuntivos '!$G401)</f>
        <v>0</v>
      </c>
      <c r="N401" s="42">
        <f>SUMIFS(rptDeteccionMensual!$Q$7:$Q$9914,rptDeteccionMensual!$L$7:$L$9914,'Casos presuntivos '!$J$1,rptDeteccionMensual!$E$7:$E$9914,'Casos presuntivos '!$G401)</f>
        <v>0</v>
      </c>
      <c r="O401" s="42">
        <f>SUMIFS(rptDeteccionMensual!$R$7:$R$9914,rptDeteccionMensual!$L$7:$L$9914,'Casos presuntivos '!$J$1,rptDeteccionMensual!$E$7:$E$9914,'Casos presuntivos '!$G401)</f>
        <v>0</v>
      </c>
      <c r="P401" s="42">
        <f>SUMIFS(rptDeteccionMensual!$S$7:$S$9914,rptDeteccionMensual!$L$7:$L$9914,'Casos presuntivos '!$J$1,rptDeteccionMensual!$E$7:$E$9914,'Casos presuntivos '!$G401)</f>
        <v>0</v>
      </c>
      <c r="Q401" s="42">
        <f>SUMIFS(rptDeteccionMensual!$T$7:$T$9914,rptDeteccionMensual!$L$7:$L$9914,'Casos presuntivos '!$J$1,rptDeteccionMensual!$E$7:$E$9914,'Casos presuntivos '!$G401)</f>
        <v>0</v>
      </c>
      <c r="R401" s="42">
        <f>SUMIFS(rptDeteccionMensual!$U$7:$U$9914,rptDeteccionMensual!$L$7:$L$9914,'Casos presuntivos '!$J$1,rptDeteccionMensual!$E$7:$E$9914,'Casos presuntivos '!$G401)</f>
        <v>0</v>
      </c>
      <c r="S401" s="42">
        <f>SUMIFS(rptDeteccionMensual!$V$7:$V$9914,rptDeteccionMensual!$L$7:$L$9914,'Casos presuntivos '!$J$1,rptDeteccionMensual!$E$7:$E$9914,'Casos presuntivos '!$G401)</f>
        <v>0</v>
      </c>
      <c r="T401" s="42">
        <f>SUMIFS(rptDeteccionMensual!$W$7:$W$9914,rptDeteccionMensual!$L$7:$L$9914,'Casos presuntivos '!$J$1,rptDeteccionMensual!$E$7:$E$9914,'Casos presuntivos '!$G401)</f>
        <v>0</v>
      </c>
      <c r="U401" s="58">
        <f>SUMIFS(rptDeteccionMensual!$X$7:$X$9914,rptDeteccionMensual!$L$7:$L$9914,'Casos presuntivos '!$J$1,rptDeteccionMensual!$E$7:$E$9914,'Casos presuntivos '!$G401)</f>
        <v>0</v>
      </c>
      <c r="V401" s="61">
        <f t="shared" si="21"/>
        <v>0</v>
      </c>
      <c r="W401" s="42">
        <f>SUMIFS(rptDeteccionMensual!$M$7:$M$9914,rptDeteccionMensual!$L$7:$L$9914,'Casos presuntivos '!$W$1,rptDeteccionMensual!$E$7:$E$9914,'Casos presuntivos '!$G401)</f>
        <v>0</v>
      </c>
      <c r="X401" s="42">
        <f>SUMIFS(rptDeteccionMensual!$N$7:$N$9914,rptDeteccionMensual!$L$7:$L$9914,'Casos presuntivos '!$W$1,rptDeteccionMensual!$E$7:$E$9914,'Casos presuntivos '!$G401)</f>
        <v>0</v>
      </c>
      <c r="Y401" s="42">
        <f>SUMIFS(rptDeteccionMensual!$O$7:$O$9914,rptDeteccionMensual!$L$7:$L$9914,'Casos presuntivos '!$W$1,rptDeteccionMensual!$E$7:$E$9914,'Casos presuntivos '!$G401)</f>
        <v>0</v>
      </c>
      <c r="Z401" s="42">
        <f>SUMIFS(rptDeteccionMensual!$P$7:$P$9914,rptDeteccionMensual!$L$7:$L$9914,'Casos presuntivos '!$W$1,rptDeteccionMensual!$E$7:$E$9914,'Casos presuntivos '!$G401)</f>
        <v>0</v>
      </c>
      <c r="AA401" s="42">
        <f>SUMIFS(rptDeteccionMensual!$Q$7:$Q$9914,rptDeteccionMensual!$L$7:$L$9914,'Casos presuntivos '!$W$1,rptDeteccionMensual!$E$7:$E$9914,'Casos presuntivos '!$G401)</f>
        <v>0</v>
      </c>
      <c r="AB401" s="42">
        <f>SUMIFS(rptDeteccionMensual!$R$7:$R$9914,rptDeteccionMensual!$L$7:$L$9914,'Casos presuntivos '!$W$1,rptDeteccionMensual!$E$7:$E$9914,'Casos presuntivos '!$G401)</f>
        <v>0</v>
      </c>
      <c r="AC401" s="42">
        <f>SUMIFS(rptDeteccionMensual!$S$7:$S$9914,rptDeteccionMensual!$L$7:$L$9914,'Casos presuntivos '!$W$1,rptDeteccionMensual!$E$7:$E$9914,'Casos presuntivos '!$G401)</f>
        <v>0</v>
      </c>
      <c r="AD401" s="42">
        <f>SUMIFS(rptDeteccionMensual!$T$7:$T$9914,rptDeteccionMensual!$L$7:$L$9914,'Casos presuntivos '!$W$1,rptDeteccionMensual!$E$7:$E$9914,'Casos presuntivos '!$G401)</f>
        <v>0</v>
      </c>
      <c r="AE401" s="42">
        <f>SUMIFS(rptDeteccionMensual!$U$7:$U$9914,rptDeteccionMensual!$L$7:$L$9914,'Casos presuntivos '!$W$1,rptDeteccionMensual!$E$7:$E$9914,'Casos presuntivos '!$G401)</f>
        <v>0</v>
      </c>
      <c r="AF401" s="42">
        <f>SUMIFS(rptDeteccionMensual!$V$7:$V$9914,rptDeteccionMensual!$L$7:$L$9914,'Casos presuntivos '!$W$1,rptDeteccionMensual!$E$7:$E$9914,'Casos presuntivos '!$G401)</f>
        <v>0</v>
      </c>
      <c r="AG401" s="42">
        <f>SUMIFS(rptDeteccionMensual!$W$7:$W$9914,rptDeteccionMensual!$L$7:$L$9914,'Casos presuntivos '!W$1,rptDeteccionMensual!$E$7:$E$9914,'Casos presuntivos '!$G401)</f>
        <v>0</v>
      </c>
      <c r="AH401" s="42">
        <f>SUMIFS(rptDeteccionMensual!$X$7:$X$9914,rptDeteccionMensual!$L$7:$L$9914,'Casos presuntivos '!$W$1,rptDeteccionMensual!$E$7:$E$9914,'Casos presuntivos 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SUMIFS(rptDeteccionMensual!$M$7:$M$9914,rptDeteccionMensual!$L$7:$L$9914,'Casos presuntivos '!$J$1,rptDeteccionMensual!$E$7:$E$9914,'Casos presuntivos '!$G402)</f>
        <v>0</v>
      </c>
      <c r="K402" s="42">
        <f>SUMIFS(rptDeteccionMensual!$N$7:$N$9914,rptDeteccionMensual!$L$7:$L$9914,'Casos presuntivos '!$J$1,rptDeteccionMensual!$E$7:$E$9914,'Casos presuntivos '!$G402)</f>
        <v>0</v>
      </c>
      <c r="L402" s="42">
        <f>SUMIFS(rptDeteccionMensual!$O$7:$O$9914,rptDeteccionMensual!$L$7:$L$9914,'Casos presuntivos '!$J$1,rptDeteccionMensual!$E$7:$E$9914,'Casos presuntivos '!$G402)</f>
        <v>0</v>
      </c>
      <c r="M402" s="42">
        <f>SUMIFS(rptDeteccionMensual!$P$7:$P$9914,rptDeteccionMensual!$L$7:$L$9914,'Casos presuntivos '!$J$1,rptDeteccionMensual!$E$7:$E$9914,'Casos presuntivos '!$G402)</f>
        <v>0</v>
      </c>
      <c r="N402" s="42">
        <f>SUMIFS(rptDeteccionMensual!$Q$7:$Q$9914,rptDeteccionMensual!$L$7:$L$9914,'Casos presuntivos '!$J$1,rptDeteccionMensual!$E$7:$E$9914,'Casos presuntivos '!$G402)</f>
        <v>0</v>
      </c>
      <c r="O402" s="42">
        <f>SUMIFS(rptDeteccionMensual!$R$7:$R$9914,rptDeteccionMensual!$L$7:$L$9914,'Casos presuntivos '!$J$1,rptDeteccionMensual!$E$7:$E$9914,'Casos presuntivos '!$G402)</f>
        <v>0</v>
      </c>
      <c r="P402" s="42">
        <f>SUMIFS(rptDeteccionMensual!$S$7:$S$9914,rptDeteccionMensual!$L$7:$L$9914,'Casos presuntivos '!$J$1,rptDeteccionMensual!$E$7:$E$9914,'Casos presuntivos '!$G402)</f>
        <v>0</v>
      </c>
      <c r="Q402" s="42">
        <f>SUMIFS(rptDeteccionMensual!$T$7:$T$9914,rptDeteccionMensual!$L$7:$L$9914,'Casos presuntivos '!$J$1,rptDeteccionMensual!$E$7:$E$9914,'Casos presuntivos '!$G402)</f>
        <v>0</v>
      </c>
      <c r="R402" s="42">
        <f>SUMIFS(rptDeteccionMensual!$U$7:$U$9914,rptDeteccionMensual!$L$7:$L$9914,'Casos presuntivos '!$J$1,rptDeteccionMensual!$E$7:$E$9914,'Casos presuntivos '!$G402)</f>
        <v>0</v>
      </c>
      <c r="S402" s="42">
        <f>SUMIFS(rptDeteccionMensual!$V$7:$V$9914,rptDeteccionMensual!$L$7:$L$9914,'Casos presuntivos '!$J$1,rptDeteccionMensual!$E$7:$E$9914,'Casos presuntivos '!$G402)</f>
        <v>0</v>
      </c>
      <c r="T402" s="42">
        <f>SUMIFS(rptDeteccionMensual!$W$7:$W$9914,rptDeteccionMensual!$L$7:$L$9914,'Casos presuntivos '!$J$1,rptDeteccionMensual!$E$7:$E$9914,'Casos presuntivos '!$G402)</f>
        <v>0</v>
      </c>
      <c r="U402" s="58">
        <f>SUMIFS(rptDeteccionMensual!$X$7:$X$9914,rptDeteccionMensual!$L$7:$L$9914,'Casos presuntivos '!$J$1,rptDeteccionMensual!$E$7:$E$9914,'Casos presuntivos '!$G402)</f>
        <v>0</v>
      </c>
      <c r="V402" s="61">
        <f t="shared" si="21"/>
        <v>0</v>
      </c>
      <c r="W402" s="42">
        <f>SUMIFS(rptDeteccionMensual!$M$7:$M$9914,rptDeteccionMensual!$L$7:$L$9914,'Casos presuntivos '!$W$1,rptDeteccionMensual!$E$7:$E$9914,'Casos presuntivos '!$G402)</f>
        <v>0</v>
      </c>
      <c r="X402" s="42">
        <f>SUMIFS(rptDeteccionMensual!$N$7:$N$9914,rptDeteccionMensual!$L$7:$L$9914,'Casos presuntivos '!$W$1,rptDeteccionMensual!$E$7:$E$9914,'Casos presuntivos '!$G402)</f>
        <v>0</v>
      </c>
      <c r="Y402" s="42">
        <f>SUMIFS(rptDeteccionMensual!$O$7:$O$9914,rptDeteccionMensual!$L$7:$L$9914,'Casos presuntivos '!$W$1,rptDeteccionMensual!$E$7:$E$9914,'Casos presuntivos '!$G402)</f>
        <v>0</v>
      </c>
      <c r="Z402" s="42">
        <f>SUMIFS(rptDeteccionMensual!$P$7:$P$9914,rptDeteccionMensual!$L$7:$L$9914,'Casos presuntivos '!$W$1,rptDeteccionMensual!$E$7:$E$9914,'Casos presuntivos '!$G402)</f>
        <v>0</v>
      </c>
      <c r="AA402" s="42">
        <f>SUMIFS(rptDeteccionMensual!$Q$7:$Q$9914,rptDeteccionMensual!$L$7:$L$9914,'Casos presuntivos '!$W$1,rptDeteccionMensual!$E$7:$E$9914,'Casos presuntivos '!$G402)</f>
        <v>0</v>
      </c>
      <c r="AB402" s="42">
        <f>SUMIFS(rptDeteccionMensual!$R$7:$R$9914,rptDeteccionMensual!$L$7:$L$9914,'Casos presuntivos '!$W$1,rptDeteccionMensual!$E$7:$E$9914,'Casos presuntivos '!$G402)</f>
        <v>0</v>
      </c>
      <c r="AC402" s="42">
        <f>SUMIFS(rptDeteccionMensual!$S$7:$S$9914,rptDeteccionMensual!$L$7:$L$9914,'Casos presuntivos '!$W$1,rptDeteccionMensual!$E$7:$E$9914,'Casos presuntivos '!$G402)</f>
        <v>0</v>
      </c>
      <c r="AD402" s="42">
        <f>SUMIFS(rptDeteccionMensual!$T$7:$T$9914,rptDeteccionMensual!$L$7:$L$9914,'Casos presuntivos '!$W$1,rptDeteccionMensual!$E$7:$E$9914,'Casos presuntivos '!$G402)</f>
        <v>0</v>
      </c>
      <c r="AE402" s="42">
        <f>SUMIFS(rptDeteccionMensual!$U$7:$U$9914,rptDeteccionMensual!$L$7:$L$9914,'Casos presuntivos '!$W$1,rptDeteccionMensual!$E$7:$E$9914,'Casos presuntivos '!$G402)</f>
        <v>0</v>
      </c>
      <c r="AF402" s="42">
        <f>SUMIFS(rptDeteccionMensual!$V$7:$V$9914,rptDeteccionMensual!$L$7:$L$9914,'Casos presuntivos '!$W$1,rptDeteccionMensual!$E$7:$E$9914,'Casos presuntivos '!$G402)</f>
        <v>0</v>
      </c>
      <c r="AG402" s="42">
        <f>SUMIFS(rptDeteccionMensual!$W$7:$W$9914,rptDeteccionMensual!$L$7:$L$9914,'Casos presuntivos '!W$1,rptDeteccionMensual!$E$7:$E$9914,'Casos presuntivos '!$G402)</f>
        <v>0</v>
      </c>
      <c r="AH402" s="42">
        <f>SUMIFS(rptDeteccionMensual!$X$7:$X$9914,rptDeteccionMensual!$L$7:$L$9914,'Casos presuntivos '!$W$1,rptDeteccionMensual!$E$7:$E$9914,'Casos presuntivos 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SUMIFS(rptDeteccionMensual!$M$7:$M$9914,rptDeteccionMensual!$L$7:$L$9914,'Casos presuntivos '!$J$1,rptDeteccionMensual!$E$7:$E$9914,'Casos presuntivos '!$G403)</f>
        <v>0</v>
      </c>
      <c r="K403" s="42">
        <f>SUMIFS(rptDeteccionMensual!$N$7:$N$9914,rptDeteccionMensual!$L$7:$L$9914,'Casos presuntivos '!$J$1,rptDeteccionMensual!$E$7:$E$9914,'Casos presuntivos '!$G403)</f>
        <v>0</v>
      </c>
      <c r="L403" s="42">
        <f>SUMIFS(rptDeteccionMensual!$O$7:$O$9914,rptDeteccionMensual!$L$7:$L$9914,'Casos presuntivos '!$J$1,rptDeteccionMensual!$E$7:$E$9914,'Casos presuntivos '!$G403)</f>
        <v>0</v>
      </c>
      <c r="M403" s="42">
        <f>SUMIFS(rptDeteccionMensual!$P$7:$P$9914,rptDeteccionMensual!$L$7:$L$9914,'Casos presuntivos '!$J$1,rptDeteccionMensual!$E$7:$E$9914,'Casos presuntivos '!$G403)</f>
        <v>0</v>
      </c>
      <c r="N403" s="42">
        <f>SUMIFS(rptDeteccionMensual!$Q$7:$Q$9914,rptDeteccionMensual!$L$7:$L$9914,'Casos presuntivos '!$J$1,rptDeteccionMensual!$E$7:$E$9914,'Casos presuntivos '!$G403)</f>
        <v>0</v>
      </c>
      <c r="O403" s="42">
        <f>SUMIFS(rptDeteccionMensual!$R$7:$R$9914,rptDeteccionMensual!$L$7:$L$9914,'Casos presuntivos '!$J$1,rptDeteccionMensual!$E$7:$E$9914,'Casos presuntivos '!$G403)</f>
        <v>0</v>
      </c>
      <c r="P403" s="42">
        <f>SUMIFS(rptDeteccionMensual!$S$7:$S$9914,rptDeteccionMensual!$L$7:$L$9914,'Casos presuntivos '!$J$1,rptDeteccionMensual!$E$7:$E$9914,'Casos presuntivos '!$G403)</f>
        <v>0</v>
      </c>
      <c r="Q403" s="42">
        <f>SUMIFS(rptDeteccionMensual!$T$7:$T$9914,rptDeteccionMensual!$L$7:$L$9914,'Casos presuntivos '!$J$1,rptDeteccionMensual!$E$7:$E$9914,'Casos presuntivos '!$G403)</f>
        <v>0</v>
      </c>
      <c r="R403" s="42">
        <f>SUMIFS(rptDeteccionMensual!$U$7:$U$9914,rptDeteccionMensual!$L$7:$L$9914,'Casos presuntivos '!$J$1,rptDeteccionMensual!$E$7:$E$9914,'Casos presuntivos '!$G403)</f>
        <v>0</v>
      </c>
      <c r="S403" s="42">
        <f>SUMIFS(rptDeteccionMensual!$V$7:$V$9914,rptDeteccionMensual!$L$7:$L$9914,'Casos presuntivos '!$J$1,rptDeteccionMensual!$E$7:$E$9914,'Casos presuntivos '!$G403)</f>
        <v>0</v>
      </c>
      <c r="T403" s="42">
        <f>SUMIFS(rptDeteccionMensual!$W$7:$W$9914,rptDeteccionMensual!$L$7:$L$9914,'Casos presuntivos '!$J$1,rptDeteccionMensual!$E$7:$E$9914,'Casos presuntivos '!$G403)</f>
        <v>0</v>
      </c>
      <c r="U403" s="58">
        <f>SUMIFS(rptDeteccionMensual!$X$7:$X$9914,rptDeteccionMensual!$L$7:$L$9914,'Casos presuntivos '!$J$1,rptDeteccionMensual!$E$7:$E$9914,'Casos presuntivos '!$G403)</f>
        <v>0</v>
      </c>
      <c r="V403" s="61">
        <f t="shared" si="21"/>
        <v>0</v>
      </c>
      <c r="W403" s="42">
        <f>SUMIFS(rptDeteccionMensual!$M$7:$M$9914,rptDeteccionMensual!$L$7:$L$9914,'Casos presuntivos '!$W$1,rptDeteccionMensual!$E$7:$E$9914,'Casos presuntivos '!$G403)</f>
        <v>0</v>
      </c>
      <c r="X403" s="42">
        <f>SUMIFS(rptDeteccionMensual!$N$7:$N$9914,rptDeteccionMensual!$L$7:$L$9914,'Casos presuntivos '!$W$1,rptDeteccionMensual!$E$7:$E$9914,'Casos presuntivos '!$G403)</f>
        <v>0</v>
      </c>
      <c r="Y403" s="42">
        <f>SUMIFS(rptDeteccionMensual!$O$7:$O$9914,rptDeteccionMensual!$L$7:$L$9914,'Casos presuntivos '!$W$1,rptDeteccionMensual!$E$7:$E$9914,'Casos presuntivos '!$G403)</f>
        <v>0</v>
      </c>
      <c r="Z403" s="42">
        <f>SUMIFS(rptDeteccionMensual!$P$7:$P$9914,rptDeteccionMensual!$L$7:$L$9914,'Casos presuntivos '!$W$1,rptDeteccionMensual!$E$7:$E$9914,'Casos presuntivos '!$G403)</f>
        <v>0</v>
      </c>
      <c r="AA403" s="42">
        <f>SUMIFS(rptDeteccionMensual!$Q$7:$Q$9914,rptDeteccionMensual!$L$7:$L$9914,'Casos presuntivos '!$W$1,rptDeteccionMensual!$E$7:$E$9914,'Casos presuntivos '!$G403)</f>
        <v>0</v>
      </c>
      <c r="AB403" s="42">
        <f>SUMIFS(rptDeteccionMensual!$R$7:$R$9914,rptDeteccionMensual!$L$7:$L$9914,'Casos presuntivos '!$W$1,rptDeteccionMensual!$E$7:$E$9914,'Casos presuntivos '!$G403)</f>
        <v>0</v>
      </c>
      <c r="AC403" s="42">
        <f>SUMIFS(rptDeteccionMensual!$S$7:$S$9914,rptDeteccionMensual!$L$7:$L$9914,'Casos presuntivos '!$W$1,rptDeteccionMensual!$E$7:$E$9914,'Casos presuntivos '!$G403)</f>
        <v>0</v>
      </c>
      <c r="AD403" s="42">
        <f>SUMIFS(rptDeteccionMensual!$T$7:$T$9914,rptDeteccionMensual!$L$7:$L$9914,'Casos presuntivos '!$W$1,rptDeteccionMensual!$E$7:$E$9914,'Casos presuntivos '!$G403)</f>
        <v>0</v>
      </c>
      <c r="AE403" s="42">
        <f>SUMIFS(rptDeteccionMensual!$U$7:$U$9914,rptDeteccionMensual!$L$7:$L$9914,'Casos presuntivos '!$W$1,rptDeteccionMensual!$E$7:$E$9914,'Casos presuntivos '!$G403)</f>
        <v>0</v>
      </c>
      <c r="AF403" s="42">
        <f>SUMIFS(rptDeteccionMensual!$V$7:$V$9914,rptDeteccionMensual!$L$7:$L$9914,'Casos presuntivos '!$W$1,rptDeteccionMensual!$E$7:$E$9914,'Casos presuntivos '!$G403)</f>
        <v>0</v>
      </c>
      <c r="AG403" s="42">
        <f>SUMIFS(rptDeteccionMensual!$W$7:$W$9914,rptDeteccionMensual!$L$7:$L$9914,'Casos presuntivos '!W$1,rptDeteccionMensual!$E$7:$E$9914,'Casos presuntivos '!$G403)</f>
        <v>0</v>
      </c>
      <c r="AH403" s="42">
        <f>SUMIFS(rptDeteccionMensual!$X$7:$X$9914,rptDeteccionMensual!$L$7:$L$9914,'Casos presuntivos '!$W$1,rptDeteccionMensual!$E$7:$E$9914,'Casos presuntivos 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SUMIFS(rptDeteccionMensual!$M$7:$M$9914,rptDeteccionMensual!$L$7:$L$9914,'Casos presuntivos '!$J$1,rptDeteccionMensual!$E$7:$E$9914,'Casos presuntivos '!$G404)</f>
        <v>0</v>
      </c>
      <c r="K404" s="42">
        <f>SUMIFS(rptDeteccionMensual!$N$7:$N$9914,rptDeteccionMensual!$L$7:$L$9914,'Casos presuntivos '!$J$1,rptDeteccionMensual!$E$7:$E$9914,'Casos presuntivos '!$G404)</f>
        <v>0</v>
      </c>
      <c r="L404" s="42">
        <f>SUMIFS(rptDeteccionMensual!$O$7:$O$9914,rptDeteccionMensual!$L$7:$L$9914,'Casos presuntivos '!$J$1,rptDeteccionMensual!$E$7:$E$9914,'Casos presuntivos '!$G404)</f>
        <v>0</v>
      </c>
      <c r="M404" s="42">
        <f>SUMIFS(rptDeteccionMensual!$P$7:$P$9914,rptDeteccionMensual!$L$7:$L$9914,'Casos presuntivos '!$J$1,rptDeteccionMensual!$E$7:$E$9914,'Casos presuntivos '!$G404)</f>
        <v>0</v>
      </c>
      <c r="N404" s="42">
        <f>SUMIFS(rptDeteccionMensual!$Q$7:$Q$9914,rptDeteccionMensual!$L$7:$L$9914,'Casos presuntivos '!$J$1,rptDeteccionMensual!$E$7:$E$9914,'Casos presuntivos '!$G404)</f>
        <v>0</v>
      </c>
      <c r="O404" s="42">
        <f>SUMIFS(rptDeteccionMensual!$R$7:$R$9914,rptDeteccionMensual!$L$7:$L$9914,'Casos presuntivos '!$J$1,rptDeteccionMensual!$E$7:$E$9914,'Casos presuntivos '!$G404)</f>
        <v>0</v>
      </c>
      <c r="P404" s="42">
        <f>SUMIFS(rptDeteccionMensual!$S$7:$S$9914,rptDeteccionMensual!$L$7:$L$9914,'Casos presuntivos '!$J$1,rptDeteccionMensual!$E$7:$E$9914,'Casos presuntivos '!$G404)</f>
        <v>0</v>
      </c>
      <c r="Q404" s="42">
        <f>SUMIFS(rptDeteccionMensual!$T$7:$T$9914,rptDeteccionMensual!$L$7:$L$9914,'Casos presuntivos '!$J$1,rptDeteccionMensual!$E$7:$E$9914,'Casos presuntivos '!$G404)</f>
        <v>0</v>
      </c>
      <c r="R404" s="42">
        <f>SUMIFS(rptDeteccionMensual!$U$7:$U$9914,rptDeteccionMensual!$L$7:$L$9914,'Casos presuntivos '!$J$1,rptDeteccionMensual!$E$7:$E$9914,'Casos presuntivos '!$G404)</f>
        <v>0</v>
      </c>
      <c r="S404" s="42">
        <f>SUMIFS(rptDeteccionMensual!$V$7:$V$9914,rptDeteccionMensual!$L$7:$L$9914,'Casos presuntivos '!$J$1,rptDeteccionMensual!$E$7:$E$9914,'Casos presuntivos '!$G404)</f>
        <v>0</v>
      </c>
      <c r="T404" s="42">
        <f>SUMIFS(rptDeteccionMensual!$W$7:$W$9914,rptDeteccionMensual!$L$7:$L$9914,'Casos presuntivos '!$J$1,rptDeteccionMensual!$E$7:$E$9914,'Casos presuntivos '!$G404)</f>
        <v>0</v>
      </c>
      <c r="U404" s="58">
        <f>SUMIFS(rptDeteccionMensual!$X$7:$X$9914,rptDeteccionMensual!$L$7:$L$9914,'Casos presuntivos '!$J$1,rptDeteccionMensual!$E$7:$E$9914,'Casos presuntivos '!$G404)</f>
        <v>0</v>
      </c>
      <c r="V404" s="61">
        <f t="shared" si="21"/>
        <v>0</v>
      </c>
      <c r="W404" s="42">
        <f>SUMIFS(rptDeteccionMensual!$M$7:$M$9914,rptDeteccionMensual!$L$7:$L$9914,'Casos presuntivos '!$W$1,rptDeteccionMensual!$E$7:$E$9914,'Casos presuntivos '!$G404)</f>
        <v>0</v>
      </c>
      <c r="X404" s="42">
        <f>SUMIFS(rptDeteccionMensual!$N$7:$N$9914,rptDeteccionMensual!$L$7:$L$9914,'Casos presuntivos '!$W$1,rptDeteccionMensual!$E$7:$E$9914,'Casos presuntivos '!$G404)</f>
        <v>0</v>
      </c>
      <c r="Y404" s="42">
        <f>SUMIFS(rptDeteccionMensual!$O$7:$O$9914,rptDeteccionMensual!$L$7:$L$9914,'Casos presuntivos '!$W$1,rptDeteccionMensual!$E$7:$E$9914,'Casos presuntivos '!$G404)</f>
        <v>0</v>
      </c>
      <c r="Z404" s="42">
        <f>SUMIFS(rptDeteccionMensual!$P$7:$P$9914,rptDeteccionMensual!$L$7:$L$9914,'Casos presuntivos '!$W$1,rptDeteccionMensual!$E$7:$E$9914,'Casos presuntivos '!$G404)</f>
        <v>0</v>
      </c>
      <c r="AA404" s="42">
        <f>SUMIFS(rptDeteccionMensual!$Q$7:$Q$9914,rptDeteccionMensual!$L$7:$L$9914,'Casos presuntivos '!$W$1,rptDeteccionMensual!$E$7:$E$9914,'Casos presuntivos '!$G404)</f>
        <v>0</v>
      </c>
      <c r="AB404" s="42">
        <f>SUMIFS(rptDeteccionMensual!$R$7:$R$9914,rptDeteccionMensual!$L$7:$L$9914,'Casos presuntivos '!$W$1,rptDeteccionMensual!$E$7:$E$9914,'Casos presuntivos '!$G404)</f>
        <v>0</v>
      </c>
      <c r="AC404" s="42">
        <f>SUMIFS(rptDeteccionMensual!$S$7:$S$9914,rptDeteccionMensual!$L$7:$L$9914,'Casos presuntivos '!$W$1,rptDeteccionMensual!$E$7:$E$9914,'Casos presuntivos '!$G404)</f>
        <v>0</v>
      </c>
      <c r="AD404" s="42">
        <f>SUMIFS(rptDeteccionMensual!$T$7:$T$9914,rptDeteccionMensual!$L$7:$L$9914,'Casos presuntivos '!$W$1,rptDeteccionMensual!$E$7:$E$9914,'Casos presuntivos '!$G404)</f>
        <v>0</v>
      </c>
      <c r="AE404" s="42">
        <f>SUMIFS(rptDeteccionMensual!$U$7:$U$9914,rptDeteccionMensual!$L$7:$L$9914,'Casos presuntivos '!$W$1,rptDeteccionMensual!$E$7:$E$9914,'Casos presuntivos '!$G404)</f>
        <v>0</v>
      </c>
      <c r="AF404" s="42">
        <f>SUMIFS(rptDeteccionMensual!$V$7:$V$9914,rptDeteccionMensual!$L$7:$L$9914,'Casos presuntivos '!$W$1,rptDeteccionMensual!$E$7:$E$9914,'Casos presuntivos '!$G404)</f>
        <v>0</v>
      </c>
      <c r="AG404" s="42">
        <f>SUMIFS(rptDeteccionMensual!$W$7:$W$9914,rptDeteccionMensual!$L$7:$L$9914,'Casos presuntivos '!W$1,rptDeteccionMensual!$E$7:$E$9914,'Casos presuntivos '!$G404)</f>
        <v>0</v>
      </c>
      <c r="AH404" s="42">
        <f>SUMIFS(rptDeteccionMensual!$X$7:$X$9914,rptDeteccionMensual!$L$7:$L$9914,'Casos presuntivos '!$W$1,rptDeteccionMensual!$E$7:$E$9914,'Casos presuntivos 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SUMIFS(rptDeteccionMensual!$M$7:$M$9914,rptDeteccionMensual!$L$7:$L$9914,'Casos presuntivos '!$J$1,rptDeteccionMensual!$E$7:$E$9914,'Casos presuntivos '!$G405)</f>
        <v>0</v>
      </c>
      <c r="K405" s="42">
        <f>SUMIFS(rptDeteccionMensual!$N$7:$N$9914,rptDeteccionMensual!$L$7:$L$9914,'Casos presuntivos '!$J$1,rptDeteccionMensual!$E$7:$E$9914,'Casos presuntivos '!$G405)</f>
        <v>0</v>
      </c>
      <c r="L405" s="42">
        <f>SUMIFS(rptDeteccionMensual!$O$7:$O$9914,rptDeteccionMensual!$L$7:$L$9914,'Casos presuntivos '!$J$1,rptDeteccionMensual!$E$7:$E$9914,'Casos presuntivos '!$G405)</f>
        <v>0</v>
      </c>
      <c r="M405" s="42">
        <f>SUMIFS(rptDeteccionMensual!$P$7:$P$9914,rptDeteccionMensual!$L$7:$L$9914,'Casos presuntivos '!$J$1,rptDeteccionMensual!$E$7:$E$9914,'Casos presuntivos '!$G405)</f>
        <v>0</v>
      </c>
      <c r="N405" s="42">
        <f>SUMIFS(rptDeteccionMensual!$Q$7:$Q$9914,rptDeteccionMensual!$L$7:$L$9914,'Casos presuntivos '!$J$1,rptDeteccionMensual!$E$7:$E$9914,'Casos presuntivos '!$G405)</f>
        <v>0</v>
      </c>
      <c r="O405" s="42">
        <f>SUMIFS(rptDeteccionMensual!$R$7:$R$9914,rptDeteccionMensual!$L$7:$L$9914,'Casos presuntivos '!$J$1,rptDeteccionMensual!$E$7:$E$9914,'Casos presuntivos '!$G405)</f>
        <v>0</v>
      </c>
      <c r="P405" s="42">
        <f>SUMIFS(rptDeteccionMensual!$S$7:$S$9914,rptDeteccionMensual!$L$7:$L$9914,'Casos presuntivos '!$J$1,rptDeteccionMensual!$E$7:$E$9914,'Casos presuntivos '!$G405)</f>
        <v>0</v>
      </c>
      <c r="Q405" s="42">
        <f>SUMIFS(rptDeteccionMensual!$T$7:$T$9914,rptDeteccionMensual!$L$7:$L$9914,'Casos presuntivos '!$J$1,rptDeteccionMensual!$E$7:$E$9914,'Casos presuntivos '!$G405)</f>
        <v>0</v>
      </c>
      <c r="R405" s="42">
        <f>SUMIFS(rptDeteccionMensual!$U$7:$U$9914,rptDeteccionMensual!$L$7:$L$9914,'Casos presuntivos '!$J$1,rptDeteccionMensual!$E$7:$E$9914,'Casos presuntivos '!$G405)</f>
        <v>0</v>
      </c>
      <c r="S405" s="42">
        <f>SUMIFS(rptDeteccionMensual!$V$7:$V$9914,rptDeteccionMensual!$L$7:$L$9914,'Casos presuntivos '!$J$1,rptDeteccionMensual!$E$7:$E$9914,'Casos presuntivos '!$G405)</f>
        <v>0</v>
      </c>
      <c r="T405" s="42">
        <f>SUMIFS(rptDeteccionMensual!$W$7:$W$9914,rptDeteccionMensual!$L$7:$L$9914,'Casos presuntivos '!$J$1,rptDeteccionMensual!$E$7:$E$9914,'Casos presuntivos '!$G405)</f>
        <v>0</v>
      </c>
      <c r="U405" s="58">
        <f>SUMIFS(rptDeteccionMensual!$X$7:$X$9914,rptDeteccionMensual!$L$7:$L$9914,'Casos presuntivos '!$J$1,rptDeteccionMensual!$E$7:$E$9914,'Casos presuntivos '!$G405)</f>
        <v>0</v>
      </c>
      <c r="V405" s="61">
        <f t="shared" si="21"/>
        <v>0</v>
      </c>
      <c r="W405" s="42">
        <f>SUMIFS(rptDeteccionMensual!$M$7:$M$9914,rptDeteccionMensual!$L$7:$L$9914,'Casos presuntivos '!$W$1,rptDeteccionMensual!$E$7:$E$9914,'Casos presuntivos '!$G405)</f>
        <v>0</v>
      </c>
      <c r="X405" s="42">
        <f>SUMIFS(rptDeteccionMensual!$N$7:$N$9914,rptDeteccionMensual!$L$7:$L$9914,'Casos presuntivos '!$W$1,rptDeteccionMensual!$E$7:$E$9914,'Casos presuntivos '!$G405)</f>
        <v>0</v>
      </c>
      <c r="Y405" s="42">
        <f>SUMIFS(rptDeteccionMensual!$O$7:$O$9914,rptDeteccionMensual!$L$7:$L$9914,'Casos presuntivos '!$W$1,rptDeteccionMensual!$E$7:$E$9914,'Casos presuntivos '!$G405)</f>
        <v>0</v>
      </c>
      <c r="Z405" s="42">
        <f>SUMIFS(rptDeteccionMensual!$P$7:$P$9914,rptDeteccionMensual!$L$7:$L$9914,'Casos presuntivos '!$W$1,rptDeteccionMensual!$E$7:$E$9914,'Casos presuntivos '!$G405)</f>
        <v>0</v>
      </c>
      <c r="AA405" s="42">
        <f>SUMIFS(rptDeteccionMensual!$Q$7:$Q$9914,rptDeteccionMensual!$L$7:$L$9914,'Casos presuntivos '!$W$1,rptDeteccionMensual!$E$7:$E$9914,'Casos presuntivos '!$G405)</f>
        <v>0</v>
      </c>
      <c r="AB405" s="42">
        <f>SUMIFS(rptDeteccionMensual!$R$7:$R$9914,rptDeteccionMensual!$L$7:$L$9914,'Casos presuntivos '!$W$1,rptDeteccionMensual!$E$7:$E$9914,'Casos presuntivos '!$G405)</f>
        <v>0</v>
      </c>
      <c r="AC405" s="42">
        <f>SUMIFS(rptDeteccionMensual!$S$7:$S$9914,rptDeteccionMensual!$L$7:$L$9914,'Casos presuntivos '!$W$1,rptDeteccionMensual!$E$7:$E$9914,'Casos presuntivos '!$G405)</f>
        <v>0</v>
      </c>
      <c r="AD405" s="42">
        <f>SUMIFS(rptDeteccionMensual!$T$7:$T$9914,rptDeteccionMensual!$L$7:$L$9914,'Casos presuntivos '!$W$1,rptDeteccionMensual!$E$7:$E$9914,'Casos presuntivos '!$G405)</f>
        <v>0</v>
      </c>
      <c r="AE405" s="42">
        <f>SUMIFS(rptDeteccionMensual!$U$7:$U$9914,rptDeteccionMensual!$L$7:$L$9914,'Casos presuntivos '!$W$1,rptDeteccionMensual!$E$7:$E$9914,'Casos presuntivos '!$G405)</f>
        <v>0</v>
      </c>
      <c r="AF405" s="42">
        <f>SUMIFS(rptDeteccionMensual!$V$7:$V$9914,rptDeteccionMensual!$L$7:$L$9914,'Casos presuntivos '!$W$1,rptDeteccionMensual!$E$7:$E$9914,'Casos presuntivos '!$G405)</f>
        <v>0</v>
      </c>
      <c r="AG405" s="42">
        <f>SUMIFS(rptDeteccionMensual!$W$7:$W$9914,rptDeteccionMensual!$L$7:$L$9914,'Casos presuntivos '!W$1,rptDeteccionMensual!$E$7:$E$9914,'Casos presuntivos '!$G405)</f>
        <v>0</v>
      </c>
      <c r="AH405" s="42">
        <f>SUMIFS(rptDeteccionMensual!$X$7:$X$9914,rptDeteccionMensual!$L$7:$L$9914,'Casos presuntivos '!$W$1,rptDeteccionMensual!$E$7:$E$9914,'Casos presuntivos 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SUMIFS(rptDeteccionMensual!$M$7:$M$9914,rptDeteccionMensual!$L$7:$L$9914,'Casos presuntivos '!$J$1,rptDeteccionMensual!$E$7:$E$9914,'Casos presuntivos '!$G406)</f>
        <v>0</v>
      </c>
      <c r="K406" s="42">
        <f>SUMIFS(rptDeteccionMensual!$N$7:$N$9914,rptDeteccionMensual!$L$7:$L$9914,'Casos presuntivos '!$J$1,rptDeteccionMensual!$E$7:$E$9914,'Casos presuntivos '!$G406)</f>
        <v>0</v>
      </c>
      <c r="L406" s="42">
        <f>SUMIFS(rptDeteccionMensual!$O$7:$O$9914,rptDeteccionMensual!$L$7:$L$9914,'Casos presuntivos '!$J$1,rptDeteccionMensual!$E$7:$E$9914,'Casos presuntivos '!$G406)</f>
        <v>0</v>
      </c>
      <c r="M406" s="42">
        <f>SUMIFS(rptDeteccionMensual!$P$7:$P$9914,rptDeteccionMensual!$L$7:$L$9914,'Casos presuntivos '!$J$1,rptDeteccionMensual!$E$7:$E$9914,'Casos presuntivos '!$G406)</f>
        <v>0</v>
      </c>
      <c r="N406" s="42">
        <f>SUMIFS(rptDeteccionMensual!$Q$7:$Q$9914,rptDeteccionMensual!$L$7:$L$9914,'Casos presuntivos '!$J$1,rptDeteccionMensual!$E$7:$E$9914,'Casos presuntivos '!$G406)</f>
        <v>0</v>
      </c>
      <c r="O406" s="42">
        <f>SUMIFS(rptDeteccionMensual!$R$7:$R$9914,rptDeteccionMensual!$L$7:$L$9914,'Casos presuntivos '!$J$1,rptDeteccionMensual!$E$7:$E$9914,'Casos presuntivos '!$G406)</f>
        <v>0</v>
      </c>
      <c r="P406" s="42">
        <f>SUMIFS(rptDeteccionMensual!$S$7:$S$9914,rptDeteccionMensual!$L$7:$L$9914,'Casos presuntivos '!$J$1,rptDeteccionMensual!$E$7:$E$9914,'Casos presuntivos '!$G406)</f>
        <v>0</v>
      </c>
      <c r="Q406" s="42">
        <f>SUMIFS(rptDeteccionMensual!$T$7:$T$9914,rptDeteccionMensual!$L$7:$L$9914,'Casos presuntivos '!$J$1,rptDeteccionMensual!$E$7:$E$9914,'Casos presuntivos '!$G406)</f>
        <v>0</v>
      </c>
      <c r="R406" s="42">
        <f>SUMIFS(rptDeteccionMensual!$U$7:$U$9914,rptDeteccionMensual!$L$7:$L$9914,'Casos presuntivos '!$J$1,rptDeteccionMensual!$E$7:$E$9914,'Casos presuntivos '!$G406)</f>
        <v>0</v>
      </c>
      <c r="S406" s="42">
        <f>SUMIFS(rptDeteccionMensual!$V$7:$V$9914,rptDeteccionMensual!$L$7:$L$9914,'Casos presuntivos '!$J$1,rptDeteccionMensual!$E$7:$E$9914,'Casos presuntivos '!$G406)</f>
        <v>0</v>
      </c>
      <c r="T406" s="42">
        <f>SUMIFS(rptDeteccionMensual!$W$7:$W$9914,rptDeteccionMensual!$L$7:$L$9914,'Casos presuntivos '!$J$1,rptDeteccionMensual!$E$7:$E$9914,'Casos presuntivos '!$G406)</f>
        <v>0</v>
      </c>
      <c r="U406" s="58">
        <f>SUMIFS(rptDeteccionMensual!$X$7:$X$9914,rptDeteccionMensual!$L$7:$L$9914,'Casos presuntivos '!$J$1,rptDeteccionMensual!$E$7:$E$9914,'Casos presuntivos '!$G406)</f>
        <v>0</v>
      </c>
      <c r="V406" s="61">
        <f t="shared" si="21"/>
        <v>0</v>
      </c>
      <c r="W406" s="42">
        <f>SUMIFS(rptDeteccionMensual!$M$7:$M$9914,rptDeteccionMensual!$L$7:$L$9914,'Casos presuntivos '!$W$1,rptDeteccionMensual!$E$7:$E$9914,'Casos presuntivos '!$G406)</f>
        <v>0</v>
      </c>
      <c r="X406" s="42">
        <f>SUMIFS(rptDeteccionMensual!$N$7:$N$9914,rptDeteccionMensual!$L$7:$L$9914,'Casos presuntivos '!$W$1,rptDeteccionMensual!$E$7:$E$9914,'Casos presuntivos '!$G406)</f>
        <v>0</v>
      </c>
      <c r="Y406" s="42">
        <f>SUMIFS(rptDeteccionMensual!$O$7:$O$9914,rptDeteccionMensual!$L$7:$L$9914,'Casos presuntivos '!$W$1,rptDeteccionMensual!$E$7:$E$9914,'Casos presuntivos '!$G406)</f>
        <v>0</v>
      </c>
      <c r="Z406" s="42">
        <f>SUMIFS(rptDeteccionMensual!$P$7:$P$9914,rptDeteccionMensual!$L$7:$L$9914,'Casos presuntivos '!$W$1,rptDeteccionMensual!$E$7:$E$9914,'Casos presuntivos '!$G406)</f>
        <v>0</v>
      </c>
      <c r="AA406" s="42">
        <f>SUMIFS(rptDeteccionMensual!$Q$7:$Q$9914,rptDeteccionMensual!$L$7:$L$9914,'Casos presuntivos '!$W$1,rptDeteccionMensual!$E$7:$E$9914,'Casos presuntivos '!$G406)</f>
        <v>0</v>
      </c>
      <c r="AB406" s="42">
        <f>SUMIFS(rptDeteccionMensual!$R$7:$R$9914,rptDeteccionMensual!$L$7:$L$9914,'Casos presuntivos '!$W$1,rptDeteccionMensual!$E$7:$E$9914,'Casos presuntivos '!$G406)</f>
        <v>0</v>
      </c>
      <c r="AC406" s="42">
        <f>SUMIFS(rptDeteccionMensual!$S$7:$S$9914,rptDeteccionMensual!$L$7:$L$9914,'Casos presuntivos '!$W$1,rptDeteccionMensual!$E$7:$E$9914,'Casos presuntivos '!$G406)</f>
        <v>0</v>
      </c>
      <c r="AD406" s="42">
        <f>SUMIFS(rptDeteccionMensual!$T$7:$T$9914,rptDeteccionMensual!$L$7:$L$9914,'Casos presuntivos '!$W$1,rptDeteccionMensual!$E$7:$E$9914,'Casos presuntivos '!$G406)</f>
        <v>0</v>
      </c>
      <c r="AE406" s="42">
        <f>SUMIFS(rptDeteccionMensual!$U$7:$U$9914,rptDeteccionMensual!$L$7:$L$9914,'Casos presuntivos '!$W$1,rptDeteccionMensual!$E$7:$E$9914,'Casos presuntivos '!$G406)</f>
        <v>0</v>
      </c>
      <c r="AF406" s="42">
        <f>SUMIFS(rptDeteccionMensual!$V$7:$V$9914,rptDeteccionMensual!$L$7:$L$9914,'Casos presuntivos '!$W$1,rptDeteccionMensual!$E$7:$E$9914,'Casos presuntivos '!$G406)</f>
        <v>0</v>
      </c>
      <c r="AG406" s="42">
        <f>SUMIFS(rptDeteccionMensual!$W$7:$W$9914,rptDeteccionMensual!$L$7:$L$9914,'Casos presuntivos '!W$1,rptDeteccionMensual!$E$7:$E$9914,'Casos presuntivos '!$G406)</f>
        <v>0</v>
      </c>
      <c r="AH406" s="42">
        <f>SUMIFS(rptDeteccionMensual!$X$7:$X$9914,rptDeteccionMensual!$L$7:$L$9914,'Casos presuntivos '!$W$1,rptDeteccionMensual!$E$7:$E$9914,'Casos presuntivos 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SUMIFS(rptDeteccionMensual!$M$7:$M$9914,rptDeteccionMensual!$L$7:$L$9914,'Casos presuntivos '!$J$1,rptDeteccionMensual!$E$7:$E$9914,'Casos presuntivos '!$G407)</f>
        <v>0</v>
      </c>
      <c r="K407" s="42">
        <f>SUMIFS(rptDeteccionMensual!$N$7:$N$9914,rptDeteccionMensual!$L$7:$L$9914,'Casos presuntivos '!$J$1,rptDeteccionMensual!$E$7:$E$9914,'Casos presuntivos '!$G407)</f>
        <v>0</v>
      </c>
      <c r="L407" s="42">
        <f>SUMIFS(rptDeteccionMensual!$O$7:$O$9914,rptDeteccionMensual!$L$7:$L$9914,'Casos presuntivos '!$J$1,rptDeteccionMensual!$E$7:$E$9914,'Casos presuntivos '!$G407)</f>
        <v>0</v>
      </c>
      <c r="M407" s="42">
        <f>SUMIFS(rptDeteccionMensual!$P$7:$P$9914,rptDeteccionMensual!$L$7:$L$9914,'Casos presuntivos '!$J$1,rptDeteccionMensual!$E$7:$E$9914,'Casos presuntivos '!$G407)</f>
        <v>0</v>
      </c>
      <c r="N407" s="42">
        <f>SUMIFS(rptDeteccionMensual!$Q$7:$Q$9914,rptDeteccionMensual!$L$7:$L$9914,'Casos presuntivos '!$J$1,rptDeteccionMensual!$E$7:$E$9914,'Casos presuntivos '!$G407)</f>
        <v>0</v>
      </c>
      <c r="O407" s="42">
        <f>SUMIFS(rptDeteccionMensual!$R$7:$R$9914,rptDeteccionMensual!$L$7:$L$9914,'Casos presuntivos '!$J$1,rptDeteccionMensual!$E$7:$E$9914,'Casos presuntivos '!$G407)</f>
        <v>0</v>
      </c>
      <c r="P407" s="42">
        <f>SUMIFS(rptDeteccionMensual!$S$7:$S$9914,rptDeteccionMensual!$L$7:$L$9914,'Casos presuntivos '!$J$1,rptDeteccionMensual!$E$7:$E$9914,'Casos presuntivos '!$G407)</f>
        <v>0</v>
      </c>
      <c r="Q407" s="42">
        <f>SUMIFS(rptDeteccionMensual!$T$7:$T$9914,rptDeteccionMensual!$L$7:$L$9914,'Casos presuntivos '!$J$1,rptDeteccionMensual!$E$7:$E$9914,'Casos presuntivos '!$G407)</f>
        <v>0</v>
      </c>
      <c r="R407" s="42">
        <f>SUMIFS(rptDeteccionMensual!$U$7:$U$9914,rptDeteccionMensual!$L$7:$L$9914,'Casos presuntivos '!$J$1,rptDeteccionMensual!$E$7:$E$9914,'Casos presuntivos '!$G407)</f>
        <v>0</v>
      </c>
      <c r="S407" s="42">
        <f>SUMIFS(rptDeteccionMensual!$V$7:$V$9914,rptDeteccionMensual!$L$7:$L$9914,'Casos presuntivos '!$J$1,rptDeteccionMensual!$E$7:$E$9914,'Casos presuntivos '!$G407)</f>
        <v>0</v>
      </c>
      <c r="T407" s="42">
        <f>SUMIFS(rptDeteccionMensual!$W$7:$W$9914,rptDeteccionMensual!$L$7:$L$9914,'Casos presuntivos '!$J$1,rptDeteccionMensual!$E$7:$E$9914,'Casos presuntivos '!$G407)</f>
        <v>0</v>
      </c>
      <c r="U407" s="58">
        <f>SUMIFS(rptDeteccionMensual!$X$7:$X$9914,rptDeteccionMensual!$L$7:$L$9914,'Casos presuntivos '!$J$1,rptDeteccionMensual!$E$7:$E$9914,'Casos presuntivos '!$G407)</f>
        <v>0</v>
      </c>
      <c r="V407" s="61">
        <f t="shared" si="21"/>
        <v>0</v>
      </c>
      <c r="W407" s="42">
        <f>SUMIFS(rptDeteccionMensual!$M$7:$M$9914,rptDeteccionMensual!$L$7:$L$9914,'Casos presuntivos '!$W$1,rptDeteccionMensual!$E$7:$E$9914,'Casos presuntivos '!$G407)</f>
        <v>0</v>
      </c>
      <c r="X407" s="42">
        <f>SUMIFS(rptDeteccionMensual!$N$7:$N$9914,rptDeteccionMensual!$L$7:$L$9914,'Casos presuntivos '!$W$1,rptDeteccionMensual!$E$7:$E$9914,'Casos presuntivos '!$G407)</f>
        <v>0</v>
      </c>
      <c r="Y407" s="42">
        <f>SUMIFS(rptDeteccionMensual!$O$7:$O$9914,rptDeteccionMensual!$L$7:$L$9914,'Casos presuntivos '!$W$1,rptDeteccionMensual!$E$7:$E$9914,'Casos presuntivos '!$G407)</f>
        <v>0</v>
      </c>
      <c r="Z407" s="42">
        <f>SUMIFS(rptDeteccionMensual!$P$7:$P$9914,rptDeteccionMensual!$L$7:$L$9914,'Casos presuntivos '!$W$1,rptDeteccionMensual!$E$7:$E$9914,'Casos presuntivos '!$G407)</f>
        <v>0</v>
      </c>
      <c r="AA407" s="42">
        <f>SUMIFS(rptDeteccionMensual!$Q$7:$Q$9914,rptDeteccionMensual!$L$7:$L$9914,'Casos presuntivos '!$W$1,rptDeteccionMensual!$E$7:$E$9914,'Casos presuntivos '!$G407)</f>
        <v>0</v>
      </c>
      <c r="AB407" s="42">
        <f>SUMIFS(rptDeteccionMensual!$R$7:$R$9914,rptDeteccionMensual!$L$7:$L$9914,'Casos presuntivos '!$W$1,rptDeteccionMensual!$E$7:$E$9914,'Casos presuntivos '!$G407)</f>
        <v>0</v>
      </c>
      <c r="AC407" s="42">
        <f>SUMIFS(rptDeteccionMensual!$S$7:$S$9914,rptDeteccionMensual!$L$7:$L$9914,'Casos presuntivos '!$W$1,rptDeteccionMensual!$E$7:$E$9914,'Casos presuntivos '!$G407)</f>
        <v>0</v>
      </c>
      <c r="AD407" s="42">
        <f>SUMIFS(rptDeteccionMensual!$T$7:$T$9914,rptDeteccionMensual!$L$7:$L$9914,'Casos presuntivos '!$W$1,rptDeteccionMensual!$E$7:$E$9914,'Casos presuntivos '!$G407)</f>
        <v>0</v>
      </c>
      <c r="AE407" s="42">
        <f>SUMIFS(rptDeteccionMensual!$U$7:$U$9914,rptDeteccionMensual!$L$7:$L$9914,'Casos presuntivos '!$W$1,rptDeteccionMensual!$E$7:$E$9914,'Casos presuntivos '!$G407)</f>
        <v>0</v>
      </c>
      <c r="AF407" s="42">
        <f>SUMIFS(rptDeteccionMensual!$V$7:$V$9914,rptDeteccionMensual!$L$7:$L$9914,'Casos presuntivos '!$W$1,rptDeteccionMensual!$E$7:$E$9914,'Casos presuntivos '!$G407)</f>
        <v>0</v>
      </c>
      <c r="AG407" s="42">
        <f>SUMIFS(rptDeteccionMensual!$W$7:$W$9914,rptDeteccionMensual!$L$7:$L$9914,'Casos presuntivos '!W$1,rptDeteccionMensual!$E$7:$E$9914,'Casos presuntivos '!$G407)</f>
        <v>0</v>
      </c>
      <c r="AH407" s="42">
        <f>SUMIFS(rptDeteccionMensual!$X$7:$X$9914,rptDeteccionMensual!$L$7:$L$9914,'Casos presuntivos '!$W$1,rptDeteccionMensual!$E$7:$E$9914,'Casos presuntivos 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SUMIFS(rptDeteccionMensual!$M$7:$M$9914,rptDeteccionMensual!$L$7:$L$9914,'Casos presuntivos '!$J$1,rptDeteccionMensual!$E$7:$E$9914,'Casos presuntivos '!$G408)</f>
        <v>0</v>
      </c>
      <c r="K408" s="42">
        <f>SUMIFS(rptDeteccionMensual!$N$7:$N$9914,rptDeteccionMensual!$L$7:$L$9914,'Casos presuntivos '!$J$1,rptDeteccionMensual!$E$7:$E$9914,'Casos presuntivos '!$G408)</f>
        <v>0</v>
      </c>
      <c r="L408" s="42">
        <f>SUMIFS(rptDeteccionMensual!$O$7:$O$9914,rptDeteccionMensual!$L$7:$L$9914,'Casos presuntivos '!$J$1,rptDeteccionMensual!$E$7:$E$9914,'Casos presuntivos '!$G408)</f>
        <v>0</v>
      </c>
      <c r="M408" s="42">
        <f>SUMIFS(rptDeteccionMensual!$P$7:$P$9914,rptDeteccionMensual!$L$7:$L$9914,'Casos presuntivos '!$J$1,rptDeteccionMensual!$E$7:$E$9914,'Casos presuntivos '!$G408)</f>
        <v>0</v>
      </c>
      <c r="N408" s="42">
        <f>SUMIFS(rptDeteccionMensual!$Q$7:$Q$9914,rptDeteccionMensual!$L$7:$L$9914,'Casos presuntivos '!$J$1,rptDeteccionMensual!$E$7:$E$9914,'Casos presuntivos '!$G408)</f>
        <v>0</v>
      </c>
      <c r="O408" s="42">
        <f>SUMIFS(rptDeteccionMensual!$R$7:$R$9914,rptDeteccionMensual!$L$7:$L$9914,'Casos presuntivos '!$J$1,rptDeteccionMensual!$E$7:$E$9914,'Casos presuntivos '!$G408)</f>
        <v>0</v>
      </c>
      <c r="P408" s="42">
        <f>SUMIFS(rptDeteccionMensual!$S$7:$S$9914,rptDeteccionMensual!$L$7:$L$9914,'Casos presuntivos '!$J$1,rptDeteccionMensual!$E$7:$E$9914,'Casos presuntivos '!$G408)</f>
        <v>0</v>
      </c>
      <c r="Q408" s="42">
        <f>SUMIFS(rptDeteccionMensual!$T$7:$T$9914,rptDeteccionMensual!$L$7:$L$9914,'Casos presuntivos '!$J$1,rptDeteccionMensual!$E$7:$E$9914,'Casos presuntivos '!$G408)</f>
        <v>0</v>
      </c>
      <c r="R408" s="42">
        <f>SUMIFS(rptDeteccionMensual!$U$7:$U$9914,rptDeteccionMensual!$L$7:$L$9914,'Casos presuntivos '!$J$1,rptDeteccionMensual!$E$7:$E$9914,'Casos presuntivos '!$G408)</f>
        <v>0</v>
      </c>
      <c r="S408" s="42">
        <f>SUMIFS(rptDeteccionMensual!$V$7:$V$9914,rptDeteccionMensual!$L$7:$L$9914,'Casos presuntivos '!$J$1,rptDeteccionMensual!$E$7:$E$9914,'Casos presuntivos '!$G408)</f>
        <v>0</v>
      </c>
      <c r="T408" s="42">
        <f>SUMIFS(rptDeteccionMensual!$W$7:$W$9914,rptDeteccionMensual!$L$7:$L$9914,'Casos presuntivos '!$J$1,rptDeteccionMensual!$E$7:$E$9914,'Casos presuntivos '!$G408)</f>
        <v>0</v>
      </c>
      <c r="U408" s="58">
        <f>SUMIFS(rptDeteccionMensual!$X$7:$X$9914,rptDeteccionMensual!$L$7:$L$9914,'Casos presuntivos '!$J$1,rptDeteccionMensual!$E$7:$E$9914,'Casos presuntivos '!$G408)</f>
        <v>0</v>
      </c>
      <c r="V408" s="61">
        <f t="shared" si="21"/>
        <v>0</v>
      </c>
      <c r="W408" s="42">
        <f>SUMIFS(rptDeteccionMensual!$M$7:$M$9914,rptDeteccionMensual!$L$7:$L$9914,'Casos presuntivos '!$W$1,rptDeteccionMensual!$E$7:$E$9914,'Casos presuntivos '!$G408)</f>
        <v>0</v>
      </c>
      <c r="X408" s="42">
        <f>SUMIFS(rptDeteccionMensual!$N$7:$N$9914,rptDeteccionMensual!$L$7:$L$9914,'Casos presuntivos '!$W$1,rptDeteccionMensual!$E$7:$E$9914,'Casos presuntivos '!$G408)</f>
        <v>0</v>
      </c>
      <c r="Y408" s="42">
        <f>SUMIFS(rptDeteccionMensual!$O$7:$O$9914,rptDeteccionMensual!$L$7:$L$9914,'Casos presuntivos '!$W$1,rptDeteccionMensual!$E$7:$E$9914,'Casos presuntivos '!$G408)</f>
        <v>0</v>
      </c>
      <c r="Z408" s="42">
        <f>SUMIFS(rptDeteccionMensual!$P$7:$P$9914,rptDeteccionMensual!$L$7:$L$9914,'Casos presuntivos '!$W$1,rptDeteccionMensual!$E$7:$E$9914,'Casos presuntivos '!$G408)</f>
        <v>0</v>
      </c>
      <c r="AA408" s="42">
        <f>SUMIFS(rptDeteccionMensual!$Q$7:$Q$9914,rptDeteccionMensual!$L$7:$L$9914,'Casos presuntivos '!$W$1,rptDeteccionMensual!$E$7:$E$9914,'Casos presuntivos '!$G408)</f>
        <v>0</v>
      </c>
      <c r="AB408" s="42">
        <f>SUMIFS(rptDeteccionMensual!$R$7:$R$9914,rptDeteccionMensual!$L$7:$L$9914,'Casos presuntivos '!$W$1,rptDeteccionMensual!$E$7:$E$9914,'Casos presuntivos '!$G408)</f>
        <v>0</v>
      </c>
      <c r="AC408" s="42">
        <f>SUMIFS(rptDeteccionMensual!$S$7:$S$9914,rptDeteccionMensual!$L$7:$L$9914,'Casos presuntivos '!$W$1,rptDeteccionMensual!$E$7:$E$9914,'Casos presuntivos '!$G408)</f>
        <v>0</v>
      </c>
      <c r="AD408" s="42">
        <f>SUMIFS(rptDeteccionMensual!$T$7:$T$9914,rptDeteccionMensual!$L$7:$L$9914,'Casos presuntivos '!$W$1,rptDeteccionMensual!$E$7:$E$9914,'Casos presuntivos '!$G408)</f>
        <v>0</v>
      </c>
      <c r="AE408" s="42">
        <f>SUMIFS(rptDeteccionMensual!$U$7:$U$9914,rptDeteccionMensual!$L$7:$L$9914,'Casos presuntivos '!$W$1,rptDeteccionMensual!$E$7:$E$9914,'Casos presuntivos '!$G408)</f>
        <v>0</v>
      </c>
      <c r="AF408" s="42">
        <f>SUMIFS(rptDeteccionMensual!$V$7:$V$9914,rptDeteccionMensual!$L$7:$L$9914,'Casos presuntivos '!$W$1,rptDeteccionMensual!$E$7:$E$9914,'Casos presuntivos '!$G408)</f>
        <v>0</v>
      </c>
      <c r="AG408" s="42">
        <f>SUMIFS(rptDeteccionMensual!$W$7:$W$9914,rptDeteccionMensual!$L$7:$L$9914,'Casos presuntivos '!W$1,rptDeteccionMensual!$E$7:$E$9914,'Casos presuntivos '!$G408)</f>
        <v>0</v>
      </c>
      <c r="AH408" s="42">
        <f>SUMIFS(rptDeteccionMensual!$X$7:$X$9914,rptDeteccionMensual!$L$7:$L$9914,'Casos presuntivos '!$W$1,rptDeteccionMensual!$E$7:$E$9914,'Casos presuntivos 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SUMIFS(rptDeteccionMensual!$M$7:$M$9914,rptDeteccionMensual!$L$7:$L$9914,'Casos presuntivos '!$J$1,rptDeteccionMensual!$E$7:$E$9914,'Casos presuntivos '!$G409)</f>
        <v>0</v>
      </c>
      <c r="K409" s="42">
        <f>SUMIFS(rptDeteccionMensual!$N$7:$N$9914,rptDeteccionMensual!$L$7:$L$9914,'Casos presuntivos '!$J$1,rptDeteccionMensual!$E$7:$E$9914,'Casos presuntivos '!$G409)</f>
        <v>0</v>
      </c>
      <c r="L409" s="42">
        <f>SUMIFS(rptDeteccionMensual!$O$7:$O$9914,rptDeteccionMensual!$L$7:$L$9914,'Casos presuntivos '!$J$1,rptDeteccionMensual!$E$7:$E$9914,'Casos presuntivos '!$G409)</f>
        <v>0</v>
      </c>
      <c r="M409" s="42">
        <f>SUMIFS(rptDeteccionMensual!$P$7:$P$9914,rptDeteccionMensual!$L$7:$L$9914,'Casos presuntivos '!$J$1,rptDeteccionMensual!$E$7:$E$9914,'Casos presuntivos '!$G409)</f>
        <v>0</v>
      </c>
      <c r="N409" s="42">
        <f>SUMIFS(rptDeteccionMensual!$Q$7:$Q$9914,rptDeteccionMensual!$L$7:$L$9914,'Casos presuntivos '!$J$1,rptDeteccionMensual!$E$7:$E$9914,'Casos presuntivos '!$G409)</f>
        <v>0</v>
      </c>
      <c r="O409" s="42">
        <f>SUMIFS(rptDeteccionMensual!$R$7:$R$9914,rptDeteccionMensual!$L$7:$L$9914,'Casos presuntivos '!$J$1,rptDeteccionMensual!$E$7:$E$9914,'Casos presuntivos '!$G409)</f>
        <v>0</v>
      </c>
      <c r="P409" s="42">
        <f>SUMIFS(rptDeteccionMensual!$S$7:$S$9914,rptDeteccionMensual!$L$7:$L$9914,'Casos presuntivos '!$J$1,rptDeteccionMensual!$E$7:$E$9914,'Casos presuntivos '!$G409)</f>
        <v>0</v>
      </c>
      <c r="Q409" s="42">
        <f>SUMIFS(rptDeteccionMensual!$T$7:$T$9914,rptDeteccionMensual!$L$7:$L$9914,'Casos presuntivos '!$J$1,rptDeteccionMensual!$E$7:$E$9914,'Casos presuntivos '!$G409)</f>
        <v>0</v>
      </c>
      <c r="R409" s="42">
        <f>SUMIFS(rptDeteccionMensual!$U$7:$U$9914,rptDeteccionMensual!$L$7:$L$9914,'Casos presuntivos '!$J$1,rptDeteccionMensual!$E$7:$E$9914,'Casos presuntivos '!$G409)</f>
        <v>0</v>
      </c>
      <c r="S409" s="42">
        <f>SUMIFS(rptDeteccionMensual!$V$7:$V$9914,rptDeteccionMensual!$L$7:$L$9914,'Casos presuntivos '!$J$1,rptDeteccionMensual!$E$7:$E$9914,'Casos presuntivos '!$G409)</f>
        <v>0</v>
      </c>
      <c r="T409" s="42">
        <f>SUMIFS(rptDeteccionMensual!$W$7:$W$9914,rptDeteccionMensual!$L$7:$L$9914,'Casos presuntivos '!$J$1,rptDeteccionMensual!$E$7:$E$9914,'Casos presuntivos '!$G409)</f>
        <v>0</v>
      </c>
      <c r="U409" s="58">
        <f>SUMIFS(rptDeteccionMensual!$X$7:$X$9914,rptDeteccionMensual!$L$7:$L$9914,'Casos presuntivos '!$J$1,rptDeteccionMensual!$E$7:$E$9914,'Casos presuntivos '!$G409)</f>
        <v>0</v>
      </c>
      <c r="V409" s="61">
        <f t="shared" si="21"/>
        <v>0</v>
      </c>
      <c r="W409" s="42">
        <f>SUMIFS(rptDeteccionMensual!$M$7:$M$9914,rptDeteccionMensual!$L$7:$L$9914,'Casos presuntivos '!$W$1,rptDeteccionMensual!$E$7:$E$9914,'Casos presuntivos '!$G409)</f>
        <v>0</v>
      </c>
      <c r="X409" s="42">
        <f>SUMIFS(rptDeteccionMensual!$N$7:$N$9914,rptDeteccionMensual!$L$7:$L$9914,'Casos presuntivos '!$W$1,rptDeteccionMensual!$E$7:$E$9914,'Casos presuntivos '!$G409)</f>
        <v>0</v>
      </c>
      <c r="Y409" s="42">
        <f>SUMIFS(rptDeteccionMensual!$O$7:$O$9914,rptDeteccionMensual!$L$7:$L$9914,'Casos presuntivos '!$W$1,rptDeteccionMensual!$E$7:$E$9914,'Casos presuntivos '!$G409)</f>
        <v>0</v>
      </c>
      <c r="Z409" s="42">
        <f>SUMIFS(rptDeteccionMensual!$P$7:$P$9914,rptDeteccionMensual!$L$7:$L$9914,'Casos presuntivos '!$W$1,rptDeteccionMensual!$E$7:$E$9914,'Casos presuntivos '!$G409)</f>
        <v>0</v>
      </c>
      <c r="AA409" s="42">
        <f>SUMIFS(rptDeteccionMensual!$Q$7:$Q$9914,rptDeteccionMensual!$L$7:$L$9914,'Casos presuntivos '!$W$1,rptDeteccionMensual!$E$7:$E$9914,'Casos presuntivos '!$G409)</f>
        <v>0</v>
      </c>
      <c r="AB409" s="42">
        <f>SUMIFS(rptDeteccionMensual!$R$7:$R$9914,rptDeteccionMensual!$L$7:$L$9914,'Casos presuntivos '!$W$1,rptDeteccionMensual!$E$7:$E$9914,'Casos presuntivos '!$G409)</f>
        <v>0</v>
      </c>
      <c r="AC409" s="42">
        <f>SUMIFS(rptDeteccionMensual!$S$7:$S$9914,rptDeteccionMensual!$L$7:$L$9914,'Casos presuntivos '!$W$1,rptDeteccionMensual!$E$7:$E$9914,'Casos presuntivos '!$G409)</f>
        <v>0</v>
      </c>
      <c r="AD409" s="42">
        <f>SUMIFS(rptDeteccionMensual!$T$7:$T$9914,rptDeteccionMensual!$L$7:$L$9914,'Casos presuntivos '!$W$1,rptDeteccionMensual!$E$7:$E$9914,'Casos presuntivos '!$G409)</f>
        <v>0</v>
      </c>
      <c r="AE409" s="42">
        <f>SUMIFS(rptDeteccionMensual!$U$7:$U$9914,rptDeteccionMensual!$L$7:$L$9914,'Casos presuntivos '!$W$1,rptDeteccionMensual!$E$7:$E$9914,'Casos presuntivos '!$G409)</f>
        <v>0</v>
      </c>
      <c r="AF409" s="42">
        <f>SUMIFS(rptDeteccionMensual!$V$7:$V$9914,rptDeteccionMensual!$L$7:$L$9914,'Casos presuntivos '!$W$1,rptDeteccionMensual!$E$7:$E$9914,'Casos presuntivos '!$G409)</f>
        <v>0</v>
      </c>
      <c r="AG409" s="42">
        <f>SUMIFS(rptDeteccionMensual!$W$7:$W$9914,rptDeteccionMensual!$L$7:$L$9914,'Casos presuntivos '!W$1,rptDeteccionMensual!$E$7:$E$9914,'Casos presuntivos '!$G409)</f>
        <v>0</v>
      </c>
      <c r="AH409" s="42">
        <f>SUMIFS(rptDeteccionMensual!$X$7:$X$9914,rptDeteccionMensual!$L$7:$L$9914,'Casos presuntivos '!$W$1,rptDeteccionMensual!$E$7:$E$9914,'Casos presuntivos 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SUMIFS(rptDeteccionMensual!$M$7:$M$9914,rptDeteccionMensual!$L$7:$L$9914,'Casos presuntivos '!$J$1,rptDeteccionMensual!$E$7:$E$9914,'Casos presuntivos '!$G410)</f>
        <v>0</v>
      </c>
      <c r="K410" s="42">
        <f>SUMIFS(rptDeteccionMensual!$N$7:$N$9914,rptDeteccionMensual!$L$7:$L$9914,'Casos presuntivos '!$J$1,rptDeteccionMensual!$E$7:$E$9914,'Casos presuntivos '!$G410)</f>
        <v>0</v>
      </c>
      <c r="L410" s="42">
        <f>SUMIFS(rptDeteccionMensual!$O$7:$O$9914,rptDeteccionMensual!$L$7:$L$9914,'Casos presuntivos '!$J$1,rptDeteccionMensual!$E$7:$E$9914,'Casos presuntivos '!$G410)</f>
        <v>0</v>
      </c>
      <c r="M410" s="42">
        <f>SUMIFS(rptDeteccionMensual!$P$7:$P$9914,rptDeteccionMensual!$L$7:$L$9914,'Casos presuntivos '!$J$1,rptDeteccionMensual!$E$7:$E$9914,'Casos presuntivos '!$G410)</f>
        <v>0</v>
      </c>
      <c r="N410" s="42">
        <f>SUMIFS(rptDeteccionMensual!$Q$7:$Q$9914,rptDeteccionMensual!$L$7:$L$9914,'Casos presuntivos '!$J$1,rptDeteccionMensual!$E$7:$E$9914,'Casos presuntivos '!$G410)</f>
        <v>0</v>
      </c>
      <c r="O410" s="42">
        <f>SUMIFS(rptDeteccionMensual!$R$7:$R$9914,rptDeteccionMensual!$L$7:$L$9914,'Casos presuntivos '!$J$1,rptDeteccionMensual!$E$7:$E$9914,'Casos presuntivos '!$G410)</f>
        <v>0</v>
      </c>
      <c r="P410" s="42">
        <f>SUMIFS(rptDeteccionMensual!$S$7:$S$9914,rptDeteccionMensual!$L$7:$L$9914,'Casos presuntivos '!$J$1,rptDeteccionMensual!$E$7:$E$9914,'Casos presuntivos '!$G410)</f>
        <v>0</v>
      </c>
      <c r="Q410" s="42">
        <f>SUMIFS(rptDeteccionMensual!$T$7:$T$9914,rptDeteccionMensual!$L$7:$L$9914,'Casos presuntivos '!$J$1,rptDeteccionMensual!$E$7:$E$9914,'Casos presuntivos '!$G410)</f>
        <v>0</v>
      </c>
      <c r="R410" s="42">
        <f>SUMIFS(rptDeteccionMensual!$U$7:$U$9914,rptDeteccionMensual!$L$7:$L$9914,'Casos presuntivos '!$J$1,rptDeteccionMensual!$E$7:$E$9914,'Casos presuntivos '!$G410)</f>
        <v>0</v>
      </c>
      <c r="S410" s="42">
        <f>SUMIFS(rptDeteccionMensual!$V$7:$V$9914,rptDeteccionMensual!$L$7:$L$9914,'Casos presuntivos '!$J$1,rptDeteccionMensual!$E$7:$E$9914,'Casos presuntivos '!$G410)</f>
        <v>0</v>
      </c>
      <c r="T410" s="42">
        <f>SUMIFS(rptDeteccionMensual!$W$7:$W$9914,rptDeteccionMensual!$L$7:$L$9914,'Casos presuntivos '!$J$1,rptDeteccionMensual!$E$7:$E$9914,'Casos presuntivos '!$G410)</f>
        <v>0</v>
      </c>
      <c r="U410" s="58">
        <f>SUMIFS(rptDeteccionMensual!$X$7:$X$9914,rptDeteccionMensual!$L$7:$L$9914,'Casos presuntivos '!$J$1,rptDeteccionMensual!$E$7:$E$9914,'Casos presuntivos '!$G410)</f>
        <v>0</v>
      </c>
      <c r="V410" s="61">
        <f t="shared" si="21"/>
        <v>0</v>
      </c>
      <c r="W410" s="42">
        <f>SUMIFS(rptDeteccionMensual!$M$7:$M$9914,rptDeteccionMensual!$L$7:$L$9914,'Casos presuntivos '!$W$1,rptDeteccionMensual!$E$7:$E$9914,'Casos presuntivos '!$G410)</f>
        <v>0</v>
      </c>
      <c r="X410" s="42">
        <f>SUMIFS(rptDeteccionMensual!$N$7:$N$9914,rptDeteccionMensual!$L$7:$L$9914,'Casos presuntivos '!$W$1,rptDeteccionMensual!$E$7:$E$9914,'Casos presuntivos '!$G410)</f>
        <v>0</v>
      </c>
      <c r="Y410" s="42">
        <f>SUMIFS(rptDeteccionMensual!$O$7:$O$9914,rptDeteccionMensual!$L$7:$L$9914,'Casos presuntivos '!$W$1,rptDeteccionMensual!$E$7:$E$9914,'Casos presuntivos '!$G410)</f>
        <v>0</v>
      </c>
      <c r="Z410" s="42">
        <f>SUMIFS(rptDeteccionMensual!$P$7:$P$9914,rptDeteccionMensual!$L$7:$L$9914,'Casos presuntivos '!$W$1,rptDeteccionMensual!$E$7:$E$9914,'Casos presuntivos '!$G410)</f>
        <v>0</v>
      </c>
      <c r="AA410" s="42">
        <f>SUMIFS(rptDeteccionMensual!$Q$7:$Q$9914,rptDeteccionMensual!$L$7:$L$9914,'Casos presuntivos '!$W$1,rptDeteccionMensual!$E$7:$E$9914,'Casos presuntivos '!$G410)</f>
        <v>0</v>
      </c>
      <c r="AB410" s="42">
        <f>SUMIFS(rptDeteccionMensual!$R$7:$R$9914,rptDeteccionMensual!$L$7:$L$9914,'Casos presuntivos '!$W$1,rptDeteccionMensual!$E$7:$E$9914,'Casos presuntivos '!$G410)</f>
        <v>0</v>
      </c>
      <c r="AC410" s="42">
        <f>SUMIFS(rptDeteccionMensual!$S$7:$S$9914,rptDeteccionMensual!$L$7:$L$9914,'Casos presuntivos '!$W$1,rptDeteccionMensual!$E$7:$E$9914,'Casos presuntivos '!$G410)</f>
        <v>0</v>
      </c>
      <c r="AD410" s="42">
        <f>SUMIFS(rptDeteccionMensual!$T$7:$T$9914,rptDeteccionMensual!$L$7:$L$9914,'Casos presuntivos '!$W$1,rptDeteccionMensual!$E$7:$E$9914,'Casos presuntivos '!$G410)</f>
        <v>0</v>
      </c>
      <c r="AE410" s="42">
        <f>SUMIFS(rptDeteccionMensual!$U$7:$U$9914,rptDeteccionMensual!$L$7:$L$9914,'Casos presuntivos '!$W$1,rptDeteccionMensual!$E$7:$E$9914,'Casos presuntivos '!$G410)</f>
        <v>0</v>
      </c>
      <c r="AF410" s="42">
        <f>SUMIFS(rptDeteccionMensual!$V$7:$V$9914,rptDeteccionMensual!$L$7:$L$9914,'Casos presuntivos '!$W$1,rptDeteccionMensual!$E$7:$E$9914,'Casos presuntivos '!$G410)</f>
        <v>0</v>
      </c>
      <c r="AG410" s="42">
        <f>SUMIFS(rptDeteccionMensual!$W$7:$W$9914,rptDeteccionMensual!$L$7:$L$9914,'Casos presuntivos '!W$1,rptDeteccionMensual!$E$7:$E$9914,'Casos presuntivos '!$G410)</f>
        <v>0</v>
      </c>
      <c r="AH410" s="42">
        <f>SUMIFS(rptDeteccionMensual!$X$7:$X$9914,rptDeteccionMensual!$L$7:$L$9914,'Casos presuntivos '!$W$1,rptDeteccionMensual!$E$7:$E$9914,'Casos presuntivos 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SUMIFS(rptDeteccionMensual!$M$7:$M$9914,rptDeteccionMensual!$L$7:$L$9914,'Casos presuntivos '!$J$1,rptDeteccionMensual!$E$7:$E$9914,'Casos presuntivos '!$G411)</f>
        <v>0</v>
      </c>
      <c r="K411" s="42">
        <f>SUMIFS(rptDeteccionMensual!$N$7:$N$9914,rptDeteccionMensual!$L$7:$L$9914,'Casos presuntivos '!$J$1,rptDeteccionMensual!$E$7:$E$9914,'Casos presuntivos '!$G411)</f>
        <v>0</v>
      </c>
      <c r="L411" s="42">
        <f>SUMIFS(rptDeteccionMensual!$O$7:$O$9914,rptDeteccionMensual!$L$7:$L$9914,'Casos presuntivos '!$J$1,rptDeteccionMensual!$E$7:$E$9914,'Casos presuntivos '!$G411)</f>
        <v>0</v>
      </c>
      <c r="M411" s="42">
        <f>SUMIFS(rptDeteccionMensual!$P$7:$P$9914,rptDeteccionMensual!$L$7:$L$9914,'Casos presuntivos '!$J$1,rptDeteccionMensual!$E$7:$E$9914,'Casos presuntivos '!$G411)</f>
        <v>0</v>
      </c>
      <c r="N411" s="42">
        <f>SUMIFS(rptDeteccionMensual!$Q$7:$Q$9914,rptDeteccionMensual!$L$7:$L$9914,'Casos presuntivos '!$J$1,rptDeteccionMensual!$E$7:$E$9914,'Casos presuntivos '!$G411)</f>
        <v>0</v>
      </c>
      <c r="O411" s="42">
        <f>SUMIFS(rptDeteccionMensual!$R$7:$R$9914,rptDeteccionMensual!$L$7:$L$9914,'Casos presuntivos '!$J$1,rptDeteccionMensual!$E$7:$E$9914,'Casos presuntivos '!$G411)</f>
        <v>0</v>
      </c>
      <c r="P411" s="42">
        <f>SUMIFS(rptDeteccionMensual!$S$7:$S$9914,rptDeteccionMensual!$L$7:$L$9914,'Casos presuntivos '!$J$1,rptDeteccionMensual!$E$7:$E$9914,'Casos presuntivos '!$G411)</f>
        <v>0</v>
      </c>
      <c r="Q411" s="42">
        <f>SUMIFS(rptDeteccionMensual!$T$7:$T$9914,rptDeteccionMensual!$L$7:$L$9914,'Casos presuntivos '!$J$1,rptDeteccionMensual!$E$7:$E$9914,'Casos presuntivos '!$G411)</f>
        <v>0</v>
      </c>
      <c r="R411" s="42">
        <f>SUMIFS(rptDeteccionMensual!$U$7:$U$9914,rptDeteccionMensual!$L$7:$L$9914,'Casos presuntivos '!$J$1,rptDeteccionMensual!$E$7:$E$9914,'Casos presuntivos '!$G411)</f>
        <v>0</v>
      </c>
      <c r="S411" s="42">
        <f>SUMIFS(rptDeteccionMensual!$V$7:$V$9914,rptDeteccionMensual!$L$7:$L$9914,'Casos presuntivos '!$J$1,rptDeteccionMensual!$E$7:$E$9914,'Casos presuntivos '!$G411)</f>
        <v>0</v>
      </c>
      <c r="T411" s="42">
        <f>SUMIFS(rptDeteccionMensual!$W$7:$W$9914,rptDeteccionMensual!$L$7:$L$9914,'Casos presuntivos '!$J$1,rptDeteccionMensual!$E$7:$E$9914,'Casos presuntivos '!$G411)</f>
        <v>0</v>
      </c>
      <c r="U411" s="58">
        <f>SUMIFS(rptDeteccionMensual!$X$7:$X$9914,rptDeteccionMensual!$L$7:$L$9914,'Casos presuntivos '!$J$1,rptDeteccionMensual!$E$7:$E$9914,'Casos presuntivos '!$G411)</f>
        <v>0</v>
      </c>
      <c r="V411" s="61">
        <f t="shared" si="21"/>
        <v>0</v>
      </c>
      <c r="W411" s="42">
        <f>SUMIFS(rptDeteccionMensual!$M$7:$M$9914,rptDeteccionMensual!$L$7:$L$9914,'Casos presuntivos '!$W$1,rptDeteccionMensual!$E$7:$E$9914,'Casos presuntivos '!$G411)</f>
        <v>0</v>
      </c>
      <c r="X411" s="42">
        <f>SUMIFS(rptDeteccionMensual!$N$7:$N$9914,rptDeteccionMensual!$L$7:$L$9914,'Casos presuntivos '!$W$1,rptDeteccionMensual!$E$7:$E$9914,'Casos presuntivos '!$G411)</f>
        <v>0</v>
      </c>
      <c r="Y411" s="42">
        <f>SUMIFS(rptDeteccionMensual!$O$7:$O$9914,rptDeteccionMensual!$L$7:$L$9914,'Casos presuntivos '!$W$1,rptDeteccionMensual!$E$7:$E$9914,'Casos presuntivos '!$G411)</f>
        <v>0</v>
      </c>
      <c r="Z411" s="42">
        <f>SUMIFS(rptDeteccionMensual!$P$7:$P$9914,rptDeteccionMensual!$L$7:$L$9914,'Casos presuntivos '!$W$1,rptDeteccionMensual!$E$7:$E$9914,'Casos presuntivos '!$G411)</f>
        <v>0</v>
      </c>
      <c r="AA411" s="42">
        <f>SUMIFS(rptDeteccionMensual!$Q$7:$Q$9914,rptDeteccionMensual!$L$7:$L$9914,'Casos presuntivos '!$W$1,rptDeteccionMensual!$E$7:$E$9914,'Casos presuntivos '!$G411)</f>
        <v>0</v>
      </c>
      <c r="AB411" s="42">
        <f>SUMIFS(rptDeteccionMensual!$R$7:$R$9914,rptDeteccionMensual!$L$7:$L$9914,'Casos presuntivos '!$W$1,rptDeteccionMensual!$E$7:$E$9914,'Casos presuntivos '!$G411)</f>
        <v>0</v>
      </c>
      <c r="AC411" s="42">
        <f>SUMIFS(rptDeteccionMensual!$S$7:$S$9914,rptDeteccionMensual!$L$7:$L$9914,'Casos presuntivos '!$W$1,rptDeteccionMensual!$E$7:$E$9914,'Casos presuntivos '!$G411)</f>
        <v>0</v>
      </c>
      <c r="AD411" s="42">
        <f>SUMIFS(rptDeteccionMensual!$T$7:$T$9914,rptDeteccionMensual!$L$7:$L$9914,'Casos presuntivos '!$W$1,rptDeteccionMensual!$E$7:$E$9914,'Casos presuntivos '!$G411)</f>
        <v>0</v>
      </c>
      <c r="AE411" s="42">
        <f>SUMIFS(rptDeteccionMensual!$U$7:$U$9914,rptDeteccionMensual!$L$7:$L$9914,'Casos presuntivos '!$W$1,rptDeteccionMensual!$E$7:$E$9914,'Casos presuntivos '!$G411)</f>
        <v>0</v>
      </c>
      <c r="AF411" s="42">
        <f>SUMIFS(rptDeteccionMensual!$V$7:$V$9914,rptDeteccionMensual!$L$7:$L$9914,'Casos presuntivos '!$W$1,rptDeteccionMensual!$E$7:$E$9914,'Casos presuntivos '!$G411)</f>
        <v>0</v>
      </c>
      <c r="AG411" s="42">
        <f>SUMIFS(rptDeteccionMensual!$W$7:$W$9914,rptDeteccionMensual!$L$7:$L$9914,'Casos presuntivos '!W$1,rptDeteccionMensual!$E$7:$E$9914,'Casos presuntivos '!$G411)</f>
        <v>0</v>
      </c>
      <c r="AH411" s="42">
        <f>SUMIFS(rptDeteccionMensual!$X$7:$X$9914,rptDeteccionMensual!$L$7:$L$9914,'Casos presuntivos '!$W$1,rptDeteccionMensual!$E$7:$E$9914,'Casos presuntivos 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SUMIFS(rptDeteccionMensual!$M$7:$M$9914,rptDeteccionMensual!$L$7:$L$9914,'Casos presuntivos '!$J$1,rptDeteccionMensual!$E$7:$E$9914,'Casos presuntivos '!$G412)</f>
        <v>0</v>
      </c>
      <c r="K412" s="42">
        <f>SUMIFS(rptDeteccionMensual!$N$7:$N$9914,rptDeteccionMensual!$L$7:$L$9914,'Casos presuntivos '!$J$1,rptDeteccionMensual!$E$7:$E$9914,'Casos presuntivos '!$G412)</f>
        <v>0</v>
      </c>
      <c r="L412" s="42">
        <f>SUMIFS(rptDeteccionMensual!$O$7:$O$9914,rptDeteccionMensual!$L$7:$L$9914,'Casos presuntivos '!$J$1,rptDeteccionMensual!$E$7:$E$9914,'Casos presuntivos '!$G412)</f>
        <v>0</v>
      </c>
      <c r="M412" s="42">
        <f>SUMIFS(rptDeteccionMensual!$P$7:$P$9914,rptDeteccionMensual!$L$7:$L$9914,'Casos presuntivos '!$J$1,rptDeteccionMensual!$E$7:$E$9914,'Casos presuntivos '!$G412)</f>
        <v>0</v>
      </c>
      <c r="N412" s="42">
        <f>SUMIFS(rptDeteccionMensual!$Q$7:$Q$9914,rptDeteccionMensual!$L$7:$L$9914,'Casos presuntivos '!$J$1,rptDeteccionMensual!$E$7:$E$9914,'Casos presuntivos '!$G412)</f>
        <v>0</v>
      </c>
      <c r="O412" s="42">
        <f>SUMIFS(rptDeteccionMensual!$R$7:$R$9914,rptDeteccionMensual!$L$7:$L$9914,'Casos presuntivos '!$J$1,rptDeteccionMensual!$E$7:$E$9914,'Casos presuntivos '!$G412)</f>
        <v>0</v>
      </c>
      <c r="P412" s="42">
        <f>SUMIFS(rptDeteccionMensual!$S$7:$S$9914,rptDeteccionMensual!$L$7:$L$9914,'Casos presuntivos '!$J$1,rptDeteccionMensual!$E$7:$E$9914,'Casos presuntivos '!$G412)</f>
        <v>0</v>
      </c>
      <c r="Q412" s="42">
        <f>SUMIFS(rptDeteccionMensual!$T$7:$T$9914,rptDeteccionMensual!$L$7:$L$9914,'Casos presuntivos '!$J$1,rptDeteccionMensual!$E$7:$E$9914,'Casos presuntivos '!$G412)</f>
        <v>0</v>
      </c>
      <c r="R412" s="42">
        <f>SUMIFS(rptDeteccionMensual!$U$7:$U$9914,rptDeteccionMensual!$L$7:$L$9914,'Casos presuntivos '!$J$1,rptDeteccionMensual!$E$7:$E$9914,'Casos presuntivos '!$G412)</f>
        <v>0</v>
      </c>
      <c r="S412" s="42">
        <f>SUMIFS(rptDeteccionMensual!$V$7:$V$9914,rptDeteccionMensual!$L$7:$L$9914,'Casos presuntivos '!$J$1,rptDeteccionMensual!$E$7:$E$9914,'Casos presuntivos '!$G412)</f>
        <v>0</v>
      </c>
      <c r="T412" s="42">
        <f>SUMIFS(rptDeteccionMensual!$W$7:$W$9914,rptDeteccionMensual!$L$7:$L$9914,'Casos presuntivos '!$J$1,rptDeteccionMensual!$E$7:$E$9914,'Casos presuntivos '!$G412)</f>
        <v>0</v>
      </c>
      <c r="U412" s="58">
        <f>SUMIFS(rptDeteccionMensual!$X$7:$X$9914,rptDeteccionMensual!$L$7:$L$9914,'Casos presuntivos '!$J$1,rptDeteccionMensual!$E$7:$E$9914,'Casos presuntivos '!$G412)</f>
        <v>0</v>
      </c>
      <c r="V412" s="61">
        <f t="shared" si="21"/>
        <v>0</v>
      </c>
      <c r="W412" s="42">
        <f>SUMIFS(rptDeteccionMensual!$M$7:$M$9914,rptDeteccionMensual!$L$7:$L$9914,'Casos presuntivos '!$W$1,rptDeteccionMensual!$E$7:$E$9914,'Casos presuntivos '!$G412)</f>
        <v>0</v>
      </c>
      <c r="X412" s="42">
        <f>SUMIFS(rptDeteccionMensual!$N$7:$N$9914,rptDeteccionMensual!$L$7:$L$9914,'Casos presuntivos '!$W$1,rptDeteccionMensual!$E$7:$E$9914,'Casos presuntivos '!$G412)</f>
        <v>0</v>
      </c>
      <c r="Y412" s="42">
        <f>SUMIFS(rptDeteccionMensual!$O$7:$O$9914,rptDeteccionMensual!$L$7:$L$9914,'Casos presuntivos '!$W$1,rptDeteccionMensual!$E$7:$E$9914,'Casos presuntivos '!$G412)</f>
        <v>0</v>
      </c>
      <c r="Z412" s="42">
        <f>SUMIFS(rptDeteccionMensual!$P$7:$P$9914,rptDeteccionMensual!$L$7:$L$9914,'Casos presuntivos '!$W$1,rptDeteccionMensual!$E$7:$E$9914,'Casos presuntivos '!$G412)</f>
        <v>0</v>
      </c>
      <c r="AA412" s="42">
        <f>SUMIFS(rptDeteccionMensual!$Q$7:$Q$9914,rptDeteccionMensual!$L$7:$L$9914,'Casos presuntivos '!$W$1,rptDeteccionMensual!$E$7:$E$9914,'Casos presuntivos '!$G412)</f>
        <v>0</v>
      </c>
      <c r="AB412" s="42">
        <f>SUMIFS(rptDeteccionMensual!$R$7:$R$9914,rptDeteccionMensual!$L$7:$L$9914,'Casos presuntivos '!$W$1,rptDeteccionMensual!$E$7:$E$9914,'Casos presuntivos '!$G412)</f>
        <v>0</v>
      </c>
      <c r="AC412" s="42">
        <f>SUMIFS(rptDeteccionMensual!$S$7:$S$9914,rptDeteccionMensual!$L$7:$L$9914,'Casos presuntivos '!$W$1,rptDeteccionMensual!$E$7:$E$9914,'Casos presuntivos '!$G412)</f>
        <v>0</v>
      </c>
      <c r="AD412" s="42">
        <f>SUMIFS(rptDeteccionMensual!$T$7:$T$9914,rptDeteccionMensual!$L$7:$L$9914,'Casos presuntivos '!$W$1,rptDeteccionMensual!$E$7:$E$9914,'Casos presuntivos '!$G412)</f>
        <v>0</v>
      </c>
      <c r="AE412" s="42">
        <f>SUMIFS(rptDeteccionMensual!$U$7:$U$9914,rptDeteccionMensual!$L$7:$L$9914,'Casos presuntivos '!$W$1,rptDeteccionMensual!$E$7:$E$9914,'Casos presuntivos '!$G412)</f>
        <v>0</v>
      </c>
      <c r="AF412" s="42">
        <f>SUMIFS(rptDeteccionMensual!$V$7:$V$9914,rptDeteccionMensual!$L$7:$L$9914,'Casos presuntivos '!$W$1,rptDeteccionMensual!$E$7:$E$9914,'Casos presuntivos '!$G412)</f>
        <v>0</v>
      </c>
      <c r="AG412" s="42">
        <f>SUMIFS(rptDeteccionMensual!$W$7:$W$9914,rptDeteccionMensual!$L$7:$L$9914,'Casos presuntivos '!W$1,rptDeteccionMensual!$E$7:$E$9914,'Casos presuntivos '!$G412)</f>
        <v>0</v>
      </c>
      <c r="AH412" s="42">
        <f>SUMIFS(rptDeteccionMensual!$X$7:$X$9914,rptDeteccionMensual!$L$7:$L$9914,'Casos presuntivos '!$W$1,rptDeteccionMensual!$E$7:$E$9914,'Casos presuntivos 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SUMIFS(rptDeteccionMensual!$M$7:$M$9914,rptDeteccionMensual!$L$7:$L$9914,'Casos presuntivos '!$J$1,rptDeteccionMensual!$E$7:$E$9914,'Casos presuntivos '!$G413)</f>
        <v>0</v>
      </c>
      <c r="K413" s="42">
        <f>SUMIFS(rptDeteccionMensual!$N$7:$N$9914,rptDeteccionMensual!$L$7:$L$9914,'Casos presuntivos '!$J$1,rptDeteccionMensual!$E$7:$E$9914,'Casos presuntivos '!$G413)</f>
        <v>0</v>
      </c>
      <c r="L413" s="42">
        <f>SUMIFS(rptDeteccionMensual!$O$7:$O$9914,rptDeteccionMensual!$L$7:$L$9914,'Casos presuntivos '!$J$1,rptDeteccionMensual!$E$7:$E$9914,'Casos presuntivos '!$G413)</f>
        <v>0</v>
      </c>
      <c r="M413" s="42">
        <f>SUMIFS(rptDeteccionMensual!$P$7:$P$9914,rptDeteccionMensual!$L$7:$L$9914,'Casos presuntivos '!$J$1,rptDeteccionMensual!$E$7:$E$9914,'Casos presuntivos '!$G413)</f>
        <v>0</v>
      </c>
      <c r="N413" s="42">
        <f>SUMIFS(rptDeteccionMensual!$Q$7:$Q$9914,rptDeteccionMensual!$L$7:$L$9914,'Casos presuntivos '!$J$1,rptDeteccionMensual!$E$7:$E$9914,'Casos presuntivos '!$G413)</f>
        <v>0</v>
      </c>
      <c r="O413" s="42">
        <f>SUMIFS(rptDeteccionMensual!$R$7:$R$9914,rptDeteccionMensual!$L$7:$L$9914,'Casos presuntivos '!$J$1,rptDeteccionMensual!$E$7:$E$9914,'Casos presuntivos '!$G413)</f>
        <v>0</v>
      </c>
      <c r="P413" s="42">
        <f>SUMIFS(rptDeteccionMensual!$S$7:$S$9914,rptDeteccionMensual!$L$7:$L$9914,'Casos presuntivos '!$J$1,rptDeteccionMensual!$E$7:$E$9914,'Casos presuntivos '!$G413)</f>
        <v>0</v>
      </c>
      <c r="Q413" s="42">
        <f>SUMIFS(rptDeteccionMensual!$T$7:$T$9914,rptDeteccionMensual!$L$7:$L$9914,'Casos presuntivos '!$J$1,rptDeteccionMensual!$E$7:$E$9914,'Casos presuntivos '!$G413)</f>
        <v>0</v>
      </c>
      <c r="R413" s="42">
        <f>SUMIFS(rptDeteccionMensual!$U$7:$U$9914,rptDeteccionMensual!$L$7:$L$9914,'Casos presuntivos '!$J$1,rptDeteccionMensual!$E$7:$E$9914,'Casos presuntivos '!$G413)</f>
        <v>0</v>
      </c>
      <c r="S413" s="42">
        <f>SUMIFS(rptDeteccionMensual!$V$7:$V$9914,rptDeteccionMensual!$L$7:$L$9914,'Casos presuntivos '!$J$1,rptDeteccionMensual!$E$7:$E$9914,'Casos presuntivos '!$G413)</f>
        <v>0</v>
      </c>
      <c r="T413" s="42">
        <f>SUMIFS(rptDeteccionMensual!$W$7:$W$9914,rptDeteccionMensual!$L$7:$L$9914,'Casos presuntivos '!$J$1,rptDeteccionMensual!$E$7:$E$9914,'Casos presuntivos '!$G413)</f>
        <v>0</v>
      </c>
      <c r="U413" s="58">
        <f>SUMIFS(rptDeteccionMensual!$X$7:$X$9914,rptDeteccionMensual!$L$7:$L$9914,'Casos presuntivos '!$J$1,rptDeteccionMensual!$E$7:$E$9914,'Casos presuntivos '!$G413)</f>
        <v>0</v>
      </c>
      <c r="V413" s="61">
        <f t="shared" si="21"/>
        <v>0</v>
      </c>
      <c r="W413" s="42">
        <f>SUMIFS(rptDeteccionMensual!$M$7:$M$9914,rptDeteccionMensual!$L$7:$L$9914,'Casos presuntivos '!$W$1,rptDeteccionMensual!$E$7:$E$9914,'Casos presuntivos '!$G413)</f>
        <v>0</v>
      </c>
      <c r="X413" s="42">
        <f>SUMIFS(rptDeteccionMensual!$N$7:$N$9914,rptDeteccionMensual!$L$7:$L$9914,'Casos presuntivos '!$W$1,rptDeteccionMensual!$E$7:$E$9914,'Casos presuntivos '!$G413)</f>
        <v>0</v>
      </c>
      <c r="Y413" s="42">
        <f>SUMIFS(rptDeteccionMensual!$O$7:$O$9914,rptDeteccionMensual!$L$7:$L$9914,'Casos presuntivos '!$W$1,rptDeteccionMensual!$E$7:$E$9914,'Casos presuntivos '!$G413)</f>
        <v>0</v>
      </c>
      <c r="Z413" s="42">
        <f>SUMIFS(rptDeteccionMensual!$P$7:$P$9914,rptDeteccionMensual!$L$7:$L$9914,'Casos presuntivos '!$W$1,rptDeteccionMensual!$E$7:$E$9914,'Casos presuntivos '!$G413)</f>
        <v>0</v>
      </c>
      <c r="AA413" s="42">
        <f>SUMIFS(rptDeteccionMensual!$Q$7:$Q$9914,rptDeteccionMensual!$L$7:$L$9914,'Casos presuntivos '!$W$1,rptDeteccionMensual!$E$7:$E$9914,'Casos presuntivos '!$G413)</f>
        <v>0</v>
      </c>
      <c r="AB413" s="42">
        <f>SUMIFS(rptDeteccionMensual!$R$7:$R$9914,rptDeteccionMensual!$L$7:$L$9914,'Casos presuntivos '!$W$1,rptDeteccionMensual!$E$7:$E$9914,'Casos presuntivos '!$G413)</f>
        <v>0</v>
      </c>
      <c r="AC413" s="42">
        <f>SUMIFS(rptDeteccionMensual!$S$7:$S$9914,rptDeteccionMensual!$L$7:$L$9914,'Casos presuntivos '!$W$1,rptDeteccionMensual!$E$7:$E$9914,'Casos presuntivos '!$G413)</f>
        <v>0</v>
      </c>
      <c r="AD413" s="42">
        <f>SUMIFS(rptDeteccionMensual!$T$7:$T$9914,rptDeteccionMensual!$L$7:$L$9914,'Casos presuntivos '!$W$1,rptDeteccionMensual!$E$7:$E$9914,'Casos presuntivos '!$G413)</f>
        <v>0</v>
      </c>
      <c r="AE413" s="42">
        <f>SUMIFS(rptDeteccionMensual!$U$7:$U$9914,rptDeteccionMensual!$L$7:$L$9914,'Casos presuntivos '!$W$1,rptDeteccionMensual!$E$7:$E$9914,'Casos presuntivos '!$G413)</f>
        <v>0</v>
      </c>
      <c r="AF413" s="42">
        <f>SUMIFS(rptDeteccionMensual!$V$7:$V$9914,rptDeteccionMensual!$L$7:$L$9914,'Casos presuntivos '!$W$1,rptDeteccionMensual!$E$7:$E$9914,'Casos presuntivos '!$G413)</f>
        <v>0</v>
      </c>
      <c r="AG413" s="42">
        <f>SUMIFS(rptDeteccionMensual!$W$7:$W$9914,rptDeteccionMensual!$L$7:$L$9914,'Casos presuntivos '!W$1,rptDeteccionMensual!$E$7:$E$9914,'Casos presuntivos '!$G413)</f>
        <v>0</v>
      </c>
      <c r="AH413" s="42">
        <f>SUMIFS(rptDeteccionMensual!$X$7:$X$9914,rptDeteccionMensual!$L$7:$L$9914,'Casos presuntivos '!$W$1,rptDeteccionMensual!$E$7:$E$9914,'Casos presuntivos 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SUMIFS(rptDeteccionMensual!$M$7:$M$9914,rptDeteccionMensual!$L$7:$L$9914,'Casos presuntivos '!$J$1,rptDeteccionMensual!$E$7:$E$9914,'Casos presuntivos '!$G414)</f>
        <v>0</v>
      </c>
      <c r="K414" s="42">
        <f>SUMIFS(rptDeteccionMensual!$N$7:$N$9914,rptDeteccionMensual!$L$7:$L$9914,'Casos presuntivos '!$J$1,rptDeteccionMensual!$E$7:$E$9914,'Casos presuntivos '!$G414)</f>
        <v>0</v>
      </c>
      <c r="L414" s="42">
        <f>SUMIFS(rptDeteccionMensual!$O$7:$O$9914,rptDeteccionMensual!$L$7:$L$9914,'Casos presuntivos '!$J$1,rptDeteccionMensual!$E$7:$E$9914,'Casos presuntivos '!$G414)</f>
        <v>0</v>
      </c>
      <c r="M414" s="42">
        <f>SUMIFS(rptDeteccionMensual!$P$7:$P$9914,rptDeteccionMensual!$L$7:$L$9914,'Casos presuntivos '!$J$1,rptDeteccionMensual!$E$7:$E$9914,'Casos presuntivos '!$G414)</f>
        <v>0</v>
      </c>
      <c r="N414" s="42">
        <f>SUMIFS(rptDeteccionMensual!$Q$7:$Q$9914,rptDeteccionMensual!$L$7:$L$9914,'Casos presuntivos '!$J$1,rptDeteccionMensual!$E$7:$E$9914,'Casos presuntivos '!$G414)</f>
        <v>0</v>
      </c>
      <c r="O414" s="42">
        <f>SUMIFS(rptDeteccionMensual!$R$7:$R$9914,rptDeteccionMensual!$L$7:$L$9914,'Casos presuntivos '!$J$1,rptDeteccionMensual!$E$7:$E$9914,'Casos presuntivos '!$G414)</f>
        <v>0</v>
      </c>
      <c r="P414" s="42">
        <f>SUMIFS(rptDeteccionMensual!$S$7:$S$9914,rptDeteccionMensual!$L$7:$L$9914,'Casos presuntivos '!$J$1,rptDeteccionMensual!$E$7:$E$9914,'Casos presuntivos '!$G414)</f>
        <v>0</v>
      </c>
      <c r="Q414" s="42">
        <f>SUMIFS(rptDeteccionMensual!$T$7:$T$9914,rptDeteccionMensual!$L$7:$L$9914,'Casos presuntivos '!$J$1,rptDeteccionMensual!$E$7:$E$9914,'Casos presuntivos '!$G414)</f>
        <v>0</v>
      </c>
      <c r="R414" s="42">
        <f>SUMIFS(rptDeteccionMensual!$U$7:$U$9914,rptDeteccionMensual!$L$7:$L$9914,'Casos presuntivos '!$J$1,rptDeteccionMensual!$E$7:$E$9914,'Casos presuntivos '!$G414)</f>
        <v>0</v>
      </c>
      <c r="S414" s="42">
        <f>SUMIFS(rptDeteccionMensual!$V$7:$V$9914,rptDeteccionMensual!$L$7:$L$9914,'Casos presuntivos '!$J$1,rptDeteccionMensual!$E$7:$E$9914,'Casos presuntivos '!$G414)</f>
        <v>0</v>
      </c>
      <c r="T414" s="42">
        <f>SUMIFS(rptDeteccionMensual!$W$7:$W$9914,rptDeteccionMensual!$L$7:$L$9914,'Casos presuntivos '!$J$1,rptDeteccionMensual!$E$7:$E$9914,'Casos presuntivos '!$G414)</f>
        <v>0</v>
      </c>
      <c r="U414" s="58">
        <f>SUMIFS(rptDeteccionMensual!$X$7:$X$9914,rptDeteccionMensual!$L$7:$L$9914,'Casos presuntivos '!$J$1,rptDeteccionMensual!$E$7:$E$9914,'Casos presuntivos '!$G414)</f>
        <v>0</v>
      </c>
      <c r="V414" s="61">
        <f t="shared" si="21"/>
        <v>0</v>
      </c>
      <c r="W414" s="42">
        <f>SUMIFS(rptDeteccionMensual!$M$7:$M$9914,rptDeteccionMensual!$L$7:$L$9914,'Casos presuntivos '!$W$1,rptDeteccionMensual!$E$7:$E$9914,'Casos presuntivos '!$G414)</f>
        <v>0</v>
      </c>
      <c r="X414" s="42">
        <f>SUMIFS(rptDeteccionMensual!$N$7:$N$9914,rptDeteccionMensual!$L$7:$L$9914,'Casos presuntivos '!$W$1,rptDeteccionMensual!$E$7:$E$9914,'Casos presuntivos '!$G414)</f>
        <v>0</v>
      </c>
      <c r="Y414" s="42">
        <f>SUMIFS(rptDeteccionMensual!$O$7:$O$9914,rptDeteccionMensual!$L$7:$L$9914,'Casos presuntivos '!$W$1,rptDeteccionMensual!$E$7:$E$9914,'Casos presuntivos '!$G414)</f>
        <v>0</v>
      </c>
      <c r="Z414" s="42">
        <f>SUMIFS(rptDeteccionMensual!$P$7:$P$9914,rptDeteccionMensual!$L$7:$L$9914,'Casos presuntivos '!$W$1,rptDeteccionMensual!$E$7:$E$9914,'Casos presuntivos '!$G414)</f>
        <v>0</v>
      </c>
      <c r="AA414" s="42">
        <f>SUMIFS(rptDeteccionMensual!$Q$7:$Q$9914,rptDeteccionMensual!$L$7:$L$9914,'Casos presuntivos '!$W$1,rptDeteccionMensual!$E$7:$E$9914,'Casos presuntivos '!$G414)</f>
        <v>0</v>
      </c>
      <c r="AB414" s="42">
        <f>SUMIFS(rptDeteccionMensual!$R$7:$R$9914,rptDeteccionMensual!$L$7:$L$9914,'Casos presuntivos '!$W$1,rptDeteccionMensual!$E$7:$E$9914,'Casos presuntivos '!$G414)</f>
        <v>0</v>
      </c>
      <c r="AC414" s="42">
        <f>SUMIFS(rptDeteccionMensual!$S$7:$S$9914,rptDeteccionMensual!$L$7:$L$9914,'Casos presuntivos '!$W$1,rptDeteccionMensual!$E$7:$E$9914,'Casos presuntivos '!$G414)</f>
        <v>0</v>
      </c>
      <c r="AD414" s="42">
        <f>SUMIFS(rptDeteccionMensual!$T$7:$T$9914,rptDeteccionMensual!$L$7:$L$9914,'Casos presuntivos '!$W$1,rptDeteccionMensual!$E$7:$E$9914,'Casos presuntivos '!$G414)</f>
        <v>0</v>
      </c>
      <c r="AE414" s="42">
        <f>SUMIFS(rptDeteccionMensual!$U$7:$U$9914,rptDeteccionMensual!$L$7:$L$9914,'Casos presuntivos '!$W$1,rptDeteccionMensual!$E$7:$E$9914,'Casos presuntivos '!$G414)</f>
        <v>0</v>
      </c>
      <c r="AF414" s="42">
        <f>SUMIFS(rptDeteccionMensual!$V$7:$V$9914,rptDeteccionMensual!$L$7:$L$9914,'Casos presuntivos '!$W$1,rptDeteccionMensual!$E$7:$E$9914,'Casos presuntivos '!$G414)</f>
        <v>0</v>
      </c>
      <c r="AG414" s="42">
        <f>SUMIFS(rptDeteccionMensual!$W$7:$W$9914,rptDeteccionMensual!$L$7:$L$9914,'Casos presuntivos '!W$1,rptDeteccionMensual!$E$7:$E$9914,'Casos presuntivos '!$G414)</f>
        <v>0</v>
      </c>
      <c r="AH414" s="42">
        <f>SUMIFS(rptDeteccionMensual!$X$7:$X$9914,rptDeteccionMensual!$L$7:$L$9914,'Casos presuntivos '!$W$1,rptDeteccionMensual!$E$7:$E$9914,'Casos presuntivos 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SUMIFS(rptDeteccionMensual!$M$7:$M$9914,rptDeteccionMensual!$L$7:$L$9914,'Casos presuntivos '!$J$1,rptDeteccionMensual!$E$7:$E$9914,'Casos presuntivos '!$G415)</f>
        <v>0</v>
      </c>
      <c r="K415" s="42">
        <f>SUMIFS(rptDeteccionMensual!$N$7:$N$9914,rptDeteccionMensual!$L$7:$L$9914,'Casos presuntivos '!$J$1,rptDeteccionMensual!$E$7:$E$9914,'Casos presuntivos '!$G415)</f>
        <v>0</v>
      </c>
      <c r="L415" s="42">
        <f>SUMIFS(rptDeteccionMensual!$O$7:$O$9914,rptDeteccionMensual!$L$7:$L$9914,'Casos presuntivos '!$J$1,rptDeteccionMensual!$E$7:$E$9914,'Casos presuntivos '!$G415)</f>
        <v>0</v>
      </c>
      <c r="M415" s="42">
        <f>SUMIFS(rptDeteccionMensual!$P$7:$P$9914,rptDeteccionMensual!$L$7:$L$9914,'Casos presuntivos '!$J$1,rptDeteccionMensual!$E$7:$E$9914,'Casos presuntivos '!$G415)</f>
        <v>0</v>
      </c>
      <c r="N415" s="42">
        <f>SUMIFS(rptDeteccionMensual!$Q$7:$Q$9914,rptDeteccionMensual!$L$7:$L$9914,'Casos presuntivos '!$J$1,rptDeteccionMensual!$E$7:$E$9914,'Casos presuntivos '!$G415)</f>
        <v>0</v>
      </c>
      <c r="O415" s="42">
        <f>SUMIFS(rptDeteccionMensual!$R$7:$R$9914,rptDeteccionMensual!$L$7:$L$9914,'Casos presuntivos '!$J$1,rptDeteccionMensual!$E$7:$E$9914,'Casos presuntivos '!$G415)</f>
        <v>0</v>
      </c>
      <c r="P415" s="42">
        <f>SUMIFS(rptDeteccionMensual!$S$7:$S$9914,rptDeteccionMensual!$L$7:$L$9914,'Casos presuntivos '!$J$1,rptDeteccionMensual!$E$7:$E$9914,'Casos presuntivos '!$G415)</f>
        <v>0</v>
      </c>
      <c r="Q415" s="42">
        <f>SUMIFS(rptDeteccionMensual!$T$7:$T$9914,rptDeteccionMensual!$L$7:$L$9914,'Casos presuntivos '!$J$1,rptDeteccionMensual!$E$7:$E$9914,'Casos presuntivos '!$G415)</f>
        <v>0</v>
      </c>
      <c r="R415" s="42">
        <f>SUMIFS(rptDeteccionMensual!$U$7:$U$9914,rptDeteccionMensual!$L$7:$L$9914,'Casos presuntivos '!$J$1,rptDeteccionMensual!$E$7:$E$9914,'Casos presuntivos '!$G415)</f>
        <v>0</v>
      </c>
      <c r="S415" s="42">
        <f>SUMIFS(rptDeteccionMensual!$V$7:$V$9914,rptDeteccionMensual!$L$7:$L$9914,'Casos presuntivos '!$J$1,rptDeteccionMensual!$E$7:$E$9914,'Casos presuntivos '!$G415)</f>
        <v>0</v>
      </c>
      <c r="T415" s="42">
        <f>SUMIFS(rptDeteccionMensual!$W$7:$W$9914,rptDeteccionMensual!$L$7:$L$9914,'Casos presuntivos '!$J$1,rptDeteccionMensual!$E$7:$E$9914,'Casos presuntivos '!$G415)</f>
        <v>0</v>
      </c>
      <c r="U415" s="58">
        <f>SUMIFS(rptDeteccionMensual!$X$7:$X$9914,rptDeteccionMensual!$L$7:$L$9914,'Casos presuntivos '!$J$1,rptDeteccionMensual!$E$7:$E$9914,'Casos presuntivos '!$G415)</f>
        <v>0</v>
      </c>
      <c r="V415" s="61">
        <f t="shared" si="21"/>
        <v>0</v>
      </c>
      <c r="W415" s="42">
        <f>SUMIFS(rptDeteccionMensual!$M$7:$M$9914,rptDeteccionMensual!$L$7:$L$9914,'Casos presuntivos '!$W$1,rptDeteccionMensual!$E$7:$E$9914,'Casos presuntivos '!$G415)</f>
        <v>0</v>
      </c>
      <c r="X415" s="42">
        <f>SUMIFS(rptDeteccionMensual!$N$7:$N$9914,rptDeteccionMensual!$L$7:$L$9914,'Casos presuntivos '!$W$1,rptDeteccionMensual!$E$7:$E$9914,'Casos presuntivos '!$G415)</f>
        <v>0</v>
      </c>
      <c r="Y415" s="42">
        <f>SUMIFS(rptDeteccionMensual!$O$7:$O$9914,rptDeteccionMensual!$L$7:$L$9914,'Casos presuntivos '!$W$1,rptDeteccionMensual!$E$7:$E$9914,'Casos presuntivos '!$G415)</f>
        <v>0</v>
      </c>
      <c r="Z415" s="42">
        <f>SUMIFS(rptDeteccionMensual!$P$7:$P$9914,rptDeteccionMensual!$L$7:$L$9914,'Casos presuntivos '!$W$1,rptDeteccionMensual!$E$7:$E$9914,'Casos presuntivos '!$G415)</f>
        <v>0</v>
      </c>
      <c r="AA415" s="42">
        <f>SUMIFS(rptDeteccionMensual!$Q$7:$Q$9914,rptDeteccionMensual!$L$7:$L$9914,'Casos presuntivos '!$W$1,rptDeteccionMensual!$E$7:$E$9914,'Casos presuntivos '!$G415)</f>
        <v>0</v>
      </c>
      <c r="AB415" s="42">
        <f>SUMIFS(rptDeteccionMensual!$R$7:$R$9914,rptDeteccionMensual!$L$7:$L$9914,'Casos presuntivos '!$W$1,rptDeteccionMensual!$E$7:$E$9914,'Casos presuntivos '!$G415)</f>
        <v>0</v>
      </c>
      <c r="AC415" s="42">
        <f>SUMIFS(rptDeteccionMensual!$S$7:$S$9914,rptDeteccionMensual!$L$7:$L$9914,'Casos presuntivos '!$W$1,rptDeteccionMensual!$E$7:$E$9914,'Casos presuntivos '!$G415)</f>
        <v>0</v>
      </c>
      <c r="AD415" s="42">
        <f>SUMIFS(rptDeteccionMensual!$T$7:$T$9914,rptDeteccionMensual!$L$7:$L$9914,'Casos presuntivos '!$W$1,rptDeteccionMensual!$E$7:$E$9914,'Casos presuntivos '!$G415)</f>
        <v>0</v>
      </c>
      <c r="AE415" s="42">
        <f>SUMIFS(rptDeteccionMensual!$U$7:$U$9914,rptDeteccionMensual!$L$7:$L$9914,'Casos presuntivos '!$W$1,rptDeteccionMensual!$E$7:$E$9914,'Casos presuntivos '!$G415)</f>
        <v>0</v>
      </c>
      <c r="AF415" s="42">
        <f>SUMIFS(rptDeteccionMensual!$V$7:$V$9914,rptDeteccionMensual!$L$7:$L$9914,'Casos presuntivos '!$W$1,rptDeteccionMensual!$E$7:$E$9914,'Casos presuntivos '!$G415)</f>
        <v>0</v>
      </c>
      <c r="AG415" s="42">
        <f>SUMIFS(rptDeteccionMensual!$W$7:$W$9914,rptDeteccionMensual!$L$7:$L$9914,'Casos presuntivos '!W$1,rptDeteccionMensual!$E$7:$E$9914,'Casos presuntivos '!$G415)</f>
        <v>0</v>
      </c>
      <c r="AH415" s="42">
        <f>SUMIFS(rptDeteccionMensual!$X$7:$X$9914,rptDeteccionMensual!$L$7:$L$9914,'Casos presuntivos '!$W$1,rptDeteccionMensual!$E$7:$E$9914,'Casos presuntivos 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SUMIFS(rptDeteccionMensual!$M$7:$M$9914,rptDeteccionMensual!$L$7:$L$9914,'Casos presuntivos '!$J$1,rptDeteccionMensual!$E$7:$E$9914,'Casos presuntivos '!$G416)</f>
        <v>0</v>
      </c>
      <c r="K416" s="42">
        <f>SUMIFS(rptDeteccionMensual!$N$7:$N$9914,rptDeteccionMensual!$L$7:$L$9914,'Casos presuntivos '!$J$1,rptDeteccionMensual!$E$7:$E$9914,'Casos presuntivos '!$G416)</f>
        <v>0</v>
      </c>
      <c r="L416" s="42">
        <f>SUMIFS(rptDeteccionMensual!$O$7:$O$9914,rptDeteccionMensual!$L$7:$L$9914,'Casos presuntivos '!$J$1,rptDeteccionMensual!$E$7:$E$9914,'Casos presuntivos '!$G416)</f>
        <v>0</v>
      </c>
      <c r="M416" s="42">
        <f>SUMIFS(rptDeteccionMensual!$P$7:$P$9914,rptDeteccionMensual!$L$7:$L$9914,'Casos presuntivos '!$J$1,rptDeteccionMensual!$E$7:$E$9914,'Casos presuntivos '!$G416)</f>
        <v>0</v>
      </c>
      <c r="N416" s="42">
        <f>SUMIFS(rptDeteccionMensual!$Q$7:$Q$9914,rptDeteccionMensual!$L$7:$L$9914,'Casos presuntivos '!$J$1,rptDeteccionMensual!$E$7:$E$9914,'Casos presuntivos '!$G416)</f>
        <v>0</v>
      </c>
      <c r="O416" s="42">
        <f>SUMIFS(rptDeteccionMensual!$R$7:$R$9914,rptDeteccionMensual!$L$7:$L$9914,'Casos presuntivos '!$J$1,rptDeteccionMensual!$E$7:$E$9914,'Casos presuntivos '!$G416)</f>
        <v>0</v>
      </c>
      <c r="P416" s="42">
        <f>SUMIFS(rptDeteccionMensual!$S$7:$S$9914,rptDeteccionMensual!$L$7:$L$9914,'Casos presuntivos '!$J$1,rptDeteccionMensual!$E$7:$E$9914,'Casos presuntivos '!$G416)</f>
        <v>0</v>
      </c>
      <c r="Q416" s="42">
        <f>SUMIFS(rptDeteccionMensual!$T$7:$T$9914,rptDeteccionMensual!$L$7:$L$9914,'Casos presuntivos '!$J$1,rptDeteccionMensual!$E$7:$E$9914,'Casos presuntivos '!$G416)</f>
        <v>0</v>
      </c>
      <c r="R416" s="42">
        <f>SUMIFS(rptDeteccionMensual!$U$7:$U$9914,rptDeteccionMensual!$L$7:$L$9914,'Casos presuntivos '!$J$1,rptDeteccionMensual!$E$7:$E$9914,'Casos presuntivos '!$G416)</f>
        <v>0</v>
      </c>
      <c r="S416" s="42">
        <f>SUMIFS(rptDeteccionMensual!$V$7:$V$9914,rptDeteccionMensual!$L$7:$L$9914,'Casos presuntivos '!$J$1,rptDeteccionMensual!$E$7:$E$9914,'Casos presuntivos '!$G416)</f>
        <v>0</v>
      </c>
      <c r="T416" s="42">
        <f>SUMIFS(rptDeteccionMensual!$W$7:$W$9914,rptDeteccionMensual!$L$7:$L$9914,'Casos presuntivos '!$J$1,rptDeteccionMensual!$E$7:$E$9914,'Casos presuntivos '!$G416)</f>
        <v>0</v>
      </c>
      <c r="U416" s="58">
        <f>SUMIFS(rptDeteccionMensual!$X$7:$X$9914,rptDeteccionMensual!$L$7:$L$9914,'Casos presuntivos '!$J$1,rptDeteccionMensual!$E$7:$E$9914,'Casos presuntivos '!$G416)</f>
        <v>0</v>
      </c>
      <c r="V416" s="61">
        <f t="shared" si="21"/>
        <v>0</v>
      </c>
      <c r="W416" s="42">
        <f>SUMIFS(rptDeteccionMensual!$M$7:$M$9914,rptDeteccionMensual!$L$7:$L$9914,'Casos presuntivos '!$W$1,rptDeteccionMensual!$E$7:$E$9914,'Casos presuntivos '!$G416)</f>
        <v>0</v>
      </c>
      <c r="X416" s="42">
        <f>SUMIFS(rptDeteccionMensual!$N$7:$N$9914,rptDeteccionMensual!$L$7:$L$9914,'Casos presuntivos '!$W$1,rptDeteccionMensual!$E$7:$E$9914,'Casos presuntivos '!$G416)</f>
        <v>0</v>
      </c>
      <c r="Y416" s="42">
        <f>SUMIFS(rptDeteccionMensual!$O$7:$O$9914,rptDeteccionMensual!$L$7:$L$9914,'Casos presuntivos '!$W$1,rptDeteccionMensual!$E$7:$E$9914,'Casos presuntivos '!$G416)</f>
        <v>0</v>
      </c>
      <c r="Z416" s="42">
        <f>SUMIFS(rptDeteccionMensual!$P$7:$P$9914,rptDeteccionMensual!$L$7:$L$9914,'Casos presuntivos '!$W$1,rptDeteccionMensual!$E$7:$E$9914,'Casos presuntivos '!$G416)</f>
        <v>0</v>
      </c>
      <c r="AA416" s="42">
        <f>SUMIFS(rptDeteccionMensual!$Q$7:$Q$9914,rptDeteccionMensual!$L$7:$L$9914,'Casos presuntivos '!$W$1,rptDeteccionMensual!$E$7:$E$9914,'Casos presuntivos '!$G416)</f>
        <v>0</v>
      </c>
      <c r="AB416" s="42">
        <f>SUMIFS(rptDeteccionMensual!$R$7:$R$9914,rptDeteccionMensual!$L$7:$L$9914,'Casos presuntivos '!$W$1,rptDeteccionMensual!$E$7:$E$9914,'Casos presuntivos '!$G416)</f>
        <v>0</v>
      </c>
      <c r="AC416" s="42">
        <f>SUMIFS(rptDeteccionMensual!$S$7:$S$9914,rptDeteccionMensual!$L$7:$L$9914,'Casos presuntivos '!$W$1,rptDeteccionMensual!$E$7:$E$9914,'Casos presuntivos '!$G416)</f>
        <v>0</v>
      </c>
      <c r="AD416" s="42">
        <f>SUMIFS(rptDeteccionMensual!$T$7:$T$9914,rptDeteccionMensual!$L$7:$L$9914,'Casos presuntivos '!$W$1,rptDeteccionMensual!$E$7:$E$9914,'Casos presuntivos '!$G416)</f>
        <v>0</v>
      </c>
      <c r="AE416" s="42">
        <f>SUMIFS(rptDeteccionMensual!$U$7:$U$9914,rptDeteccionMensual!$L$7:$L$9914,'Casos presuntivos '!$W$1,rptDeteccionMensual!$E$7:$E$9914,'Casos presuntivos '!$G416)</f>
        <v>0</v>
      </c>
      <c r="AF416" s="42">
        <f>SUMIFS(rptDeteccionMensual!$V$7:$V$9914,rptDeteccionMensual!$L$7:$L$9914,'Casos presuntivos '!$W$1,rptDeteccionMensual!$E$7:$E$9914,'Casos presuntivos '!$G416)</f>
        <v>0</v>
      </c>
      <c r="AG416" s="42">
        <f>SUMIFS(rptDeteccionMensual!$W$7:$W$9914,rptDeteccionMensual!$L$7:$L$9914,'Casos presuntivos '!W$1,rptDeteccionMensual!$E$7:$E$9914,'Casos presuntivos '!$G416)</f>
        <v>0</v>
      </c>
      <c r="AH416" s="42">
        <f>SUMIFS(rptDeteccionMensual!$X$7:$X$9914,rptDeteccionMensual!$L$7:$L$9914,'Casos presuntivos '!$W$1,rptDeteccionMensual!$E$7:$E$9914,'Casos presuntivos 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SUMIFS(rptDeteccionMensual!$M$7:$M$9914,rptDeteccionMensual!$L$7:$L$9914,'Casos presuntivos '!$J$1,rptDeteccionMensual!$E$7:$E$9914,'Casos presuntivos '!$G417)</f>
        <v>0</v>
      </c>
      <c r="K417" s="42">
        <f>SUMIFS(rptDeteccionMensual!$N$7:$N$9914,rptDeteccionMensual!$L$7:$L$9914,'Casos presuntivos '!$J$1,rptDeteccionMensual!$E$7:$E$9914,'Casos presuntivos '!$G417)</f>
        <v>0</v>
      </c>
      <c r="L417" s="42">
        <f>SUMIFS(rptDeteccionMensual!$O$7:$O$9914,rptDeteccionMensual!$L$7:$L$9914,'Casos presuntivos '!$J$1,rptDeteccionMensual!$E$7:$E$9914,'Casos presuntivos '!$G417)</f>
        <v>0</v>
      </c>
      <c r="M417" s="42">
        <f>SUMIFS(rptDeteccionMensual!$P$7:$P$9914,rptDeteccionMensual!$L$7:$L$9914,'Casos presuntivos '!$J$1,rptDeteccionMensual!$E$7:$E$9914,'Casos presuntivos '!$G417)</f>
        <v>0</v>
      </c>
      <c r="N417" s="42">
        <f>SUMIFS(rptDeteccionMensual!$Q$7:$Q$9914,rptDeteccionMensual!$L$7:$L$9914,'Casos presuntivos '!$J$1,rptDeteccionMensual!$E$7:$E$9914,'Casos presuntivos '!$G417)</f>
        <v>0</v>
      </c>
      <c r="O417" s="42">
        <f>SUMIFS(rptDeteccionMensual!$R$7:$R$9914,rptDeteccionMensual!$L$7:$L$9914,'Casos presuntivos '!$J$1,rptDeteccionMensual!$E$7:$E$9914,'Casos presuntivos '!$G417)</f>
        <v>0</v>
      </c>
      <c r="P417" s="42">
        <f>SUMIFS(rptDeteccionMensual!$S$7:$S$9914,rptDeteccionMensual!$L$7:$L$9914,'Casos presuntivos '!$J$1,rptDeteccionMensual!$E$7:$E$9914,'Casos presuntivos '!$G417)</f>
        <v>0</v>
      </c>
      <c r="Q417" s="42">
        <f>SUMIFS(rptDeteccionMensual!$T$7:$T$9914,rptDeteccionMensual!$L$7:$L$9914,'Casos presuntivos '!$J$1,rptDeteccionMensual!$E$7:$E$9914,'Casos presuntivos '!$G417)</f>
        <v>0</v>
      </c>
      <c r="R417" s="42">
        <f>SUMIFS(rptDeteccionMensual!$U$7:$U$9914,rptDeteccionMensual!$L$7:$L$9914,'Casos presuntivos '!$J$1,rptDeteccionMensual!$E$7:$E$9914,'Casos presuntivos '!$G417)</f>
        <v>0</v>
      </c>
      <c r="S417" s="42">
        <f>SUMIFS(rptDeteccionMensual!$V$7:$V$9914,rptDeteccionMensual!$L$7:$L$9914,'Casos presuntivos '!$J$1,rptDeteccionMensual!$E$7:$E$9914,'Casos presuntivos '!$G417)</f>
        <v>0</v>
      </c>
      <c r="T417" s="42">
        <f>SUMIFS(rptDeteccionMensual!$W$7:$W$9914,rptDeteccionMensual!$L$7:$L$9914,'Casos presuntivos '!$J$1,rptDeteccionMensual!$E$7:$E$9914,'Casos presuntivos '!$G417)</f>
        <v>0</v>
      </c>
      <c r="U417" s="58">
        <f>SUMIFS(rptDeteccionMensual!$X$7:$X$9914,rptDeteccionMensual!$L$7:$L$9914,'Casos presuntivos '!$J$1,rptDeteccionMensual!$E$7:$E$9914,'Casos presuntivos '!$G417)</f>
        <v>0</v>
      </c>
      <c r="V417" s="61">
        <f t="shared" si="21"/>
        <v>0</v>
      </c>
      <c r="W417" s="42">
        <f>SUMIFS(rptDeteccionMensual!$M$7:$M$9914,rptDeteccionMensual!$L$7:$L$9914,'Casos presuntivos '!$W$1,rptDeteccionMensual!$E$7:$E$9914,'Casos presuntivos '!$G417)</f>
        <v>0</v>
      </c>
      <c r="X417" s="42">
        <f>SUMIFS(rptDeteccionMensual!$N$7:$N$9914,rptDeteccionMensual!$L$7:$L$9914,'Casos presuntivos '!$W$1,rptDeteccionMensual!$E$7:$E$9914,'Casos presuntivos '!$G417)</f>
        <v>0</v>
      </c>
      <c r="Y417" s="42">
        <f>SUMIFS(rptDeteccionMensual!$O$7:$O$9914,rptDeteccionMensual!$L$7:$L$9914,'Casos presuntivos '!$W$1,rptDeteccionMensual!$E$7:$E$9914,'Casos presuntivos '!$G417)</f>
        <v>0</v>
      </c>
      <c r="Z417" s="42">
        <f>SUMIFS(rptDeteccionMensual!$P$7:$P$9914,rptDeteccionMensual!$L$7:$L$9914,'Casos presuntivos '!$W$1,rptDeteccionMensual!$E$7:$E$9914,'Casos presuntivos '!$G417)</f>
        <v>0</v>
      </c>
      <c r="AA417" s="42">
        <f>SUMIFS(rptDeteccionMensual!$Q$7:$Q$9914,rptDeteccionMensual!$L$7:$L$9914,'Casos presuntivos '!$W$1,rptDeteccionMensual!$E$7:$E$9914,'Casos presuntivos '!$G417)</f>
        <v>0</v>
      </c>
      <c r="AB417" s="42">
        <f>SUMIFS(rptDeteccionMensual!$R$7:$R$9914,rptDeteccionMensual!$L$7:$L$9914,'Casos presuntivos '!$W$1,rptDeteccionMensual!$E$7:$E$9914,'Casos presuntivos '!$G417)</f>
        <v>0</v>
      </c>
      <c r="AC417" s="42">
        <f>SUMIFS(rptDeteccionMensual!$S$7:$S$9914,rptDeteccionMensual!$L$7:$L$9914,'Casos presuntivos '!$W$1,rptDeteccionMensual!$E$7:$E$9914,'Casos presuntivos '!$G417)</f>
        <v>0</v>
      </c>
      <c r="AD417" s="42">
        <f>SUMIFS(rptDeteccionMensual!$T$7:$T$9914,rptDeteccionMensual!$L$7:$L$9914,'Casos presuntivos '!$W$1,rptDeteccionMensual!$E$7:$E$9914,'Casos presuntivos '!$G417)</f>
        <v>0</v>
      </c>
      <c r="AE417" s="42">
        <f>SUMIFS(rptDeteccionMensual!$U$7:$U$9914,rptDeteccionMensual!$L$7:$L$9914,'Casos presuntivos '!$W$1,rptDeteccionMensual!$E$7:$E$9914,'Casos presuntivos '!$G417)</f>
        <v>0</v>
      </c>
      <c r="AF417" s="42">
        <f>SUMIFS(rptDeteccionMensual!$V$7:$V$9914,rptDeteccionMensual!$L$7:$L$9914,'Casos presuntivos '!$W$1,rptDeteccionMensual!$E$7:$E$9914,'Casos presuntivos '!$G417)</f>
        <v>0</v>
      </c>
      <c r="AG417" s="42">
        <f>SUMIFS(rptDeteccionMensual!$W$7:$W$9914,rptDeteccionMensual!$L$7:$L$9914,'Casos presuntivos '!W$1,rptDeteccionMensual!$E$7:$E$9914,'Casos presuntivos '!$G417)</f>
        <v>0</v>
      </c>
      <c r="AH417" s="42">
        <f>SUMIFS(rptDeteccionMensual!$X$7:$X$9914,rptDeteccionMensual!$L$7:$L$9914,'Casos presuntivos '!$W$1,rptDeteccionMensual!$E$7:$E$9914,'Casos presuntivos 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SUMIFS(rptDeteccionMensual!$M$7:$M$9914,rptDeteccionMensual!$L$7:$L$9914,'Casos presuntivos '!$J$1,rptDeteccionMensual!$E$7:$E$9914,'Casos presuntivos '!$G418)</f>
        <v>0</v>
      </c>
      <c r="K418" s="42">
        <f>SUMIFS(rptDeteccionMensual!$N$7:$N$9914,rptDeteccionMensual!$L$7:$L$9914,'Casos presuntivos '!$J$1,rptDeteccionMensual!$E$7:$E$9914,'Casos presuntivos '!$G418)</f>
        <v>0</v>
      </c>
      <c r="L418" s="42">
        <f>SUMIFS(rptDeteccionMensual!$O$7:$O$9914,rptDeteccionMensual!$L$7:$L$9914,'Casos presuntivos '!$J$1,rptDeteccionMensual!$E$7:$E$9914,'Casos presuntivos '!$G418)</f>
        <v>0</v>
      </c>
      <c r="M418" s="42">
        <f>SUMIFS(rptDeteccionMensual!$P$7:$P$9914,rptDeteccionMensual!$L$7:$L$9914,'Casos presuntivos '!$J$1,rptDeteccionMensual!$E$7:$E$9914,'Casos presuntivos '!$G418)</f>
        <v>0</v>
      </c>
      <c r="N418" s="42">
        <f>SUMIFS(rptDeteccionMensual!$Q$7:$Q$9914,rptDeteccionMensual!$L$7:$L$9914,'Casos presuntivos '!$J$1,rptDeteccionMensual!$E$7:$E$9914,'Casos presuntivos '!$G418)</f>
        <v>0</v>
      </c>
      <c r="O418" s="42">
        <f>SUMIFS(rptDeteccionMensual!$R$7:$R$9914,rptDeteccionMensual!$L$7:$L$9914,'Casos presuntivos '!$J$1,rptDeteccionMensual!$E$7:$E$9914,'Casos presuntivos '!$G418)</f>
        <v>0</v>
      </c>
      <c r="P418" s="42">
        <f>SUMIFS(rptDeteccionMensual!$S$7:$S$9914,rptDeteccionMensual!$L$7:$L$9914,'Casos presuntivos '!$J$1,rptDeteccionMensual!$E$7:$E$9914,'Casos presuntivos '!$G418)</f>
        <v>0</v>
      </c>
      <c r="Q418" s="42">
        <f>SUMIFS(rptDeteccionMensual!$T$7:$T$9914,rptDeteccionMensual!$L$7:$L$9914,'Casos presuntivos '!$J$1,rptDeteccionMensual!$E$7:$E$9914,'Casos presuntivos '!$G418)</f>
        <v>0</v>
      </c>
      <c r="R418" s="42">
        <f>SUMIFS(rptDeteccionMensual!$U$7:$U$9914,rptDeteccionMensual!$L$7:$L$9914,'Casos presuntivos '!$J$1,rptDeteccionMensual!$E$7:$E$9914,'Casos presuntivos '!$G418)</f>
        <v>0</v>
      </c>
      <c r="S418" s="42">
        <f>SUMIFS(rptDeteccionMensual!$V$7:$V$9914,rptDeteccionMensual!$L$7:$L$9914,'Casos presuntivos '!$J$1,rptDeteccionMensual!$E$7:$E$9914,'Casos presuntivos '!$G418)</f>
        <v>0</v>
      </c>
      <c r="T418" s="42">
        <f>SUMIFS(rptDeteccionMensual!$W$7:$W$9914,rptDeteccionMensual!$L$7:$L$9914,'Casos presuntivos '!$J$1,rptDeteccionMensual!$E$7:$E$9914,'Casos presuntivos '!$G418)</f>
        <v>0</v>
      </c>
      <c r="U418" s="58">
        <f>SUMIFS(rptDeteccionMensual!$X$7:$X$9914,rptDeteccionMensual!$L$7:$L$9914,'Casos presuntivos '!$J$1,rptDeteccionMensual!$E$7:$E$9914,'Casos presuntivos '!$G418)</f>
        <v>0</v>
      </c>
      <c r="V418" s="61">
        <f t="shared" si="21"/>
        <v>0</v>
      </c>
      <c r="W418" s="42">
        <f>SUMIFS(rptDeteccionMensual!$M$7:$M$9914,rptDeteccionMensual!$L$7:$L$9914,'Casos presuntivos '!$W$1,rptDeteccionMensual!$E$7:$E$9914,'Casos presuntivos '!$G418)</f>
        <v>0</v>
      </c>
      <c r="X418" s="42">
        <f>SUMIFS(rptDeteccionMensual!$N$7:$N$9914,rptDeteccionMensual!$L$7:$L$9914,'Casos presuntivos '!$W$1,rptDeteccionMensual!$E$7:$E$9914,'Casos presuntivos '!$G418)</f>
        <v>0</v>
      </c>
      <c r="Y418" s="42">
        <f>SUMIFS(rptDeteccionMensual!$O$7:$O$9914,rptDeteccionMensual!$L$7:$L$9914,'Casos presuntivos '!$W$1,rptDeteccionMensual!$E$7:$E$9914,'Casos presuntivos '!$G418)</f>
        <v>0</v>
      </c>
      <c r="Z418" s="42">
        <f>SUMIFS(rptDeteccionMensual!$P$7:$P$9914,rptDeteccionMensual!$L$7:$L$9914,'Casos presuntivos '!$W$1,rptDeteccionMensual!$E$7:$E$9914,'Casos presuntivos '!$G418)</f>
        <v>0</v>
      </c>
      <c r="AA418" s="42">
        <f>SUMIFS(rptDeteccionMensual!$Q$7:$Q$9914,rptDeteccionMensual!$L$7:$L$9914,'Casos presuntivos '!$W$1,rptDeteccionMensual!$E$7:$E$9914,'Casos presuntivos '!$G418)</f>
        <v>0</v>
      </c>
      <c r="AB418" s="42">
        <f>SUMIFS(rptDeteccionMensual!$R$7:$R$9914,rptDeteccionMensual!$L$7:$L$9914,'Casos presuntivos '!$W$1,rptDeteccionMensual!$E$7:$E$9914,'Casos presuntivos '!$G418)</f>
        <v>0</v>
      </c>
      <c r="AC418" s="42">
        <f>SUMIFS(rptDeteccionMensual!$S$7:$S$9914,rptDeteccionMensual!$L$7:$L$9914,'Casos presuntivos '!$W$1,rptDeteccionMensual!$E$7:$E$9914,'Casos presuntivos '!$G418)</f>
        <v>0</v>
      </c>
      <c r="AD418" s="42">
        <f>SUMIFS(rptDeteccionMensual!$T$7:$T$9914,rptDeteccionMensual!$L$7:$L$9914,'Casos presuntivos '!$W$1,rptDeteccionMensual!$E$7:$E$9914,'Casos presuntivos '!$G418)</f>
        <v>0</v>
      </c>
      <c r="AE418" s="42">
        <f>SUMIFS(rptDeteccionMensual!$U$7:$U$9914,rptDeteccionMensual!$L$7:$L$9914,'Casos presuntivos '!$W$1,rptDeteccionMensual!$E$7:$E$9914,'Casos presuntivos '!$G418)</f>
        <v>0</v>
      </c>
      <c r="AF418" s="42">
        <f>SUMIFS(rptDeteccionMensual!$V$7:$V$9914,rptDeteccionMensual!$L$7:$L$9914,'Casos presuntivos '!$W$1,rptDeteccionMensual!$E$7:$E$9914,'Casos presuntivos '!$G418)</f>
        <v>0</v>
      </c>
      <c r="AG418" s="42">
        <f>SUMIFS(rptDeteccionMensual!$W$7:$W$9914,rptDeteccionMensual!$L$7:$L$9914,'Casos presuntivos '!W$1,rptDeteccionMensual!$E$7:$E$9914,'Casos presuntivos '!$G418)</f>
        <v>0</v>
      </c>
      <c r="AH418" s="42">
        <f>SUMIFS(rptDeteccionMensual!$X$7:$X$9914,rptDeteccionMensual!$L$7:$L$9914,'Casos presuntivos '!$W$1,rptDeteccionMensual!$E$7:$E$9914,'Casos presuntivos '!$G418)</f>
        <v>0</v>
      </c>
      <c r="AI418" s="61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SUMIFS(rptDeteccionMensual!$M$7:$M$9914,rptDeteccionMensual!$L$7:$L$9914,'Casos presuntivos '!$J$1,rptDeteccionMensual!$E$7:$E$9914,'Casos presuntivos '!$G419)</f>
        <v>0</v>
      </c>
      <c r="K419" s="42">
        <f>SUMIFS(rptDeteccionMensual!$N$7:$N$9914,rptDeteccionMensual!$L$7:$L$9914,'Casos presuntivos '!$J$1,rptDeteccionMensual!$E$7:$E$9914,'Casos presuntivos '!$G419)</f>
        <v>0</v>
      </c>
      <c r="L419" s="42">
        <f>SUMIFS(rptDeteccionMensual!$O$7:$O$9914,rptDeteccionMensual!$L$7:$L$9914,'Casos presuntivos '!$J$1,rptDeteccionMensual!$E$7:$E$9914,'Casos presuntivos '!$G419)</f>
        <v>0</v>
      </c>
      <c r="M419" s="42">
        <f>SUMIFS(rptDeteccionMensual!$P$7:$P$9914,rptDeteccionMensual!$L$7:$L$9914,'Casos presuntivos '!$J$1,rptDeteccionMensual!$E$7:$E$9914,'Casos presuntivos '!$G419)</f>
        <v>0</v>
      </c>
      <c r="N419" s="42">
        <f>SUMIFS(rptDeteccionMensual!$Q$7:$Q$9914,rptDeteccionMensual!$L$7:$L$9914,'Casos presuntivos '!$J$1,rptDeteccionMensual!$E$7:$E$9914,'Casos presuntivos '!$G419)</f>
        <v>0</v>
      </c>
      <c r="O419" s="42">
        <f>SUMIFS(rptDeteccionMensual!$R$7:$R$9914,rptDeteccionMensual!$L$7:$L$9914,'Casos presuntivos '!$J$1,rptDeteccionMensual!$E$7:$E$9914,'Casos presuntivos '!$G419)</f>
        <v>0</v>
      </c>
      <c r="P419" s="42">
        <f>SUMIFS(rptDeteccionMensual!$S$7:$S$9914,rptDeteccionMensual!$L$7:$L$9914,'Casos presuntivos '!$J$1,rptDeteccionMensual!$E$7:$E$9914,'Casos presuntivos '!$G419)</f>
        <v>0</v>
      </c>
      <c r="Q419" s="42">
        <f>SUMIFS(rptDeteccionMensual!$T$7:$T$9914,rptDeteccionMensual!$L$7:$L$9914,'Casos presuntivos '!$J$1,rptDeteccionMensual!$E$7:$E$9914,'Casos presuntivos '!$G419)</f>
        <v>0</v>
      </c>
      <c r="R419" s="42">
        <f>SUMIFS(rptDeteccionMensual!$U$7:$U$9914,rptDeteccionMensual!$L$7:$L$9914,'Casos presuntivos '!$J$1,rptDeteccionMensual!$E$7:$E$9914,'Casos presuntivos '!$G419)</f>
        <v>0</v>
      </c>
      <c r="S419" s="42">
        <f>SUMIFS(rptDeteccionMensual!$V$7:$V$9914,rptDeteccionMensual!$L$7:$L$9914,'Casos presuntivos '!$J$1,rptDeteccionMensual!$E$7:$E$9914,'Casos presuntivos '!$G419)</f>
        <v>0</v>
      </c>
      <c r="T419" s="42">
        <f>SUMIFS(rptDeteccionMensual!$W$7:$W$9914,rptDeteccionMensual!$L$7:$L$9914,'Casos presuntivos '!$J$1,rptDeteccionMensual!$E$7:$E$9914,'Casos presuntivos '!$G419)</f>
        <v>0</v>
      </c>
      <c r="U419" s="58">
        <f>SUMIFS(rptDeteccionMensual!$X$7:$X$9914,rptDeteccionMensual!$L$7:$L$9914,'Casos presuntivos '!$J$1,rptDeteccionMensual!$E$7:$E$9914,'Casos presuntivos '!$G419)</f>
        <v>0</v>
      </c>
      <c r="V419" s="61">
        <f t="shared" si="21"/>
        <v>0</v>
      </c>
      <c r="W419" s="42">
        <f>SUMIFS(rptDeteccionMensual!$M$7:$M$9914,rptDeteccionMensual!$L$7:$L$9914,'Casos presuntivos '!$W$1,rptDeteccionMensual!$E$7:$E$9914,'Casos presuntivos '!$G419)</f>
        <v>0</v>
      </c>
      <c r="X419" s="42">
        <f>SUMIFS(rptDeteccionMensual!$N$7:$N$9914,rptDeteccionMensual!$L$7:$L$9914,'Casos presuntivos '!$W$1,rptDeteccionMensual!$E$7:$E$9914,'Casos presuntivos '!$G419)</f>
        <v>0</v>
      </c>
      <c r="Y419" s="42">
        <f>SUMIFS(rptDeteccionMensual!$O$7:$O$9914,rptDeteccionMensual!$L$7:$L$9914,'Casos presuntivos '!$W$1,rptDeteccionMensual!$E$7:$E$9914,'Casos presuntivos '!$G419)</f>
        <v>0</v>
      </c>
      <c r="Z419" s="42">
        <f>SUMIFS(rptDeteccionMensual!$P$7:$P$9914,rptDeteccionMensual!$L$7:$L$9914,'Casos presuntivos '!$W$1,rptDeteccionMensual!$E$7:$E$9914,'Casos presuntivos '!$G419)</f>
        <v>0</v>
      </c>
      <c r="AA419" s="42">
        <f>SUMIFS(rptDeteccionMensual!$Q$7:$Q$9914,rptDeteccionMensual!$L$7:$L$9914,'Casos presuntivos '!$W$1,rptDeteccionMensual!$E$7:$E$9914,'Casos presuntivos '!$G419)</f>
        <v>0</v>
      </c>
      <c r="AB419" s="42">
        <f>SUMIFS(rptDeteccionMensual!$R$7:$R$9914,rptDeteccionMensual!$L$7:$L$9914,'Casos presuntivos '!$W$1,rptDeteccionMensual!$E$7:$E$9914,'Casos presuntivos '!$G419)</f>
        <v>0</v>
      </c>
      <c r="AC419" s="42">
        <f>SUMIFS(rptDeteccionMensual!$S$7:$S$9914,rptDeteccionMensual!$L$7:$L$9914,'Casos presuntivos '!$W$1,rptDeteccionMensual!$E$7:$E$9914,'Casos presuntivos '!$G419)</f>
        <v>0</v>
      </c>
      <c r="AD419" s="42">
        <f>SUMIFS(rptDeteccionMensual!$T$7:$T$9914,rptDeteccionMensual!$L$7:$L$9914,'Casos presuntivos '!$W$1,rptDeteccionMensual!$E$7:$E$9914,'Casos presuntivos '!$G419)</f>
        <v>0</v>
      </c>
      <c r="AE419" s="42">
        <f>SUMIFS(rptDeteccionMensual!$U$7:$U$9914,rptDeteccionMensual!$L$7:$L$9914,'Casos presuntivos '!$W$1,rptDeteccionMensual!$E$7:$E$9914,'Casos presuntivos '!$G419)</f>
        <v>0</v>
      </c>
      <c r="AF419" s="42">
        <f>SUMIFS(rptDeteccionMensual!$V$7:$V$9914,rptDeteccionMensual!$L$7:$L$9914,'Casos presuntivos '!$W$1,rptDeteccionMensual!$E$7:$E$9914,'Casos presuntivos '!$G419)</f>
        <v>0</v>
      </c>
      <c r="AG419" s="42">
        <f>SUMIFS(rptDeteccionMensual!$W$7:$W$9914,rptDeteccionMensual!$L$7:$L$9914,'Casos presuntivos '!W$1,rptDeteccionMensual!$E$7:$E$9914,'Casos presuntivos '!$G419)</f>
        <v>0</v>
      </c>
      <c r="AH419" s="42">
        <f>SUMIFS(rptDeteccionMensual!$X$7:$X$9914,rptDeteccionMensual!$L$7:$L$9914,'Casos presuntivos '!$W$1,rptDeteccionMensual!$E$7:$E$9914,'Casos presuntivos 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SUMIFS(rptDeteccionMensual!$M$7:$M$9914,rptDeteccionMensual!$L$7:$L$9914,'Casos presuntivos '!$J$1,rptDeteccionMensual!$E$7:$E$9914,'Casos presuntivos '!$G420)</f>
        <v>0</v>
      </c>
      <c r="K420" s="42">
        <f>SUMIFS(rptDeteccionMensual!$N$7:$N$9914,rptDeteccionMensual!$L$7:$L$9914,'Casos presuntivos '!$J$1,rptDeteccionMensual!$E$7:$E$9914,'Casos presuntivos '!$G420)</f>
        <v>0</v>
      </c>
      <c r="L420" s="42">
        <f>SUMIFS(rptDeteccionMensual!$O$7:$O$9914,rptDeteccionMensual!$L$7:$L$9914,'Casos presuntivos '!$J$1,rptDeteccionMensual!$E$7:$E$9914,'Casos presuntivos '!$G420)</f>
        <v>0</v>
      </c>
      <c r="M420" s="42">
        <f>SUMIFS(rptDeteccionMensual!$P$7:$P$9914,rptDeteccionMensual!$L$7:$L$9914,'Casos presuntivos '!$J$1,rptDeteccionMensual!$E$7:$E$9914,'Casos presuntivos '!$G420)</f>
        <v>0</v>
      </c>
      <c r="N420" s="42">
        <f>SUMIFS(rptDeteccionMensual!$Q$7:$Q$9914,rptDeteccionMensual!$L$7:$L$9914,'Casos presuntivos '!$J$1,rptDeteccionMensual!$E$7:$E$9914,'Casos presuntivos '!$G420)</f>
        <v>0</v>
      </c>
      <c r="O420" s="42">
        <f>SUMIFS(rptDeteccionMensual!$R$7:$R$9914,rptDeteccionMensual!$L$7:$L$9914,'Casos presuntivos '!$J$1,rptDeteccionMensual!$E$7:$E$9914,'Casos presuntivos '!$G420)</f>
        <v>0</v>
      </c>
      <c r="P420" s="42">
        <f>SUMIFS(rptDeteccionMensual!$S$7:$S$9914,rptDeteccionMensual!$L$7:$L$9914,'Casos presuntivos '!$J$1,rptDeteccionMensual!$E$7:$E$9914,'Casos presuntivos '!$G420)</f>
        <v>0</v>
      </c>
      <c r="Q420" s="42">
        <f>SUMIFS(rptDeteccionMensual!$T$7:$T$9914,rptDeteccionMensual!$L$7:$L$9914,'Casos presuntivos '!$J$1,rptDeteccionMensual!$E$7:$E$9914,'Casos presuntivos '!$G420)</f>
        <v>0</v>
      </c>
      <c r="R420" s="42">
        <f>SUMIFS(rptDeteccionMensual!$U$7:$U$9914,rptDeteccionMensual!$L$7:$L$9914,'Casos presuntivos '!$J$1,rptDeteccionMensual!$E$7:$E$9914,'Casos presuntivos '!$G420)</f>
        <v>0</v>
      </c>
      <c r="S420" s="42">
        <f>SUMIFS(rptDeteccionMensual!$V$7:$V$9914,rptDeteccionMensual!$L$7:$L$9914,'Casos presuntivos '!$J$1,rptDeteccionMensual!$E$7:$E$9914,'Casos presuntivos '!$G420)</f>
        <v>0</v>
      </c>
      <c r="T420" s="42">
        <f>SUMIFS(rptDeteccionMensual!$W$7:$W$9914,rptDeteccionMensual!$L$7:$L$9914,'Casos presuntivos '!$J$1,rptDeteccionMensual!$E$7:$E$9914,'Casos presuntivos '!$G420)</f>
        <v>0</v>
      </c>
      <c r="U420" s="58">
        <f>SUMIFS(rptDeteccionMensual!$X$7:$X$9914,rptDeteccionMensual!$L$7:$L$9914,'Casos presuntivos '!$J$1,rptDeteccionMensual!$E$7:$E$9914,'Casos presuntivos '!$G420)</f>
        <v>0</v>
      </c>
      <c r="V420" s="61">
        <f t="shared" si="21"/>
        <v>0</v>
      </c>
      <c r="W420" s="42">
        <f>SUMIFS(rptDeteccionMensual!$M$7:$M$9914,rptDeteccionMensual!$L$7:$L$9914,'Casos presuntivos '!$W$1,rptDeteccionMensual!$E$7:$E$9914,'Casos presuntivos '!$G420)</f>
        <v>0</v>
      </c>
      <c r="X420" s="42">
        <f>SUMIFS(rptDeteccionMensual!$N$7:$N$9914,rptDeteccionMensual!$L$7:$L$9914,'Casos presuntivos '!$W$1,rptDeteccionMensual!$E$7:$E$9914,'Casos presuntivos '!$G420)</f>
        <v>0</v>
      </c>
      <c r="Y420" s="42">
        <f>SUMIFS(rptDeteccionMensual!$O$7:$O$9914,rptDeteccionMensual!$L$7:$L$9914,'Casos presuntivos '!$W$1,rptDeteccionMensual!$E$7:$E$9914,'Casos presuntivos '!$G420)</f>
        <v>0</v>
      </c>
      <c r="Z420" s="42">
        <f>SUMIFS(rptDeteccionMensual!$P$7:$P$9914,rptDeteccionMensual!$L$7:$L$9914,'Casos presuntivos '!$W$1,rptDeteccionMensual!$E$7:$E$9914,'Casos presuntivos '!$G420)</f>
        <v>0</v>
      </c>
      <c r="AA420" s="42">
        <f>SUMIFS(rptDeteccionMensual!$Q$7:$Q$9914,rptDeteccionMensual!$L$7:$L$9914,'Casos presuntivos '!$W$1,rptDeteccionMensual!$E$7:$E$9914,'Casos presuntivos '!$G420)</f>
        <v>0</v>
      </c>
      <c r="AB420" s="42">
        <f>SUMIFS(rptDeteccionMensual!$R$7:$R$9914,rptDeteccionMensual!$L$7:$L$9914,'Casos presuntivos '!$W$1,rptDeteccionMensual!$E$7:$E$9914,'Casos presuntivos '!$G420)</f>
        <v>0</v>
      </c>
      <c r="AC420" s="42">
        <f>SUMIFS(rptDeteccionMensual!$S$7:$S$9914,rptDeteccionMensual!$L$7:$L$9914,'Casos presuntivos '!$W$1,rptDeteccionMensual!$E$7:$E$9914,'Casos presuntivos '!$G420)</f>
        <v>0</v>
      </c>
      <c r="AD420" s="42">
        <f>SUMIFS(rptDeteccionMensual!$T$7:$T$9914,rptDeteccionMensual!$L$7:$L$9914,'Casos presuntivos '!$W$1,rptDeteccionMensual!$E$7:$E$9914,'Casos presuntivos '!$G420)</f>
        <v>0</v>
      </c>
      <c r="AE420" s="42">
        <f>SUMIFS(rptDeteccionMensual!$U$7:$U$9914,rptDeteccionMensual!$L$7:$L$9914,'Casos presuntivos '!$W$1,rptDeteccionMensual!$E$7:$E$9914,'Casos presuntivos '!$G420)</f>
        <v>0</v>
      </c>
      <c r="AF420" s="42">
        <f>SUMIFS(rptDeteccionMensual!$V$7:$V$9914,rptDeteccionMensual!$L$7:$L$9914,'Casos presuntivos '!$W$1,rptDeteccionMensual!$E$7:$E$9914,'Casos presuntivos '!$G420)</f>
        <v>0</v>
      </c>
      <c r="AG420" s="42">
        <f>SUMIFS(rptDeteccionMensual!$W$7:$W$9914,rptDeteccionMensual!$L$7:$L$9914,'Casos presuntivos '!W$1,rptDeteccionMensual!$E$7:$E$9914,'Casos presuntivos '!$G420)</f>
        <v>0</v>
      </c>
      <c r="AH420" s="42">
        <f>SUMIFS(rptDeteccionMensual!$X$7:$X$9914,rptDeteccionMensual!$L$7:$L$9914,'Casos presuntivos '!$W$1,rptDeteccionMensual!$E$7:$E$9914,'Casos presuntivos 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SUMIFS(rptDeteccionMensual!$M$7:$M$9914,rptDeteccionMensual!$L$7:$L$9914,'Casos presuntivos '!$J$1,rptDeteccionMensual!$E$7:$E$9914,'Casos presuntivos '!$G421)</f>
        <v>0</v>
      </c>
      <c r="K421" s="42">
        <f>SUMIFS(rptDeteccionMensual!$N$7:$N$9914,rptDeteccionMensual!$L$7:$L$9914,'Casos presuntivos '!$J$1,rptDeteccionMensual!$E$7:$E$9914,'Casos presuntivos '!$G421)</f>
        <v>0</v>
      </c>
      <c r="L421" s="42">
        <f>SUMIFS(rptDeteccionMensual!$O$7:$O$9914,rptDeteccionMensual!$L$7:$L$9914,'Casos presuntivos '!$J$1,rptDeteccionMensual!$E$7:$E$9914,'Casos presuntivos '!$G421)</f>
        <v>0</v>
      </c>
      <c r="M421" s="42">
        <f>SUMIFS(rptDeteccionMensual!$P$7:$P$9914,rptDeteccionMensual!$L$7:$L$9914,'Casos presuntivos '!$J$1,rptDeteccionMensual!$E$7:$E$9914,'Casos presuntivos '!$G421)</f>
        <v>0</v>
      </c>
      <c r="N421" s="42">
        <f>SUMIFS(rptDeteccionMensual!$Q$7:$Q$9914,rptDeteccionMensual!$L$7:$L$9914,'Casos presuntivos '!$J$1,rptDeteccionMensual!$E$7:$E$9914,'Casos presuntivos '!$G421)</f>
        <v>0</v>
      </c>
      <c r="O421" s="42">
        <f>SUMIFS(rptDeteccionMensual!$R$7:$R$9914,rptDeteccionMensual!$L$7:$L$9914,'Casos presuntivos '!$J$1,rptDeteccionMensual!$E$7:$E$9914,'Casos presuntivos '!$G421)</f>
        <v>0</v>
      </c>
      <c r="P421" s="42">
        <f>SUMIFS(rptDeteccionMensual!$S$7:$S$9914,rptDeteccionMensual!$L$7:$L$9914,'Casos presuntivos '!$J$1,rptDeteccionMensual!$E$7:$E$9914,'Casos presuntivos '!$G421)</f>
        <v>0</v>
      </c>
      <c r="Q421" s="42">
        <f>SUMIFS(rptDeteccionMensual!$T$7:$T$9914,rptDeteccionMensual!$L$7:$L$9914,'Casos presuntivos '!$J$1,rptDeteccionMensual!$E$7:$E$9914,'Casos presuntivos '!$G421)</f>
        <v>0</v>
      </c>
      <c r="R421" s="42">
        <f>SUMIFS(rptDeteccionMensual!$U$7:$U$9914,rptDeteccionMensual!$L$7:$L$9914,'Casos presuntivos '!$J$1,rptDeteccionMensual!$E$7:$E$9914,'Casos presuntivos '!$G421)</f>
        <v>0</v>
      </c>
      <c r="S421" s="42">
        <f>SUMIFS(rptDeteccionMensual!$V$7:$V$9914,rptDeteccionMensual!$L$7:$L$9914,'Casos presuntivos '!$J$1,rptDeteccionMensual!$E$7:$E$9914,'Casos presuntivos '!$G421)</f>
        <v>0</v>
      </c>
      <c r="T421" s="42">
        <f>SUMIFS(rptDeteccionMensual!$W$7:$W$9914,rptDeteccionMensual!$L$7:$L$9914,'Casos presuntivos '!$J$1,rptDeteccionMensual!$E$7:$E$9914,'Casos presuntivos '!$G421)</f>
        <v>0</v>
      </c>
      <c r="U421" s="58">
        <f>SUMIFS(rptDeteccionMensual!$X$7:$X$9914,rptDeteccionMensual!$L$7:$L$9914,'Casos presuntivos '!$J$1,rptDeteccionMensual!$E$7:$E$9914,'Casos presuntivos '!$G421)</f>
        <v>0</v>
      </c>
      <c r="V421" s="61">
        <f t="shared" si="21"/>
        <v>0</v>
      </c>
      <c r="W421" s="42">
        <f>SUMIFS(rptDeteccionMensual!$M$7:$M$9914,rptDeteccionMensual!$L$7:$L$9914,'Casos presuntivos '!$W$1,rptDeteccionMensual!$E$7:$E$9914,'Casos presuntivos '!$G421)</f>
        <v>0</v>
      </c>
      <c r="X421" s="42">
        <f>SUMIFS(rptDeteccionMensual!$N$7:$N$9914,rptDeteccionMensual!$L$7:$L$9914,'Casos presuntivos '!$W$1,rptDeteccionMensual!$E$7:$E$9914,'Casos presuntivos '!$G421)</f>
        <v>0</v>
      </c>
      <c r="Y421" s="42">
        <f>SUMIFS(rptDeteccionMensual!$O$7:$O$9914,rptDeteccionMensual!$L$7:$L$9914,'Casos presuntivos '!$W$1,rptDeteccionMensual!$E$7:$E$9914,'Casos presuntivos '!$G421)</f>
        <v>0</v>
      </c>
      <c r="Z421" s="42">
        <f>SUMIFS(rptDeteccionMensual!$P$7:$P$9914,rptDeteccionMensual!$L$7:$L$9914,'Casos presuntivos '!$W$1,rptDeteccionMensual!$E$7:$E$9914,'Casos presuntivos '!$G421)</f>
        <v>0</v>
      </c>
      <c r="AA421" s="42">
        <f>SUMIFS(rptDeteccionMensual!$Q$7:$Q$9914,rptDeteccionMensual!$L$7:$L$9914,'Casos presuntivos '!$W$1,rptDeteccionMensual!$E$7:$E$9914,'Casos presuntivos '!$G421)</f>
        <v>0</v>
      </c>
      <c r="AB421" s="42">
        <f>SUMIFS(rptDeteccionMensual!$R$7:$R$9914,rptDeteccionMensual!$L$7:$L$9914,'Casos presuntivos '!$W$1,rptDeteccionMensual!$E$7:$E$9914,'Casos presuntivos '!$G421)</f>
        <v>0</v>
      </c>
      <c r="AC421" s="42">
        <f>SUMIFS(rptDeteccionMensual!$S$7:$S$9914,rptDeteccionMensual!$L$7:$L$9914,'Casos presuntivos '!$W$1,rptDeteccionMensual!$E$7:$E$9914,'Casos presuntivos '!$G421)</f>
        <v>0</v>
      </c>
      <c r="AD421" s="42">
        <f>SUMIFS(rptDeteccionMensual!$T$7:$T$9914,rptDeteccionMensual!$L$7:$L$9914,'Casos presuntivos '!$W$1,rptDeteccionMensual!$E$7:$E$9914,'Casos presuntivos '!$G421)</f>
        <v>0</v>
      </c>
      <c r="AE421" s="42">
        <f>SUMIFS(rptDeteccionMensual!$U$7:$U$9914,rptDeteccionMensual!$L$7:$L$9914,'Casos presuntivos '!$W$1,rptDeteccionMensual!$E$7:$E$9914,'Casos presuntivos '!$G421)</f>
        <v>0</v>
      </c>
      <c r="AF421" s="42">
        <f>SUMIFS(rptDeteccionMensual!$V$7:$V$9914,rptDeteccionMensual!$L$7:$L$9914,'Casos presuntivos '!$W$1,rptDeteccionMensual!$E$7:$E$9914,'Casos presuntivos '!$G421)</f>
        <v>0</v>
      </c>
      <c r="AG421" s="42">
        <f>SUMIFS(rptDeteccionMensual!$W$7:$W$9914,rptDeteccionMensual!$L$7:$L$9914,'Casos presuntivos '!W$1,rptDeteccionMensual!$E$7:$E$9914,'Casos presuntivos '!$G421)</f>
        <v>0</v>
      </c>
      <c r="AH421" s="42">
        <f>SUMIFS(rptDeteccionMensual!$X$7:$X$9914,rptDeteccionMensual!$L$7:$L$9914,'Casos presuntivos '!$W$1,rptDeteccionMensual!$E$7:$E$9914,'Casos presuntivos '!$G421)</f>
        <v>0</v>
      </c>
      <c r="AI421" s="61">
        <f t="shared" si="22"/>
        <v>0</v>
      </c>
      <c r="AJ421" s="43">
        <f t="shared" si="20"/>
        <v>0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SUMIFS(rptDeteccionMensual!$M$7:$M$9914,rptDeteccionMensual!$L$7:$L$9914,'Casos presuntivos '!$J$1,rptDeteccionMensual!$E$7:$E$9914,'Casos presuntivos '!$G422)</f>
        <v>0</v>
      </c>
      <c r="K422" s="42">
        <f>SUMIFS(rptDeteccionMensual!$N$7:$N$9914,rptDeteccionMensual!$L$7:$L$9914,'Casos presuntivos '!$J$1,rptDeteccionMensual!$E$7:$E$9914,'Casos presuntivos '!$G422)</f>
        <v>0</v>
      </c>
      <c r="L422" s="42">
        <f>SUMIFS(rptDeteccionMensual!$O$7:$O$9914,rptDeteccionMensual!$L$7:$L$9914,'Casos presuntivos '!$J$1,rptDeteccionMensual!$E$7:$E$9914,'Casos presuntivos '!$G422)</f>
        <v>0</v>
      </c>
      <c r="M422" s="42">
        <f>SUMIFS(rptDeteccionMensual!$P$7:$P$9914,rptDeteccionMensual!$L$7:$L$9914,'Casos presuntivos '!$J$1,rptDeteccionMensual!$E$7:$E$9914,'Casos presuntivos '!$G422)</f>
        <v>0</v>
      </c>
      <c r="N422" s="42">
        <f>SUMIFS(rptDeteccionMensual!$Q$7:$Q$9914,rptDeteccionMensual!$L$7:$L$9914,'Casos presuntivos '!$J$1,rptDeteccionMensual!$E$7:$E$9914,'Casos presuntivos '!$G422)</f>
        <v>0</v>
      </c>
      <c r="O422" s="42">
        <f>SUMIFS(rptDeteccionMensual!$R$7:$R$9914,rptDeteccionMensual!$L$7:$L$9914,'Casos presuntivos '!$J$1,rptDeteccionMensual!$E$7:$E$9914,'Casos presuntivos '!$G422)</f>
        <v>0</v>
      </c>
      <c r="P422" s="42">
        <f>SUMIFS(rptDeteccionMensual!$S$7:$S$9914,rptDeteccionMensual!$L$7:$L$9914,'Casos presuntivos '!$J$1,rptDeteccionMensual!$E$7:$E$9914,'Casos presuntivos '!$G422)</f>
        <v>0</v>
      </c>
      <c r="Q422" s="42">
        <f>SUMIFS(rptDeteccionMensual!$T$7:$T$9914,rptDeteccionMensual!$L$7:$L$9914,'Casos presuntivos '!$J$1,rptDeteccionMensual!$E$7:$E$9914,'Casos presuntivos '!$G422)</f>
        <v>0</v>
      </c>
      <c r="R422" s="42">
        <f>SUMIFS(rptDeteccionMensual!$U$7:$U$9914,rptDeteccionMensual!$L$7:$L$9914,'Casos presuntivos '!$J$1,rptDeteccionMensual!$E$7:$E$9914,'Casos presuntivos '!$G422)</f>
        <v>0</v>
      </c>
      <c r="S422" s="42">
        <f>SUMIFS(rptDeteccionMensual!$V$7:$V$9914,rptDeteccionMensual!$L$7:$L$9914,'Casos presuntivos '!$J$1,rptDeteccionMensual!$E$7:$E$9914,'Casos presuntivos '!$G422)</f>
        <v>0</v>
      </c>
      <c r="T422" s="42">
        <f>SUMIFS(rptDeteccionMensual!$W$7:$W$9914,rptDeteccionMensual!$L$7:$L$9914,'Casos presuntivos '!$J$1,rptDeteccionMensual!$E$7:$E$9914,'Casos presuntivos '!$G422)</f>
        <v>0</v>
      </c>
      <c r="U422" s="58">
        <f>SUMIFS(rptDeteccionMensual!$X$7:$X$9914,rptDeteccionMensual!$L$7:$L$9914,'Casos presuntivos '!$J$1,rptDeteccionMensual!$E$7:$E$9914,'Casos presuntivos '!$G422)</f>
        <v>0</v>
      </c>
      <c r="V422" s="61">
        <f t="shared" si="21"/>
        <v>0</v>
      </c>
      <c r="W422" s="42">
        <f>SUMIFS(rptDeteccionMensual!$M$7:$M$9914,rptDeteccionMensual!$L$7:$L$9914,'Casos presuntivos '!$W$1,rptDeteccionMensual!$E$7:$E$9914,'Casos presuntivos '!$G422)</f>
        <v>0</v>
      </c>
      <c r="X422" s="42">
        <f>SUMIFS(rptDeteccionMensual!$N$7:$N$9914,rptDeteccionMensual!$L$7:$L$9914,'Casos presuntivos '!$W$1,rptDeteccionMensual!$E$7:$E$9914,'Casos presuntivos '!$G422)</f>
        <v>0</v>
      </c>
      <c r="Y422" s="42">
        <f>SUMIFS(rptDeteccionMensual!$O$7:$O$9914,rptDeteccionMensual!$L$7:$L$9914,'Casos presuntivos '!$W$1,rptDeteccionMensual!$E$7:$E$9914,'Casos presuntivos '!$G422)</f>
        <v>0</v>
      </c>
      <c r="Z422" s="42">
        <f>SUMIFS(rptDeteccionMensual!$P$7:$P$9914,rptDeteccionMensual!$L$7:$L$9914,'Casos presuntivos '!$W$1,rptDeteccionMensual!$E$7:$E$9914,'Casos presuntivos '!$G422)</f>
        <v>0</v>
      </c>
      <c r="AA422" s="42">
        <f>SUMIFS(rptDeteccionMensual!$Q$7:$Q$9914,rptDeteccionMensual!$L$7:$L$9914,'Casos presuntivos '!$W$1,rptDeteccionMensual!$E$7:$E$9914,'Casos presuntivos '!$G422)</f>
        <v>0</v>
      </c>
      <c r="AB422" s="42">
        <f>SUMIFS(rptDeteccionMensual!$R$7:$R$9914,rptDeteccionMensual!$L$7:$L$9914,'Casos presuntivos '!$W$1,rptDeteccionMensual!$E$7:$E$9914,'Casos presuntivos '!$G422)</f>
        <v>0</v>
      </c>
      <c r="AC422" s="42">
        <f>SUMIFS(rptDeteccionMensual!$S$7:$S$9914,rptDeteccionMensual!$L$7:$L$9914,'Casos presuntivos '!$W$1,rptDeteccionMensual!$E$7:$E$9914,'Casos presuntivos '!$G422)</f>
        <v>0</v>
      </c>
      <c r="AD422" s="42">
        <f>SUMIFS(rptDeteccionMensual!$T$7:$T$9914,rptDeteccionMensual!$L$7:$L$9914,'Casos presuntivos '!$W$1,rptDeteccionMensual!$E$7:$E$9914,'Casos presuntivos '!$G422)</f>
        <v>0</v>
      </c>
      <c r="AE422" s="42">
        <f>SUMIFS(rptDeteccionMensual!$U$7:$U$9914,rptDeteccionMensual!$L$7:$L$9914,'Casos presuntivos '!$W$1,rptDeteccionMensual!$E$7:$E$9914,'Casos presuntivos '!$G422)</f>
        <v>0</v>
      </c>
      <c r="AF422" s="42">
        <f>SUMIFS(rptDeteccionMensual!$V$7:$V$9914,rptDeteccionMensual!$L$7:$L$9914,'Casos presuntivos '!$W$1,rptDeteccionMensual!$E$7:$E$9914,'Casos presuntivos '!$G422)</f>
        <v>0</v>
      </c>
      <c r="AG422" s="42">
        <f>SUMIFS(rptDeteccionMensual!$W$7:$W$9914,rptDeteccionMensual!$L$7:$L$9914,'Casos presuntivos '!W$1,rptDeteccionMensual!$E$7:$E$9914,'Casos presuntivos '!$G422)</f>
        <v>0</v>
      </c>
      <c r="AH422" s="42">
        <f>SUMIFS(rptDeteccionMensual!$X$7:$X$9914,rptDeteccionMensual!$L$7:$L$9914,'Casos presuntivos '!$W$1,rptDeteccionMensual!$E$7:$E$9914,'Casos presuntivos 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SUMIFS(rptDeteccionMensual!$M$7:$M$9914,rptDeteccionMensual!$L$7:$L$9914,'Casos presuntivos '!$J$1,rptDeteccionMensual!$E$7:$E$9914,'Casos presuntivos '!$G423)</f>
        <v>0</v>
      </c>
      <c r="K423" s="42">
        <f>SUMIFS(rptDeteccionMensual!$N$7:$N$9914,rptDeteccionMensual!$L$7:$L$9914,'Casos presuntivos '!$J$1,rptDeteccionMensual!$E$7:$E$9914,'Casos presuntivos '!$G423)</f>
        <v>0</v>
      </c>
      <c r="L423" s="42">
        <f>SUMIFS(rptDeteccionMensual!$O$7:$O$9914,rptDeteccionMensual!$L$7:$L$9914,'Casos presuntivos '!$J$1,rptDeteccionMensual!$E$7:$E$9914,'Casos presuntivos '!$G423)</f>
        <v>0</v>
      </c>
      <c r="M423" s="42">
        <f>SUMIFS(rptDeteccionMensual!$P$7:$P$9914,rptDeteccionMensual!$L$7:$L$9914,'Casos presuntivos '!$J$1,rptDeteccionMensual!$E$7:$E$9914,'Casos presuntivos '!$G423)</f>
        <v>0</v>
      </c>
      <c r="N423" s="42">
        <f>SUMIFS(rptDeteccionMensual!$Q$7:$Q$9914,rptDeteccionMensual!$L$7:$L$9914,'Casos presuntivos '!$J$1,rptDeteccionMensual!$E$7:$E$9914,'Casos presuntivos '!$G423)</f>
        <v>0</v>
      </c>
      <c r="O423" s="42">
        <f>SUMIFS(rptDeteccionMensual!$R$7:$R$9914,rptDeteccionMensual!$L$7:$L$9914,'Casos presuntivos '!$J$1,rptDeteccionMensual!$E$7:$E$9914,'Casos presuntivos '!$G423)</f>
        <v>0</v>
      </c>
      <c r="P423" s="42">
        <f>SUMIFS(rptDeteccionMensual!$S$7:$S$9914,rptDeteccionMensual!$L$7:$L$9914,'Casos presuntivos '!$J$1,rptDeteccionMensual!$E$7:$E$9914,'Casos presuntivos '!$G423)</f>
        <v>0</v>
      </c>
      <c r="Q423" s="42">
        <f>SUMIFS(rptDeteccionMensual!$T$7:$T$9914,rptDeteccionMensual!$L$7:$L$9914,'Casos presuntivos '!$J$1,rptDeteccionMensual!$E$7:$E$9914,'Casos presuntivos '!$G423)</f>
        <v>0</v>
      </c>
      <c r="R423" s="42">
        <f>SUMIFS(rptDeteccionMensual!$U$7:$U$9914,rptDeteccionMensual!$L$7:$L$9914,'Casos presuntivos '!$J$1,rptDeteccionMensual!$E$7:$E$9914,'Casos presuntivos '!$G423)</f>
        <v>0</v>
      </c>
      <c r="S423" s="42">
        <f>SUMIFS(rptDeteccionMensual!$V$7:$V$9914,rptDeteccionMensual!$L$7:$L$9914,'Casos presuntivos '!$J$1,rptDeteccionMensual!$E$7:$E$9914,'Casos presuntivos '!$G423)</f>
        <v>0</v>
      </c>
      <c r="T423" s="42">
        <f>SUMIFS(rptDeteccionMensual!$W$7:$W$9914,rptDeteccionMensual!$L$7:$L$9914,'Casos presuntivos '!$J$1,rptDeteccionMensual!$E$7:$E$9914,'Casos presuntivos '!$G423)</f>
        <v>0</v>
      </c>
      <c r="U423" s="58">
        <f>SUMIFS(rptDeteccionMensual!$X$7:$X$9914,rptDeteccionMensual!$L$7:$L$9914,'Casos presuntivos '!$J$1,rptDeteccionMensual!$E$7:$E$9914,'Casos presuntivos '!$G423)</f>
        <v>0</v>
      </c>
      <c r="V423" s="61">
        <f t="shared" si="21"/>
        <v>0</v>
      </c>
      <c r="W423" s="42">
        <f>SUMIFS(rptDeteccionMensual!$M$7:$M$9914,rptDeteccionMensual!$L$7:$L$9914,'Casos presuntivos '!$W$1,rptDeteccionMensual!$E$7:$E$9914,'Casos presuntivos '!$G423)</f>
        <v>0</v>
      </c>
      <c r="X423" s="42">
        <f>SUMIFS(rptDeteccionMensual!$N$7:$N$9914,rptDeteccionMensual!$L$7:$L$9914,'Casos presuntivos '!$W$1,rptDeteccionMensual!$E$7:$E$9914,'Casos presuntivos '!$G423)</f>
        <v>0</v>
      </c>
      <c r="Y423" s="42">
        <f>SUMIFS(rptDeteccionMensual!$O$7:$O$9914,rptDeteccionMensual!$L$7:$L$9914,'Casos presuntivos '!$W$1,rptDeteccionMensual!$E$7:$E$9914,'Casos presuntivos '!$G423)</f>
        <v>0</v>
      </c>
      <c r="Z423" s="42">
        <f>SUMIFS(rptDeteccionMensual!$P$7:$P$9914,rptDeteccionMensual!$L$7:$L$9914,'Casos presuntivos '!$W$1,rptDeteccionMensual!$E$7:$E$9914,'Casos presuntivos '!$G423)</f>
        <v>0</v>
      </c>
      <c r="AA423" s="42">
        <f>SUMIFS(rptDeteccionMensual!$Q$7:$Q$9914,rptDeteccionMensual!$L$7:$L$9914,'Casos presuntivos '!$W$1,rptDeteccionMensual!$E$7:$E$9914,'Casos presuntivos '!$G423)</f>
        <v>0</v>
      </c>
      <c r="AB423" s="42">
        <f>SUMIFS(rptDeteccionMensual!$R$7:$R$9914,rptDeteccionMensual!$L$7:$L$9914,'Casos presuntivos '!$W$1,rptDeteccionMensual!$E$7:$E$9914,'Casos presuntivos '!$G423)</f>
        <v>0</v>
      </c>
      <c r="AC423" s="42">
        <f>SUMIFS(rptDeteccionMensual!$S$7:$S$9914,rptDeteccionMensual!$L$7:$L$9914,'Casos presuntivos '!$W$1,rptDeteccionMensual!$E$7:$E$9914,'Casos presuntivos '!$G423)</f>
        <v>0</v>
      </c>
      <c r="AD423" s="42">
        <f>SUMIFS(rptDeteccionMensual!$T$7:$T$9914,rptDeteccionMensual!$L$7:$L$9914,'Casos presuntivos '!$W$1,rptDeteccionMensual!$E$7:$E$9914,'Casos presuntivos '!$G423)</f>
        <v>0</v>
      </c>
      <c r="AE423" s="42">
        <f>SUMIFS(rptDeteccionMensual!$U$7:$U$9914,rptDeteccionMensual!$L$7:$L$9914,'Casos presuntivos '!$W$1,rptDeteccionMensual!$E$7:$E$9914,'Casos presuntivos '!$G423)</f>
        <v>0</v>
      </c>
      <c r="AF423" s="42">
        <f>SUMIFS(rptDeteccionMensual!$V$7:$V$9914,rptDeteccionMensual!$L$7:$L$9914,'Casos presuntivos '!$W$1,rptDeteccionMensual!$E$7:$E$9914,'Casos presuntivos '!$G423)</f>
        <v>0</v>
      </c>
      <c r="AG423" s="42">
        <f>SUMIFS(rptDeteccionMensual!$W$7:$W$9914,rptDeteccionMensual!$L$7:$L$9914,'Casos presuntivos '!W$1,rptDeteccionMensual!$E$7:$E$9914,'Casos presuntivos '!$G423)</f>
        <v>0</v>
      </c>
      <c r="AH423" s="42">
        <f>SUMIFS(rptDeteccionMensual!$X$7:$X$9914,rptDeteccionMensual!$L$7:$L$9914,'Casos presuntivos '!$W$1,rptDeteccionMensual!$E$7:$E$9914,'Casos presuntivos 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SUMIFS(rptDeteccionMensual!$M$7:$M$9914,rptDeteccionMensual!$L$7:$L$9914,'Casos presuntivos '!$J$1,rptDeteccionMensual!$E$7:$E$9914,'Casos presuntivos '!$G424)</f>
        <v>0</v>
      </c>
      <c r="K424" s="42">
        <f>SUMIFS(rptDeteccionMensual!$N$7:$N$9914,rptDeteccionMensual!$L$7:$L$9914,'Casos presuntivos '!$J$1,rptDeteccionMensual!$E$7:$E$9914,'Casos presuntivos '!$G424)</f>
        <v>0</v>
      </c>
      <c r="L424" s="42">
        <f>SUMIFS(rptDeteccionMensual!$O$7:$O$9914,rptDeteccionMensual!$L$7:$L$9914,'Casos presuntivos '!$J$1,rptDeteccionMensual!$E$7:$E$9914,'Casos presuntivos '!$G424)</f>
        <v>0</v>
      </c>
      <c r="M424" s="42">
        <f>SUMIFS(rptDeteccionMensual!$P$7:$P$9914,rptDeteccionMensual!$L$7:$L$9914,'Casos presuntivos '!$J$1,rptDeteccionMensual!$E$7:$E$9914,'Casos presuntivos '!$G424)</f>
        <v>0</v>
      </c>
      <c r="N424" s="42">
        <f>SUMIFS(rptDeteccionMensual!$Q$7:$Q$9914,rptDeteccionMensual!$L$7:$L$9914,'Casos presuntivos '!$J$1,rptDeteccionMensual!$E$7:$E$9914,'Casos presuntivos '!$G424)</f>
        <v>0</v>
      </c>
      <c r="O424" s="42">
        <f>SUMIFS(rptDeteccionMensual!$R$7:$R$9914,rptDeteccionMensual!$L$7:$L$9914,'Casos presuntivos '!$J$1,rptDeteccionMensual!$E$7:$E$9914,'Casos presuntivos '!$G424)</f>
        <v>0</v>
      </c>
      <c r="P424" s="42">
        <f>SUMIFS(rptDeteccionMensual!$S$7:$S$9914,rptDeteccionMensual!$L$7:$L$9914,'Casos presuntivos '!$J$1,rptDeteccionMensual!$E$7:$E$9914,'Casos presuntivos '!$G424)</f>
        <v>0</v>
      </c>
      <c r="Q424" s="42">
        <f>SUMIFS(rptDeteccionMensual!$T$7:$T$9914,rptDeteccionMensual!$L$7:$L$9914,'Casos presuntivos '!$J$1,rptDeteccionMensual!$E$7:$E$9914,'Casos presuntivos '!$G424)</f>
        <v>0</v>
      </c>
      <c r="R424" s="42">
        <f>SUMIFS(rptDeteccionMensual!$U$7:$U$9914,rptDeteccionMensual!$L$7:$L$9914,'Casos presuntivos '!$J$1,rptDeteccionMensual!$E$7:$E$9914,'Casos presuntivos '!$G424)</f>
        <v>0</v>
      </c>
      <c r="S424" s="42">
        <f>SUMIFS(rptDeteccionMensual!$V$7:$V$9914,rptDeteccionMensual!$L$7:$L$9914,'Casos presuntivos '!$J$1,rptDeteccionMensual!$E$7:$E$9914,'Casos presuntivos '!$G424)</f>
        <v>0</v>
      </c>
      <c r="T424" s="42">
        <f>SUMIFS(rptDeteccionMensual!$W$7:$W$9914,rptDeteccionMensual!$L$7:$L$9914,'Casos presuntivos '!$J$1,rptDeteccionMensual!$E$7:$E$9914,'Casos presuntivos '!$G424)</f>
        <v>0</v>
      </c>
      <c r="U424" s="58">
        <f>SUMIFS(rptDeteccionMensual!$X$7:$X$9914,rptDeteccionMensual!$L$7:$L$9914,'Casos presuntivos '!$J$1,rptDeteccionMensual!$E$7:$E$9914,'Casos presuntivos '!$G424)</f>
        <v>0</v>
      </c>
      <c r="V424" s="61">
        <f t="shared" si="21"/>
        <v>0</v>
      </c>
      <c r="W424" s="42">
        <f>SUMIFS(rptDeteccionMensual!$M$7:$M$9914,rptDeteccionMensual!$L$7:$L$9914,'Casos presuntivos '!$W$1,rptDeteccionMensual!$E$7:$E$9914,'Casos presuntivos '!$G424)</f>
        <v>0</v>
      </c>
      <c r="X424" s="42">
        <f>SUMIFS(rptDeteccionMensual!$N$7:$N$9914,rptDeteccionMensual!$L$7:$L$9914,'Casos presuntivos '!$W$1,rptDeteccionMensual!$E$7:$E$9914,'Casos presuntivos '!$G424)</f>
        <v>0</v>
      </c>
      <c r="Y424" s="42">
        <f>SUMIFS(rptDeteccionMensual!$O$7:$O$9914,rptDeteccionMensual!$L$7:$L$9914,'Casos presuntivos '!$W$1,rptDeteccionMensual!$E$7:$E$9914,'Casos presuntivos '!$G424)</f>
        <v>0</v>
      </c>
      <c r="Z424" s="42">
        <f>SUMIFS(rptDeteccionMensual!$P$7:$P$9914,rptDeteccionMensual!$L$7:$L$9914,'Casos presuntivos '!$W$1,rptDeteccionMensual!$E$7:$E$9914,'Casos presuntivos '!$G424)</f>
        <v>0</v>
      </c>
      <c r="AA424" s="42">
        <f>SUMIFS(rptDeteccionMensual!$Q$7:$Q$9914,rptDeteccionMensual!$L$7:$L$9914,'Casos presuntivos '!$W$1,rptDeteccionMensual!$E$7:$E$9914,'Casos presuntivos '!$G424)</f>
        <v>0</v>
      </c>
      <c r="AB424" s="42">
        <f>SUMIFS(rptDeteccionMensual!$R$7:$R$9914,rptDeteccionMensual!$L$7:$L$9914,'Casos presuntivos '!$W$1,rptDeteccionMensual!$E$7:$E$9914,'Casos presuntivos '!$G424)</f>
        <v>0</v>
      </c>
      <c r="AC424" s="42">
        <f>SUMIFS(rptDeteccionMensual!$S$7:$S$9914,rptDeteccionMensual!$L$7:$L$9914,'Casos presuntivos '!$W$1,rptDeteccionMensual!$E$7:$E$9914,'Casos presuntivos '!$G424)</f>
        <v>0</v>
      </c>
      <c r="AD424" s="42">
        <f>SUMIFS(rptDeteccionMensual!$T$7:$T$9914,rptDeteccionMensual!$L$7:$L$9914,'Casos presuntivos '!$W$1,rptDeteccionMensual!$E$7:$E$9914,'Casos presuntivos '!$G424)</f>
        <v>0</v>
      </c>
      <c r="AE424" s="42">
        <f>SUMIFS(rptDeteccionMensual!$U$7:$U$9914,rptDeteccionMensual!$L$7:$L$9914,'Casos presuntivos '!$W$1,rptDeteccionMensual!$E$7:$E$9914,'Casos presuntivos '!$G424)</f>
        <v>0</v>
      </c>
      <c r="AF424" s="42">
        <f>SUMIFS(rptDeteccionMensual!$V$7:$V$9914,rptDeteccionMensual!$L$7:$L$9914,'Casos presuntivos '!$W$1,rptDeteccionMensual!$E$7:$E$9914,'Casos presuntivos '!$G424)</f>
        <v>0</v>
      </c>
      <c r="AG424" s="42">
        <f>SUMIFS(rptDeteccionMensual!$W$7:$W$9914,rptDeteccionMensual!$L$7:$L$9914,'Casos presuntivos '!W$1,rptDeteccionMensual!$E$7:$E$9914,'Casos presuntivos '!$G424)</f>
        <v>0</v>
      </c>
      <c r="AH424" s="42">
        <f>SUMIFS(rptDeteccionMensual!$X$7:$X$9914,rptDeteccionMensual!$L$7:$L$9914,'Casos presuntivos '!$W$1,rptDeteccionMensual!$E$7:$E$9914,'Casos presuntivos 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SUMIFS(rptDeteccionMensual!$M$7:$M$9914,rptDeteccionMensual!$L$7:$L$9914,'Casos presuntivos '!$J$1,rptDeteccionMensual!$E$7:$E$9914,'Casos presuntivos '!$G425)</f>
        <v>0</v>
      </c>
      <c r="K425" s="42">
        <f>SUMIFS(rptDeteccionMensual!$N$7:$N$9914,rptDeteccionMensual!$L$7:$L$9914,'Casos presuntivos '!$J$1,rptDeteccionMensual!$E$7:$E$9914,'Casos presuntivos '!$G425)</f>
        <v>0</v>
      </c>
      <c r="L425" s="42">
        <f>SUMIFS(rptDeteccionMensual!$O$7:$O$9914,rptDeteccionMensual!$L$7:$L$9914,'Casos presuntivos '!$J$1,rptDeteccionMensual!$E$7:$E$9914,'Casos presuntivos '!$G425)</f>
        <v>0</v>
      </c>
      <c r="M425" s="42">
        <f>SUMIFS(rptDeteccionMensual!$P$7:$P$9914,rptDeteccionMensual!$L$7:$L$9914,'Casos presuntivos '!$J$1,rptDeteccionMensual!$E$7:$E$9914,'Casos presuntivos '!$G425)</f>
        <v>0</v>
      </c>
      <c r="N425" s="42">
        <f>SUMIFS(rptDeteccionMensual!$Q$7:$Q$9914,rptDeteccionMensual!$L$7:$L$9914,'Casos presuntivos '!$J$1,rptDeteccionMensual!$E$7:$E$9914,'Casos presuntivos '!$G425)</f>
        <v>0</v>
      </c>
      <c r="O425" s="42">
        <f>SUMIFS(rptDeteccionMensual!$R$7:$R$9914,rptDeteccionMensual!$L$7:$L$9914,'Casos presuntivos '!$J$1,rptDeteccionMensual!$E$7:$E$9914,'Casos presuntivos '!$G425)</f>
        <v>0</v>
      </c>
      <c r="P425" s="42">
        <f>SUMIFS(rptDeteccionMensual!$S$7:$S$9914,rptDeteccionMensual!$L$7:$L$9914,'Casos presuntivos '!$J$1,rptDeteccionMensual!$E$7:$E$9914,'Casos presuntivos '!$G425)</f>
        <v>0</v>
      </c>
      <c r="Q425" s="42">
        <f>SUMIFS(rptDeteccionMensual!$T$7:$T$9914,rptDeteccionMensual!$L$7:$L$9914,'Casos presuntivos '!$J$1,rptDeteccionMensual!$E$7:$E$9914,'Casos presuntivos '!$G425)</f>
        <v>0</v>
      </c>
      <c r="R425" s="42">
        <f>SUMIFS(rptDeteccionMensual!$U$7:$U$9914,rptDeteccionMensual!$L$7:$L$9914,'Casos presuntivos '!$J$1,rptDeteccionMensual!$E$7:$E$9914,'Casos presuntivos '!$G425)</f>
        <v>0</v>
      </c>
      <c r="S425" s="42">
        <f>SUMIFS(rptDeteccionMensual!$V$7:$V$9914,rptDeteccionMensual!$L$7:$L$9914,'Casos presuntivos '!$J$1,rptDeteccionMensual!$E$7:$E$9914,'Casos presuntivos '!$G425)</f>
        <v>0</v>
      </c>
      <c r="T425" s="42">
        <f>SUMIFS(rptDeteccionMensual!$W$7:$W$9914,rptDeteccionMensual!$L$7:$L$9914,'Casos presuntivos '!$J$1,rptDeteccionMensual!$E$7:$E$9914,'Casos presuntivos '!$G425)</f>
        <v>0</v>
      </c>
      <c r="U425" s="58">
        <f>SUMIFS(rptDeteccionMensual!$X$7:$X$9914,rptDeteccionMensual!$L$7:$L$9914,'Casos presuntivos '!$J$1,rptDeteccionMensual!$E$7:$E$9914,'Casos presuntivos '!$G425)</f>
        <v>0</v>
      </c>
      <c r="V425" s="61">
        <f t="shared" si="21"/>
        <v>0</v>
      </c>
      <c r="W425" s="42">
        <f>SUMIFS(rptDeteccionMensual!$M$7:$M$9914,rptDeteccionMensual!$L$7:$L$9914,'Casos presuntivos '!$W$1,rptDeteccionMensual!$E$7:$E$9914,'Casos presuntivos '!$G425)</f>
        <v>0</v>
      </c>
      <c r="X425" s="42">
        <f>SUMIFS(rptDeteccionMensual!$N$7:$N$9914,rptDeteccionMensual!$L$7:$L$9914,'Casos presuntivos '!$W$1,rptDeteccionMensual!$E$7:$E$9914,'Casos presuntivos '!$G425)</f>
        <v>0</v>
      </c>
      <c r="Y425" s="42">
        <f>SUMIFS(rptDeteccionMensual!$O$7:$O$9914,rptDeteccionMensual!$L$7:$L$9914,'Casos presuntivos '!$W$1,rptDeteccionMensual!$E$7:$E$9914,'Casos presuntivos '!$G425)</f>
        <v>0</v>
      </c>
      <c r="Z425" s="42">
        <f>SUMIFS(rptDeteccionMensual!$P$7:$P$9914,rptDeteccionMensual!$L$7:$L$9914,'Casos presuntivos '!$W$1,rptDeteccionMensual!$E$7:$E$9914,'Casos presuntivos '!$G425)</f>
        <v>0</v>
      </c>
      <c r="AA425" s="42">
        <f>SUMIFS(rptDeteccionMensual!$Q$7:$Q$9914,rptDeteccionMensual!$L$7:$L$9914,'Casos presuntivos '!$W$1,rptDeteccionMensual!$E$7:$E$9914,'Casos presuntivos '!$G425)</f>
        <v>0</v>
      </c>
      <c r="AB425" s="42">
        <f>SUMIFS(rptDeteccionMensual!$R$7:$R$9914,rptDeteccionMensual!$L$7:$L$9914,'Casos presuntivos '!$W$1,rptDeteccionMensual!$E$7:$E$9914,'Casos presuntivos '!$G425)</f>
        <v>0</v>
      </c>
      <c r="AC425" s="42">
        <f>SUMIFS(rptDeteccionMensual!$S$7:$S$9914,rptDeteccionMensual!$L$7:$L$9914,'Casos presuntivos '!$W$1,rptDeteccionMensual!$E$7:$E$9914,'Casos presuntivos '!$G425)</f>
        <v>0</v>
      </c>
      <c r="AD425" s="42">
        <f>SUMIFS(rptDeteccionMensual!$T$7:$T$9914,rptDeteccionMensual!$L$7:$L$9914,'Casos presuntivos '!$W$1,rptDeteccionMensual!$E$7:$E$9914,'Casos presuntivos '!$G425)</f>
        <v>0</v>
      </c>
      <c r="AE425" s="42">
        <f>SUMIFS(rptDeteccionMensual!$U$7:$U$9914,rptDeteccionMensual!$L$7:$L$9914,'Casos presuntivos '!$W$1,rptDeteccionMensual!$E$7:$E$9914,'Casos presuntivos '!$G425)</f>
        <v>0</v>
      </c>
      <c r="AF425" s="42">
        <f>SUMIFS(rptDeteccionMensual!$V$7:$V$9914,rptDeteccionMensual!$L$7:$L$9914,'Casos presuntivos '!$W$1,rptDeteccionMensual!$E$7:$E$9914,'Casos presuntivos '!$G425)</f>
        <v>0</v>
      </c>
      <c r="AG425" s="42">
        <f>SUMIFS(rptDeteccionMensual!$W$7:$W$9914,rptDeteccionMensual!$L$7:$L$9914,'Casos presuntivos '!W$1,rptDeteccionMensual!$E$7:$E$9914,'Casos presuntivos '!$G425)</f>
        <v>0</v>
      </c>
      <c r="AH425" s="42">
        <f>SUMIFS(rptDeteccionMensual!$X$7:$X$9914,rptDeteccionMensual!$L$7:$L$9914,'Casos presuntivos '!$W$1,rptDeteccionMensual!$E$7:$E$9914,'Casos presuntivos 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SUMIFS(rptDeteccionMensual!$M$7:$M$9914,rptDeteccionMensual!$L$7:$L$9914,'Casos presuntivos '!$J$1,rptDeteccionMensual!$E$7:$E$9914,'Casos presuntivos '!$G426)</f>
        <v>0</v>
      </c>
      <c r="K426" s="42">
        <f>SUMIFS(rptDeteccionMensual!$N$7:$N$9914,rptDeteccionMensual!$L$7:$L$9914,'Casos presuntivos '!$J$1,rptDeteccionMensual!$E$7:$E$9914,'Casos presuntivos '!$G426)</f>
        <v>0</v>
      </c>
      <c r="L426" s="42">
        <f>SUMIFS(rptDeteccionMensual!$O$7:$O$9914,rptDeteccionMensual!$L$7:$L$9914,'Casos presuntivos '!$J$1,rptDeteccionMensual!$E$7:$E$9914,'Casos presuntivos '!$G426)</f>
        <v>0</v>
      </c>
      <c r="M426" s="42">
        <f>SUMIFS(rptDeteccionMensual!$P$7:$P$9914,rptDeteccionMensual!$L$7:$L$9914,'Casos presuntivos '!$J$1,rptDeteccionMensual!$E$7:$E$9914,'Casos presuntivos '!$G426)</f>
        <v>0</v>
      </c>
      <c r="N426" s="42">
        <f>SUMIFS(rptDeteccionMensual!$Q$7:$Q$9914,rptDeteccionMensual!$L$7:$L$9914,'Casos presuntivos '!$J$1,rptDeteccionMensual!$E$7:$E$9914,'Casos presuntivos '!$G426)</f>
        <v>0</v>
      </c>
      <c r="O426" s="42">
        <f>SUMIFS(rptDeteccionMensual!$R$7:$R$9914,rptDeteccionMensual!$L$7:$L$9914,'Casos presuntivos '!$J$1,rptDeteccionMensual!$E$7:$E$9914,'Casos presuntivos '!$G426)</f>
        <v>0</v>
      </c>
      <c r="P426" s="42">
        <f>SUMIFS(rptDeteccionMensual!$S$7:$S$9914,rptDeteccionMensual!$L$7:$L$9914,'Casos presuntivos '!$J$1,rptDeteccionMensual!$E$7:$E$9914,'Casos presuntivos '!$G426)</f>
        <v>0</v>
      </c>
      <c r="Q426" s="42">
        <f>SUMIFS(rptDeteccionMensual!$T$7:$T$9914,rptDeteccionMensual!$L$7:$L$9914,'Casos presuntivos '!$J$1,rptDeteccionMensual!$E$7:$E$9914,'Casos presuntivos '!$G426)</f>
        <v>0</v>
      </c>
      <c r="R426" s="42">
        <f>SUMIFS(rptDeteccionMensual!$U$7:$U$9914,rptDeteccionMensual!$L$7:$L$9914,'Casos presuntivos '!$J$1,rptDeteccionMensual!$E$7:$E$9914,'Casos presuntivos '!$G426)</f>
        <v>0</v>
      </c>
      <c r="S426" s="42">
        <f>SUMIFS(rptDeteccionMensual!$V$7:$V$9914,rptDeteccionMensual!$L$7:$L$9914,'Casos presuntivos '!$J$1,rptDeteccionMensual!$E$7:$E$9914,'Casos presuntivos '!$G426)</f>
        <v>0</v>
      </c>
      <c r="T426" s="42">
        <f>SUMIFS(rptDeteccionMensual!$W$7:$W$9914,rptDeteccionMensual!$L$7:$L$9914,'Casos presuntivos '!$J$1,rptDeteccionMensual!$E$7:$E$9914,'Casos presuntivos '!$G426)</f>
        <v>0</v>
      </c>
      <c r="U426" s="58">
        <f>SUMIFS(rptDeteccionMensual!$X$7:$X$9914,rptDeteccionMensual!$L$7:$L$9914,'Casos presuntivos '!$J$1,rptDeteccionMensual!$E$7:$E$9914,'Casos presuntivos '!$G426)</f>
        <v>0</v>
      </c>
      <c r="V426" s="61">
        <f t="shared" si="21"/>
        <v>0</v>
      </c>
      <c r="W426" s="42">
        <f>SUMIFS(rptDeteccionMensual!$M$7:$M$9914,rptDeteccionMensual!$L$7:$L$9914,'Casos presuntivos '!$W$1,rptDeteccionMensual!$E$7:$E$9914,'Casos presuntivos '!$G426)</f>
        <v>0</v>
      </c>
      <c r="X426" s="42">
        <f>SUMIFS(rptDeteccionMensual!$N$7:$N$9914,rptDeteccionMensual!$L$7:$L$9914,'Casos presuntivos '!$W$1,rptDeteccionMensual!$E$7:$E$9914,'Casos presuntivos '!$G426)</f>
        <v>0</v>
      </c>
      <c r="Y426" s="42">
        <f>SUMIFS(rptDeteccionMensual!$O$7:$O$9914,rptDeteccionMensual!$L$7:$L$9914,'Casos presuntivos '!$W$1,rptDeteccionMensual!$E$7:$E$9914,'Casos presuntivos '!$G426)</f>
        <v>0</v>
      </c>
      <c r="Z426" s="42">
        <f>SUMIFS(rptDeteccionMensual!$P$7:$P$9914,rptDeteccionMensual!$L$7:$L$9914,'Casos presuntivos '!$W$1,rptDeteccionMensual!$E$7:$E$9914,'Casos presuntivos '!$G426)</f>
        <v>0</v>
      </c>
      <c r="AA426" s="42">
        <f>SUMIFS(rptDeteccionMensual!$Q$7:$Q$9914,rptDeteccionMensual!$L$7:$L$9914,'Casos presuntivos '!$W$1,rptDeteccionMensual!$E$7:$E$9914,'Casos presuntivos '!$G426)</f>
        <v>0</v>
      </c>
      <c r="AB426" s="42">
        <f>SUMIFS(rptDeteccionMensual!$R$7:$R$9914,rptDeteccionMensual!$L$7:$L$9914,'Casos presuntivos '!$W$1,rptDeteccionMensual!$E$7:$E$9914,'Casos presuntivos '!$G426)</f>
        <v>0</v>
      </c>
      <c r="AC426" s="42">
        <f>SUMIFS(rptDeteccionMensual!$S$7:$S$9914,rptDeteccionMensual!$L$7:$L$9914,'Casos presuntivos '!$W$1,rptDeteccionMensual!$E$7:$E$9914,'Casos presuntivos '!$G426)</f>
        <v>0</v>
      </c>
      <c r="AD426" s="42">
        <f>SUMIFS(rptDeteccionMensual!$T$7:$T$9914,rptDeteccionMensual!$L$7:$L$9914,'Casos presuntivos '!$W$1,rptDeteccionMensual!$E$7:$E$9914,'Casos presuntivos '!$G426)</f>
        <v>0</v>
      </c>
      <c r="AE426" s="42">
        <f>SUMIFS(rptDeteccionMensual!$U$7:$U$9914,rptDeteccionMensual!$L$7:$L$9914,'Casos presuntivos '!$W$1,rptDeteccionMensual!$E$7:$E$9914,'Casos presuntivos '!$G426)</f>
        <v>0</v>
      </c>
      <c r="AF426" s="42">
        <f>SUMIFS(rptDeteccionMensual!$V$7:$V$9914,rptDeteccionMensual!$L$7:$L$9914,'Casos presuntivos '!$W$1,rptDeteccionMensual!$E$7:$E$9914,'Casos presuntivos '!$G426)</f>
        <v>0</v>
      </c>
      <c r="AG426" s="42">
        <f>SUMIFS(rptDeteccionMensual!$W$7:$W$9914,rptDeteccionMensual!$L$7:$L$9914,'Casos presuntivos '!W$1,rptDeteccionMensual!$E$7:$E$9914,'Casos presuntivos '!$G426)</f>
        <v>0</v>
      </c>
      <c r="AH426" s="42">
        <f>SUMIFS(rptDeteccionMensual!$X$7:$X$9914,rptDeteccionMensual!$L$7:$L$9914,'Casos presuntivos '!$W$1,rptDeteccionMensual!$E$7:$E$9914,'Casos presuntivos '!$G426)</f>
        <v>0</v>
      </c>
      <c r="AI426" s="61">
        <f t="shared" si="22"/>
        <v>0</v>
      </c>
      <c r="AJ426" s="43">
        <f t="shared" si="20"/>
        <v>0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SUMIFS(rptDeteccionMensual!$M$7:$M$9914,rptDeteccionMensual!$L$7:$L$9914,'Casos presuntivos '!$J$1,rptDeteccionMensual!$E$7:$E$9914,'Casos presuntivos '!$G427)</f>
        <v>0</v>
      </c>
      <c r="K427" s="42">
        <f>SUMIFS(rptDeteccionMensual!$N$7:$N$9914,rptDeteccionMensual!$L$7:$L$9914,'Casos presuntivos '!$J$1,rptDeteccionMensual!$E$7:$E$9914,'Casos presuntivos '!$G427)</f>
        <v>0</v>
      </c>
      <c r="L427" s="42">
        <f>SUMIFS(rptDeteccionMensual!$O$7:$O$9914,rptDeteccionMensual!$L$7:$L$9914,'Casos presuntivos '!$J$1,rptDeteccionMensual!$E$7:$E$9914,'Casos presuntivos '!$G427)</f>
        <v>0</v>
      </c>
      <c r="M427" s="42">
        <f>SUMIFS(rptDeteccionMensual!$P$7:$P$9914,rptDeteccionMensual!$L$7:$L$9914,'Casos presuntivos '!$J$1,rptDeteccionMensual!$E$7:$E$9914,'Casos presuntivos '!$G427)</f>
        <v>0</v>
      </c>
      <c r="N427" s="42">
        <f>SUMIFS(rptDeteccionMensual!$Q$7:$Q$9914,rptDeteccionMensual!$L$7:$L$9914,'Casos presuntivos '!$J$1,rptDeteccionMensual!$E$7:$E$9914,'Casos presuntivos '!$G427)</f>
        <v>0</v>
      </c>
      <c r="O427" s="42">
        <f>SUMIFS(rptDeteccionMensual!$R$7:$R$9914,rptDeteccionMensual!$L$7:$L$9914,'Casos presuntivos '!$J$1,rptDeteccionMensual!$E$7:$E$9914,'Casos presuntivos '!$G427)</f>
        <v>0</v>
      </c>
      <c r="P427" s="42">
        <f>SUMIFS(rptDeteccionMensual!$S$7:$S$9914,rptDeteccionMensual!$L$7:$L$9914,'Casos presuntivos '!$J$1,rptDeteccionMensual!$E$7:$E$9914,'Casos presuntivos '!$G427)</f>
        <v>0</v>
      </c>
      <c r="Q427" s="42">
        <f>SUMIFS(rptDeteccionMensual!$T$7:$T$9914,rptDeteccionMensual!$L$7:$L$9914,'Casos presuntivos '!$J$1,rptDeteccionMensual!$E$7:$E$9914,'Casos presuntivos '!$G427)</f>
        <v>0</v>
      </c>
      <c r="R427" s="42">
        <f>SUMIFS(rptDeteccionMensual!$U$7:$U$9914,rptDeteccionMensual!$L$7:$L$9914,'Casos presuntivos '!$J$1,rptDeteccionMensual!$E$7:$E$9914,'Casos presuntivos '!$G427)</f>
        <v>0</v>
      </c>
      <c r="S427" s="42">
        <f>SUMIFS(rptDeteccionMensual!$V$7:$V$9914,rptDeteccionMensual!$L$7:$L$9914,'Casos presuntivos '!$J$1,rptDeteccionMensual!$E$7:$E$9914,'Casos presuntivos '!$G427)</f>
        <v>0</v>
      </c>
      <c r="T427" s="42">
        <f>SUMIFS(rptDeteccionMensual!$W$7:$W$9914,rptDeteccionMensual!$L$7:$L$9914,'Casos presuntivos '!$J$1,rptDeteccionMensual!$E$7:$E$9914,'Casos presuntivos '!$G427)</f>
        <v>0</v>
      </c>
      <c r="U427" s="58">
        <f>SUMIFS(rptDeteccionMensual!$X$7:$X$9914,rptDeteccionMensual!$L$7:$L$9914,'Casos presuntivos '!$J$1,rptDeteccionMensual!$E$7:$E$9914,'Casos presuntivos '!$G427)</f>
        <v>0</v>
      </c>
      <c r="V427" s="61">
        <f t="shared" si="21"/>
        <v>0</v>
      </c>
      <c r="W427" s="42">
        <f>SUMIFS(rptDeteccionMensual!$M$7:$M$9914,rptDeteccionMensual!$L$7:$L$9914,'Casos presuntivos '!$W$1,rptDeteccionMensual!$E$7:$E$9914,'Casos presuntivos '!$G427)</f>
        <v>0</v>
      </c>
      <c r="X427" s="42">
        <f>SUMIFS(rptDeteccionMensual!$N$7:$N$9914,rptDeteccionMensual!$L$7:$L$9914,'Casos presuntivos '!$W$1,rptDeteccionMensual!$E$7:$E$9914,'Casos presuntivos '!$G427)</f>
        <v>0</v>
      </c>
      <c r="Y427" s="42">
        <f>SUMIFS(rptDeteccionMensual!$O$7:$O$9914,rptDeteccionMensual!$L$7:$L$9914,'Casos presuntivos '!$W$1,rptDeteccionMensual!$E$7:$E$9914,'Casos presuntivos '!$G427)</f>
        <v>0</v>
      </c>
      <c r="Z427" s="42">
        <f>SUMIFS(rptDeteccionMensual!$P$7:$P$9914,rptDeteccionMensual!$L$7:$L$9914,'Casos presuntivos '!$W$1,rptDeteccionMensual!$E$7:$E$9914,'Casos presuntivos '!$G427)</f>
        <v>0</v>
      </c>
      <c r="AA427" s="42">
        <f>SUMIFS(rptDeteccionMensual!$Q$7:$Q$9914,rptDeteccionMensual!$L$7:$L$9914,'Casos presuntivos '!$W$1,rptDeteccionMensual!$E$7:$E$9914,'Casos presuntivos '!$G427)</f>
        <v>0</v>
      </c>
      <c r="AB427" s="42">
        <f>SUMIFS(rptDeteccionMensual!$R$7:$R$9914,rptDeteccionMensual!$L$7:$L$9914,'Casos presuntivos '!$W$1,rptDeteccionMensual!$E$7:$E$9914,'Casos presuntivos '!$G427)</f>
        <v>0</v>
      </c>
      <c r="AC427" s="42">
        <f>SUMIFS(rptDeteccionMensual!$S$7:$S$9914,rptDeteccionMensual!$L$7:$L$9914,'Casos presuntivos '!$W$1,rptDeteccionMensual!$E$7:$E$9914,'Casos presuntivos '!$G427)</f>
        <v>0</v>
      </c>
      <c r="AD427" s="42">
        <f>SUMIFS(rptDeteccionMensual!$T$7:$T$9914,rptDeteccionMensual!$L$7:$L$9914,'Casos presuntivos '!$W$1,rptDeteccionMensual!$E$7:$E$9914,'Casos presuntivos '!$G427)</f>
        <v>0</v>
      </c>
      <c r="AE427" s="42">
        <f>SUMIFS(rptDeteccionMensual!$U$7:$U$9914,rptDeteccionMensual!$L$7:$L$9914,'Casos presuntivos '!$W$1,rptDeteccionMensual!$E$7:$E$9914,'Casos presuntivos '!$G427)</f>
        <v>0</v>
      </c>
      <c r="AF427" s="42">
        <f>SUMIFS(rptDeteccionMensual!$V$7:$V$9914,rptDeteccionMensual!$L$7:$L$9914,'Casos presuntivos '!$W$1,rptDeteccionMensual!$E$7:$E$9914,'Casos presuntivos '!$G427)</f>
        <v>0</v>
      </c>
      <c r="AG427" s="42">
        <f>SUMIFS(rptDeteccionMensual!$W$7:$W$9914,rptDeteccionMensual!$L$7:$L$9914,'Casos presuntivos '!W$1,rptDeteccionMensual!$E$7:$E$9914,'Casos presuntivos '!$G427)</f>
        <v>0</v>
      </c>
      <c r="AH427" s="42">
        <f>SUMIFS(rptDeteccionMensual!$X$7:$X$9914,rptDeteccionMensual!$L$7:$L$9914,'Casos presuntivos '!$W$1,rptDeteccionMensual!$E$7:$E$9914,'Casos presuntivos '!$G427)</f>
        <v>0</v>
      </c>
      <c r="AI427" s="61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SUMIFS(rptDeteccionMensual!$M$7:$M$9914,rptDeteccionMensual!$L$7:$L$9914,'Casos presuntivos '!$J$1,rptDeteccionMensual!$E$7:$E$9914,'Casos presuntivos '!$G428)</f>
        <v>0</v>
      </c>
      <c r="K428" s="42">
        <f>SUMIFS(rptDeteccionMensual!$N$7:$N$9914,rptDeteccionMensual!$L$7:$L$9914,'Casos presuntivos '!$J$1,rptDeteccionMensual!$E$7:$E$9914,'Casos presuntivos '!$G428)</f>
        <v>0</v>
      </c>
      <c r="L428" s="42">
        <f>SUMIFS(rptDeteccionMensual!$O$7:$O$9914,rptDeteccionMensual!$L$7:$L$9914,'Casos presuntivos '!$J$1,rptDeteccionMensual!$E$7:$E$9914,'Casos presuntivos '!$G428)</f>
        <v>0</v>
      </c>
      <c r="M428" s="42">
        <f>SUMIFS(rptDeteccionMensual!$P$7:$P$9914,rptDeteccionMensual!$L$7:$L$9914,'Casos presuntivos '!$J$1,rptDeteccionMensual!$E$7:$E$9914,'Casos presuntivos '!$G428)</f>
        <v>0</v>
      </c>
      <c r="N428" s="42">
        <f>SUMIFS(rptDeteccionMensual!$Q$7:$Q$9914,rptDeteccionMensual!$L$7:$L$9914,'Casos presuntivos '!$J$1,rptDeteccionMensual!$E$7:$E$9914,'Casos presuntivos '!$G428)</f>
        <v>0</v>
      </c>
      <c r="O428" s="42">
        <f>SUMIFS(rptDeteccionMensual!$R$7:$R$9914,rptDeteccionMensual!$L$7:$L$9914,'Casos presuntivos '!$J$1,rptDeteccionMensual!$E$7:$E$9914,'Casos presuntivos '!$G428)</f>
        <v>0</v>
      </c>
      <c r="P428" s="42">
        <f>SUMIFS(rptDeteccionMensual!$S$7:$S$9914,rptDeteccionMensual!$L$7:$L$9914,'Casos presuntivos '!$J$1,rptDeteccionMensual!$E$7:$E$9914,'Casos presuntivos '!$G428)</f>
        <v>0</v>
      </c>
      <c r="Q428" s="42">
        <f>SUMIFS(rptDeteccionMensual!$T$7:$T$9914,rptDeteccionMensual!$L$7:$L$9914,'Casos presuntivos '!$J$1,rptDeteccionMensual!$E$7:$E$9914,'Casos presuntivos '!$G428)</f>
        <v>0</v>
      </c>
      <c r="R428" s="42">
        <f>SUMIFS(rptDeteccionMensual!$U$7:$U$9914,rptDeteccionMensual!$L$7:$L$9914,'Casos presuntivos '!$J$1,rptDeteccionMensual!$E$7:$E$9914,'Casos presuntivos '!$G428)</f>
        <v>0</v>
      </c>
      <c r="S428" s="42">
        <f>SUMIFS(rptDeteccionMensual!$V$7:$V$9914,rptDeteccionMensual!$L$7:$L$9914,'Casos presuntivos '!$J$1,rptDeteccionMensual!$E$7:$E$9914,'Casos presuntivos '!$G428)</f>
        <v>0</v>
      </c>
      <c r="T428" s="42">
        <f>SUMIFS(rptDeteccionMensual!$W$7:$W$9914,rptDeteccionMensual!$L$7:$L$9914,'Casos presuntivos '!$J$1,rptDeteccionMensual!$E$7:$E$9914,'Casos presuntivos '!$G428)</f>
        <v>0</v>
      </c>
      <c r="U428" s="58">
        <f>SUMIFS(rptDeteccionMensual!$X$7:$X$9914,rptDeteccionMensual!$L$7:$L$9914,'Casos presuntivos '!$J$1,rptDeteccionMensual!$E$7:$E$9914,'Casos presuntivos '!$G428)</f>
        <v>0</v>
      </c>
      <c r="V428" s="61">
        <f t="shared" si="21"/>
        <v>0</v>
      </c>
      <c r="W428" s="42">
        <f>SUMIFS(rptDeteccionMensual!$M$7:$M$9914,rptDeteccionMensual!$L$7:$L$9914,'Casos presuntivos '!$W$1,rptDeteccionMensual!$E$7:$E$9914,'Casos presuntivos '!$G428)</f>
        <v>0</v>
      </c>
      <c r="X428" s="42">
        <f>SUMIFS(rptDeteccionMensual!$N$7:$N$9914,rptDeteccionMensual!$L$7:$L$9914,'Casos presuntivos '!$W$1,rptDeteccionMensual!$E$7:$E$9914,'Casos presuntivos '!$G428)</f>
        <v>0</v>
      </c>
      <c r="Y428" s="42">
        <f>SUMIFS(rptDeteccionMensual!$O$7:$O$9914,rptDeteccionMensual!$L$7:$L$9914,'Casos presuntivos '!$W$1,rptDeteccionMensual!$E$7:$E$9914,'Casos presuntivos '!$G428)</f>
        <v>0</v>
      </c>
      <c r="Z428" s="42">
        <f>SUMIFS(rptDeteccionMensual!$P$7:$P$9914,rptDeteccionMensual!$L$7:$L$9914,'Casos presuntivos '!$W$1,rptDeteccionMensual!$E$7:$E$9914,'Casos presuntivos '!$G428)</f>
        <v>0</v>
      </c>
      <c r="AA428" s="42">
        <f>SUMIFS(rptDeteccionMensual!$Q$7:$Q$9914,rptDeteccionMensual!$L$7:$L$9914,'Casos presuntivos '!$W$1,rptDeteccionMensual!$E$7:$E$9914,'Casos presuntivos '!$G428)</f>
        <v>0</v>
      </c>
      <c r="AB428" s="42">
        <f>SUMIFS(rptDeteccionMensual!$R$7:$R$9914,rptDeteccionMensual!$L$7:$L$9914,'Casos presuntivos '!$W$1,rptDeteccionMensual!$E$7:$E$9914,'Casos presuntivos '!$G428)</f>
        <v>0</v>
      </c>
      <c r="AC428" s="42">
        <f>SUMIFS(rptDeteccionMensual!$S$7:$S$9914,rptDeteccionMensual!$L$7:$L$9914,'Casos presuntivos '!$W$1,rptDeteccionMensual!$E$7:$E$9914,'Casos presuntivos '!$G428)</f>
        <v>0</v>
      </c>
      <c r="AD428" s="42">
        <f>SUMIFS(rptDeteccionMensual!$T$7:$T$9914,rptDeteccionMensual!$L$7:$L$9914,'Casos presuntivos '!$W$1,rptDeteccionMensual!$E$7:$E$9914,'Casos presuntivos '!$G428)</f>
        <v>0</v>
      </c>
      <c r="AE428" s="42">
        <f>SUMIFS(rptDeteccionMensual!$U$7:$U$9914,rptDeteccionMensual!$L$7:$L$9914,'Casos presuntivos '!$W$1,rptDeteccionMensual!$E$7:$E$9914,'Casos presuntivos '!$G428)</f>
        <v>0</v>
      </c>
      <c r="AF428" s="42">
        <f>SUMIFS(rptDeteccionMensual!$V$7:$V$9914,rptDeteccionMensual!$L$7:$L$9914,'Casos presuntivos '!$W$1,rptDeteccionMensual!$E$7:$E$9914,'Casos presuntivos '!$G428)</f>
        <v>0</v>
      </c>
      <c r="AG428" s="42">
        <f>SUMIFS(rptDeteccionMensual!$W$7:$W$9914,rptDeteccionMensual!$L$7:$L$9914,'Casos presuntivos '!W$1,rptDeteccionMensual!$E$7:$E$9914,'Casos presuntivos '!$G428)</f>
        <v>0</v>
      </c>
      <c r="AH428" s="42">
        <f>SUMIFS(rptDeteccionMensual!$X$7:$X$9914,rptDeteccionMensual!$L$7:$L$9914,'Casos presuntivos '!$W$1,rptDeteccionMensual!$E$7:$E$9914,'Casos presuntivos '!$G428)</f>
        <v>0</v>
      </c>
      <c r="AI428" s="61">
        <f t="shared" si="22"/>
        <v>0</v>
      </c>
      <c r="AJ428" s="43">
        <f t="shared" si="20"/>
        <v>0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SUMIFS(rptDeteccionMensual!$M$7:$M$9914,rptDeteccionMensual!$L$7:$L$9914,'Casos presuntivos '!$J$1,rptDeteccionMensual!$E$7:$E$9914,'Casos presuntivos '!$G429)</f>
        <v>0</v>
      </c>
      <c r="K429" s="42">
        <f>SUMIFS(rptDeteccionMensual!$N$7:$N$9914,rptDeteccionMensual!$L$7:$L$9914,'Casos presuntivos '!$J$1,rptDeteccionMensual!$E$7:$E$9914,'Casos presuntivos '!$G429)</f>
        <v>0</v>
      </c>
      <c r="L429" s="42">
        <f>SUMIFS(rptDeteccionMensual!$O$7:$O$9914,rptDeteccionMensual!$L$7:$L$9914,'Casos presuntivos '!$J$1,rptDeteccionMensual!$E$7:$E$9914,'Casos presuntivos '!$G429)</f>
        <v>0</v>
      </c>
      <c r="M429" s="42">
        <f>SUMIFS(rptDeteccionMensual!$P$7:$P$9914,rptDeteccionMensual!$L$7:$L$9914,'Casos presuntivos '!$J$1,rptDeteccionMensual!$E$7:$E$9914,'Casos presuntivos '!$G429)</f>
        <v>0</v>
      </c>
      <c r="N429" s="42">
        <f>SUMIFS(rptDeteccionMensual!$Q$7:$Q$9914,rptDeteccionMensual!$L$7:$L$9914,'Casos presuntivos '!$J$1,rptDeteccionMensual!$E$7:$E$9914,'Casos presuntivos '!$G429)</f>
        <v>0</v>
      </c>
      <c r="O429" s="42">
        <f>SUMIFS(rptDeteccionMensual!$R$7:$R$9914,rptDeteccionMensual!$L$7:$L$9914,'Casos presuntivos '!$J$1,rptDeteccionMensual!$E$7:$E$9914,'Casos presuntivos '!$G429)</f>
        <v>0</v>
      </c>
      <c r="P429" s="42">
        <f>SUMIFS(rptDeteccionMensual!$S$7:$S$9914,rptDeteccionMensual!$L$7:$L$9914,'Casos presuntivos '!$J$1,rptDeteccionMensual!$E$7:$E$9914,'Casos presuntivos '!$G429)</f>
        <v>0</v>
      </c>
      <c r="Q429" s="42">
        <f>SUMIFS(rptDeteccionMensual!$T$7:$T$9914,rptDeteccionMensual!$L$7:$L$9914,'Casos presuntivos '!$J$1,rptDeteccionMensual!$E$7:$E$9914,'Casos presuntivos '!$G429)</f>
        <v>0</v>
      </c>
      <c r="R429" s="42">
        <f>SUMIFS(rptDeteccionMensual!$U$7:$U$9914,rptDeteccionMensual!$L$7:$L$9914,'Casos presuntivos '!$J$1,rptDeteccionMensual!$E$7:$E$9914,'Casos presuntivos '!$G429)</f>
        <v>0</v>
      </c>
      <c r="S429" s="42">
        <f>SUMIFS(rptDeteccionMensual!$V$7:$V$9914,rptDeteccionMensual!$L$7:$L$9914,'Casos presuntivos '!$J$1,rptDeteccionMensual!$E$7:$E$9914,'Casos presuntivos '!$G429)</f>
        <v>0</v>
      </c>
      <c r="T429" s="42">
        <f>SUMIFS(rptDeteccionMensual!$W$7:$W$9914,rptDeteccionMensual!$L$7:$L$9914,'Casos presuntivos '!$J$1,rptDeteccionMensual!$E$7:$E$9914,'Casos presuntivos '!$G429)</f>
        <v>0</v>
      </c>
      <c r="U429" s="58">
        <f>SUMIFS(rptDeteccionMensual!$X$7:$X$9914,rptDeteccionMensual!$L$7:$L$9914,'Casos presuntivos '!$J$1,rptDeteccionMensual!$E$7:$E$9914,'Casos presuntivos '!$G429)</f>
        <v>0</v>
      </c>
      <c r="V429" s="61">
        <f t="shared" si="21"/>
        <v>0</v>
      </c>
      <c r="W429" s="42">
        <f>SUMIFS(rptDeteccionMensual!$M$7:$M$9914,rptDeteccionMensual!$L$7:$L$9914,'Casos presuntivos '!$W$1,rptDeteccionMensual!$E$7:$E$9914,'Casos presuntivos '!$G429)</f>
        <v>0</v>
      </c>
      <c r="X429" s="42">
        <f>SUMIFS(rptDeteccionMensual!$N$7:$N$9914,rptDeteccionMensual!$L$7:$L$9914,'Casos presuntivos '!$W$1,rptDeteccionMensual!$E$7:$E$9914,'Casos presuntivos '!$G429)</f>
        <v>0</v>
      </c>
      <c r="Y429" s="42">
        <f>SUMIFS(rptDeteccionMensual!$O$7:$O$9914,rptDeteccionMensual!$L$7:$L$9914,'Casos presuntivos '!$W$1,rptDeteccionMensual!$E$7:$E$9914,'Casos presuntivos '!$G429)</f>
        <v>0</v>
      </c>
      <c r="Z429" s="42">
        <f>SUMIFS(rptDeteccionMensual!$P$7:$P$9914,rptDeteccionMensual!$L$7:$L$9914,'Casos presuntivos '!$W$1,rptDeteccionMensual!$E$7:$E$9914,'Casos presuntivos '!$G429)</f>
        <v>0</v>
      </c>
      <c r="AA429" s="42">
        <f>SUMIFS(rptDeteccionMensual!$Q$7:$Q$9914,rptDeteccionMensual!$L$7:$L$9914,'Casos presuntivos '!$W$1,rptDeteccionMensual!$E$7:$E$9914,'Casos presuntivos '!$G429)</f>
        <v>0</v>
      </c>
      <c r="AB429" s="42">
        <f>SUMIFS(rptDeteccionMensual!$R$7:$R$9914,rptDeteccionMensual!$L$7:$L$9914,'Casos presuntivos '!$W$1,rptDeteccionMensual!$E$7:$E$9914,'Casos presuntivos '!$G429)</f>
        <v>0</v>
      </c>
      <c r="AC429" s="42">
        <f>SUMIFS(rptDeteccionMensual!$S$7:$S$9914,rptDeteccionMensual!$L$7:$L$9914,'Casos presuntivos '!$W$1,rptDeteccionMensual!$E$7:$E$9914,'Casos presuntivos '!$G429)</f>
        <v>0</v>
      </c>
      <c r="AD429" s="42">
        <f>SUMIFS(rptDeteccionMensual!$T$7:$T$9914,rptDeteccionMensual!$L$7:$L$9914,'Casos presuntivos '!$W$1,rptDeteccionMensual!$E$7:$E$9914,'Casos presuntivos '!$G429)</f>
        <v>0</v>
      </c>
      <c r="AE429" s="42">
        <f>SUMIFS(rptDeteccionMensual!$U$7:$U$9914,rptDeteccionMensual!$L$7:$L$9914,'Casos presuntivos '!$W$1,rptDeteccionMensual!$E$7:$E$9914,'Casos presuntivos '!$G429)</f>
        <v>0</v>
      </c>
      <c r="AF429" s="42">
        <f>SUMIFS(rptDeteccionMensual!$V$7:$V$9914,rptDeteccionMensual!$L$7:$L$9914,'Casos presuntivos '!$W$1,rptDeteccionMensual!$E$7:$E$9914,'Casos presuntivos '!$G429)</f>
        <v>0</v>
      </c>
      <c r="AG429" s="42">
        <f>SUMIFS(rptDeteccionMensual!$W$7:$W$9914,rptDeteccionMensual!$L$7:$L$9914,'Casos presuntivos '!W$1,rptDeteccionMensual!$E$7:$E$9914,'Casos presuntivos '!$G429)</f>
        <v>0</v>
      </c>
      <c r="AH429" s="42">
        <f>SUMIFS(rptDeteccionMensual!$X$7:$X$9914,rptDeteccionMensual!$L$7:$L$9914,'Casos presuntivos '!$W$1,rptDeteccionMensual!$E$7:$E$9914,'Casos presuntivos 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SUMIFS(rptDeteccionMensual!$M$7:$M$9914,rptDeteccionMensual!$L$7:$L$9914,'Casos presuntivos '!$J$1,rptDeteccionMensual!$E$7:$E$9914,'Casos presuntivos '!$G430)</f>
        <v>0</v>
      </c>
      <c r="K430" s="42">
        <f>SUMIFS(rptDeteccionMensual!$N$7:$N$9914,rptDeteccionMensual!$L$7:$L$9914,'Casos presuntivos '!$J$1,rptDeteccionMensual!$E$7:$E$9914,'Casos presuntivos '!$G430)</f>
        <v>0</v>
      </c>
      <c r="L430" s="42">
        <f>SUMIFS(rptDeteccionMensual!$O$7:$O$9914,rptDeteccionMensual!$L$7:$L$9914,'Casos presuntivos '!$J$1,rptDeteccionMensual!$E$7:$E$9914,'Casos presuntivos '!$G430)</f>
        <v>0</v>
      </c>
      <c r="M430" s="42">
        <f>SUMIFS(rptDeteccionMensual!$P$7:$P$9914,rptDeteccionMensual!$L$7:$L$9914,'Casos presuntivos '!$J$1,rptDeteccionMensual!$E$7:$E$9914,'Casos presuntivos '!$G430)</f>
        <v>0</v>
      </c>
      <c r="N430" s="42">
        <f>SUMIFS(rptDeteccionMensual!$Q$7:$Q$9914,rptDeteccionMensual!$L$7:$L$9914,'Casos presuntivos '!$J$1,rptDeteccionMensual!$E$7:$E$9914,'Casos presuntivos '!$G430)</f>
        <v>0</v>
      </c>
      <c r="O430" s="42">
        <f>SUMIFS(rptDeteccionMensual!$R$7:$R$9914,rptDeteccionMensual!$L$7:$L$9914,'Casos presuntivos '!$J$1,rptDeteccionMensual!$E$7:$E$9914,'Casos presuntivos '!$G430)</f>
        <v>0</v>
      </c>
      <c r="P430" s="42">
        <f>SUMIFS(rptDeteccionMensual!$S$7:$S$9914,rptDeteccionMensual!$L$7:$L$9914,'Casos presuntivos '!$J$1,rptDeteccionMensual!$E$7:$E$9914,'Casos presuntivos '!$G430)</f>
        <v>0</v>
      </c>
      <c r="Q430" s="42">
        <f>SUMIFS(rptDeteccionMensual!$T$7:$T$9914,rptDeteccionMensual!$L$7:$L$9914,'Casos presuntivos '!$J$1,rptDeteccionMensual!$E$7:$E$9914,'Casos presuntivos '!$G430)</f>
        <v>0</v>
      </c>
      <c r="R430" s="42">
        <f>SUMIFS(rptDeteccionMensual!$U$7:$U$9914,rptDeteccionMensual!$L$7:$L$9914,'Casos presuntivos '!$J$1,rptDeteccionMensual!$E$7:$E$9914,'Casos presuntivos '!$G430)</f>
        <v>0</v>
      </c>
      <c r="S430" s="42">
        <f>SUMIFS(rptDeteccionMensual!$V$7:$V$9914,rptDeteccionMensual!$L$7:$L$9914,'Casos presuntivos '!$J$1,rptDeteccionMensual!$E$7:$E$9914,'Casos presuntivos '!$G430)</f>
        <v>0</v>
      </c>
      <c r="T430" s="42">
        <f>SUMIFS(rptDeteccionMensual!$W$7:$W$9914,rptDeteccionMensual!$L$7:$L$9914,'Casos presuntivos '!$J$1,rptDeteccionMensual!$E$7:$E$9914,'Casos presuntivos '!$G430)</f>
        <v>0</v>
      </c>
      <c r="U430" s="58">
        <f>SUMIFS(rptDeteccionMensual!$X$7:$X$9914,rptDeteccionMensual!$L$7:$L$9914,'Casos presuntivos '!$J$1,rptDeteccionMensual!$E$7:$E$9914,'Casos presuntivos '!$G430)</f>
        <v>0</v>
      </c>
      <c r="V430" s="61">
        <f t="shared" si="21"/>
        <v>0</v>
      </c>
      <c r="W430" s="42">
        <f>SUMIFS(rptDeteccionMensual!$M$7:$M$9914,rptDeteccionMensual!$L$7:$L$9914,'Casos presuntivos '!$W$1,rptDeteccionMensual!$E$7:$E$9914,'Casos presuntivos '!$G430)</f>
        <v>0</v>
      </c>
      <c r="X430" s="42">
        <f>SUMIFS(rptDeteccionMensual!$N$7:$N$9914,rptDeteccionMensual!$L$7:$L$9914,'Casos presuntivos '!$W$1,rptDeteccionMensual!$E$7:$E$9914,'Casos presuntivos '!$G430)</f>
        <v>0</v>
      </c>
      <c r="Y430" s="42">
        <f>SUMIFS(rptDeteccionMensual!$O$7:$O$9914,rptDeteccionMensual!$L$7:$L$9914,'Casos presuntivos '!$W$1,rptDeteccionMensual!$E$7:$E$9914,'Casos presuntivos '!$G430)</f>
        <v>0</v>
      </c>
      <c r="Z430" s="42">
        <f>SUMIFS(rptDeteccionMensual!$P$7:$P$9914,rptDeteccionMensual!$L$7:$L$9914,'Casos presuntivos '!$W$1,rptDeteccionMensual!$E$7:$E$9914,'Casos presuntivos '!$G430)</f>
        <v>0</v>
      </c>
      <c r="AA430" s="42">
        <f>SUMIFS(rptDeteccionMensual!$Q$7:$Q$9914,rptDeteccionMensual!$L$7:$L$9914,'Casos presuntivos '!$W$1,rptDeteccionMensual!$E$7:$E$9914,'Casos presuntivos '!$G430)</f>
        <v>0</v>
      </c>
      <c r="AB430" s="42">
        <f>SUMIFS(rptDeteccionMensual!$R$7:$R$9914,rptDeteccionMensual!$L$7:$L$9914,'Casos presuntivos '!$W$1,rptDeteccionMensual!$E$7:$E$9914,'Casos presuntivos '!$G430)</f>
        <v>0</v>
      </c>
      <c r="AC430" s="42">
        <f>SUMIFS(rptDeteccionMensual!$S$7:$S$9914,rptDeteccionMensual!$L$7:$L$9914,'Casos presuntivos '!$W$1,rptDeteccionMensual!$E$7:$E$9914,'Casos presuntivos '!$G430)</f>
        <v>0</v>
      </c>
      <c r="AD430" s="42">
        <f>SUMIFS(rptDeteccionMensual!$T$7:$T$9914,rptDeteccionMensual!$L$7:$L$9914,'Casos presuntivos '!$W$1,rptDeteccionMensual!$E$7:$E$9914,'Casos presuntivos '!$G430)</f>
        <v>0</v>
      </c>
      <c r="AE430" s="42">
        <f>SUMIFS(rptDeteccionMensual!$U$7:$U$9914,rptDeteccionMensual!$L$7:$L$9914,'Casos presuntivos '!$W$1,rptDeteccionMensual!$E$7:$E$9914,'Casos presuntivos '!$G430)</f>
        <v>0</v>
      </c>
      <c r="AF430" s="42">
        <f>SUMIFS(rptDeteccionMensual!$V$7:$V$9914,rptDeteccionMensual!$L$7:$L$9914,'Casos presuntivos '!$W$1,rptDeteccionMensual!$E$7:$E$9914,'Casos presuntivos '!$G430)</f>
        <v>0</v>
      </c>
      <c r="AG430" s="42">
        <f>SUMIFS(rptDeteccionMensual!$W$7:$W$9914,rptDeteccionMensual!$L$7:$L$9914,'Casos presuntivos '!W$1,rptDeteccionMensual!$E$7:$E$9914,'Casos presuntivos '!$G430)</f>
        <v>0</v>
      </c>
      <c r="AH430" s="42">
        <f>SUMIFS(rptDeteccionMensual!$X$7:$X$9914,rptDeteccionMensual!$L$7:$L$9914,'Casos presuntivos '!$W$1,rptDeteccionMensual!$E$7:$E$9914,'Casos presuntivos 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SUMIFS(rptDeteccionMensual!$M$7:$M$9914,rptDeteccionMensual!$L$7:$L$9914,'Casos presuntivos '!$J$1,rptDeteccionMensual!$E$7:$E$9914,'Casos presuntivos '!$G431)</f>
        <v>0</v>
      </c>
      <c r="K431" s="42">
        <f>SUMIFS(rptDeteccionMensual!$N$7:$N$9914,rptDeteccionMensual!$L$7:$L$9914,'Casos presuntivos '!$J$1,rptDeteccionMensual!$E$7:$E$9914,'Casos presuntivos '!$G431)</f>
        <v>0</v>
      </c>
      <c r="L431" s="42">
        <f>SUMIFS(rptDeteccionMensual!$O$7:$O$9914,rptDeteccionMensual!$L$7:$L$9914,'Casos presuntivos '!$J$1,rptDeteccionMensual!$E$7:$E$9914,'Casos presuntivos '!$G431)</f>
        <v>0</v>
      </c>
      <c r="M431" s="42">
        <f>SUMIFS(rptDeteccionMensual!$P$7:$P$9914,rptDeteccionMensual!$L$7:$L$9914,'Casos presuntivos '!$J$1,rptDeteccionMensual!$E$7:$E$9914,'Casos presuntivos '!$G431)</f>
        <v>0</v>
      </c>
      <c r="N431" s="42">
        <f>SUMIFS(rptDeteccionMensual!$Q$7:$Q$9914,rptDeteccionMensual!$L$7:$L$9914,'Casos presuntivos '!$J$1,rptDeteccionMensual!$E$7:$E$9914,'Casos presuntivos '!$G431)</f>
        <v>0</v>
      </c>
      <c r="O431" s="42">
        <f>SUMIFS(rptDeteccionMensual!$R$7:$R$9914,rptDeteccionMensual!$L$7:$L$9914,'Casos presuntivos '!$J$1,rptDeteccionMensual!$E$7:$E$9914,'Casos presuntivos '!$G431)</f>
        <v>0</v>
      </c>
      <c r="P431" s="42">
        <f>SUMIFS(rptDeteccionMensual!$S$7:$S$9914,rptDeteccionMensual!$L$7:$L$9914,'Casos presuntivos '!$J$1,rptDeteccionMensual!$E$7:$E$9914,'Casos presuntivos '!$G431)</f>
        <v>0</v>
      </c>
      <c r="Q431" s="42">
        <f>SUMIFS(rptDeteccionMensual!$T$7:$T$9914,rptDeteccionMensual!$L$7:$L$9914,'Casos presuntivos '!$J$1,rptDeteccionMensual!$E$7:$E$9914,'Casos presuntivos '!$G431)</f>
        <v>0</v>
      </c>
      <c r="R431" s="42">
        <f>SUMIFS(rptDeteccionMensual!$U$7:$U$9914,rptDeteccionMensual!$L$7:$L$9914,'Casos presuntivos '!$J$1,rptDeteccionMensual!$E$7:$E$9914,'Casos presuntivos '!$G431)</f>
        <v>0</v>
      </c>
      <c r="S431" s="42">
        <f>SUMIFS(rptDeteccionMensual!$V$7:$V$9914,rptDeteccionMensual!$L$7:$L$9914,'Casos presuntivos '!$J$1,rptDeteccionMensual!$E$7:$E$9914,'Casos presuntivos '!$G431)</f>
        <v>0</v>
      </c>
      <c r="T431" s="42">
        <f>SUMIFS(rptDeteccionMensual!$W$7:$W$9914,rptDeteccionMensual!$L$7:$L$9914,'Casos presuntivos '!$J$1,rptDeteccionMensual!$E$7:$E$9914,'Casos presuntivos '!$G431)</f>
        <v>0</v>
      </c>
      <c r="U431" s="58">
        <f>SUMIFS(rptDeteccionMensual!$X$7:$X$9914,rptDeteccionMensual!$L$7:$L$9914,'Casos presuntivos '!$J$1,rptDeteccionMensual!$E$7:$E$9914,'Casos presuntivos '!$G431)</f>
        <v>0</v>
      </c>
      <c r="V431" s="61">
        <f t="shared" si="21"/>
        <v>0</v>
      </c>
      <c r="W431" s="42">
        <f>SUMIFS(rptDeteccionMensual!$M$7:$M$9914,rptDeteccionMensual!$L$7:$L$9914,'Casos presuntivos '!$W$1,rptDeteccionMensual!$E$7:$E$9914,'Casos presuntivos '!$G431)</f>
        <v>0</v>
      </c>
      <c r="X431" s="42">
        <f>SUMIFS(rptDeteccionMensual!$N$7:$N$9914,rptDeteccionMensual!$L$7:$L$9914,'Casos presuntivos '!$W$1,rptDeteccionMensual!$E$7:$E$9914,'Casos presuntivos '!$G431)</f>
        <v>0</v>
      </c>
      <c r="Y431" s="42">
        <f>SUMIFS(rptDeteccionMensual!$O$7:$O$9914,rptDeteccionMensual!$L$7:$L$9914,'Casos presuntivos '!$W$1,rptDeteccionMensual!$E$7:$E$9914,'Casos presuntivos '!$G431)</f>
        <v>0</v>
      </c>
      <c r="Z431" s="42">
        <f>SUMIFS(rptDeteccionMensual!$P$7:$P$9914,rptDeteccionMensual!$L$7:$L$9914,'Casos presuntivos '!$W$1,rptDeteccionMensual!$E$7:$E$9914,'Casos presuntivos '!$G431)</f>
        <v>0</v>
      </c>
      <c r="AA431" s="42">
        <f>SUMIFS(rptDeteccionMensual!$Q$7:$Q$9914,rptDeteccionMensual!$L$7:$L$9914,'Casos presuntivos '!$W$1,rptDeteccionMensual!$E$7:$E$9914,'Casos presuntivos '!$G431)</f>
        <v>0</v>
      </c>
      <c r="AB431" s="42">
        <f>SUMIFS(rptDeteccionMensual!$R$7:$R$9914,rptDeteccionMensual!$L$7:$L$9914,'Casos presuntivos '!$W$1,rptDeteccionMensual!$E$7:$E$9914,'Casos presuntivos '!$G431)</f>
        <v>0</v>
      </c>
      <c r="AC431" s="42">
        <f>SUMIFS(rptDeteccionMensual!$S$7:$S$9914,rptDeteccionMensual!$L$7:$L$9914,'Casos presuntivos '!$W$1,rptDeteccionMensual!$E$7:$E$9914,'Casos presuntivos '!$G431)</f>
        <v>0</v>
      </c>
      <c r="AD431" s="42">
        <f>SUMIFS(rptDeteccionMensual!$T$7:$T$9914,rptDeteccionMensual!$L$7:$L$9914,'Casos presuntivos '!$W$1,rptDeteccionMensual!$E$7:$E$9914,'Casos presuntivos '!$G431)</f>
        <v>0</v>
      </c>
      <c r="AE431" s="42">
        <f>SUMIFS(rptDeteccionMensual!$U$7:$U$9914,rptDeteccionMensual!$L$7:$L$9914,'Casos presuntivos '!$W$1,rptDeteccionMensual!$E$7:$E$9914,'Casos presuntivos '!$G431)</f>
        <v>0</v>
      </c>
      <c r="AF431" s="42">
        <f>SUMIFS(rptDeteccionMensual!$V$7:$V$9914,rptDeteccionMensual!$L$7:$L$9914,'Casos presuntivos '!$W$1,rptDeteccionMensual!$E$7:$E$9914,'Casos presuntivos '!$G431)</f>
        <v>0</v>
      </c>
      <c r="AG431" s="42">
        <f>SUMIFS(rptDeteccionMensual!$W$7:$W$9914,rptDeteccionMensual!$L$7:$L$9914,'Casos presuntivos '!W$1,rptDeteccionMensual!$E$7:$E$9914,'Casos presuntivos '!$G431)</f>
        <v>0</v>
      </c>
      <c r="AH431" s="42">
        <f>SUMIFS(rptDeteccionMensual!$X$7:$X$9914,rptDeteccionMensual!$L$7:$L$9914,'Casos presuntivos '!$W$1,rptDeteccionMensual!$E$7:$E$9914,'Casos presuntivos 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SUMIFS(rptDeteccionMensual!$M$7:$M$9914,rptDeteccionMensual!$L$7:$L$9914,'Casos presuntivos '!$J$1,rptDeteccionMensual!$E$7:$E$9914,'Casos presuntivos '!$G432)</f>
        <v>0</v>
      </c>
      <c r="K432" s="42">
        <f>SUMIFS(rptDeteccionMensual!$N$7:$N$9914,rptDeteccionMensual!$L$7:$L$9914,'Casos presuntivos '!$J$1,rptDeteccionMensual!$E$7:$E$9914,'Casos presuntivos '!$G432)</f>
        <v>0</v>
      </c>
      <c r="L432" s="42">
        <f>SUMIFS(rptDeteccionMensual!$O$7:$O$9914,rptDeteccionMensual!$L$7:$L$9914,'Casos presuntivos '!$J$1,rptDeteccionMensual!$E$7:$E$9914,'Casos presuntivos '!$G432)</f>
        <v>0</v>
      </c>
      <c r="M432" s="42">
        <f>SUMIFS(rptDeteccionMensual!$P$7:$P$9914,rptDeteccionMensual!$L$7:$L$9914,'Casos presuntivos '!$J$1,rptDeteccionMensual!$E$7:$E$9914,'Casos presuntivos '!$G432)</f>
        <v>0</v>
      </c>
      <c r="N432" s="42">
        <f>SUMIFS(rptDeteccionMensual!$Q$7:$Q$9914,rptDeteccionMensual!$L$7:$L$9914,'Casos presuntivos '!$J$1,rptDeteccionMensual!$E$7:$E$9914,'Casos presuntivos '!$G432)</f>
        <v>0</v>
      </c>
      <c r="O432" s="42">
        <f>SUMIFS(rptDeteccionMensual!$R$7:$R$9914,rptDeteccionMensual!$L$7:$L$9914,'Casos presuntivos '!$J$1,rptDeteccionMensual!$E$7:$E$9914,'Casos presuntivos '!$G432)</f>
        <v>0</v>
      </c>
      <c r="P432" s="42">
        <f>SUMIFS(rptDeteccionMensual!$S$7:$S$9914,rptDeteccionMensual!$L$7:$L$9914,'Casos presuntivos '!$J$1,rptDeteccionMensual!$E$7:$E$9914,'Casos presuntivos '!$G432)</f>
        <v>0</v>
      </c>
      <c r="Q432" s="42">
        <f>SUMIFS(rptDeteccionMensual!$T$7:$T$9914,rptDeteccionMensual!$L$7:$L$9914,'Casos presuntivos '!$J$1,rptDeteccionMensual!$E$7:$E$9914,'Casos presuntivos '!$G432)</f>
        <v>0</v>
      </c>
      <c r="R432" s="42">
        <f>SUMIFS(rptDeteccionMensual!$U$7:$U$9914,rptDeteccionMensual!$L$7:$L$9914,'Casos presuntivos '!$J$1,rptDeteccionMensual!$E$7:$E$9914,'Casos presuntivos '!$G432)</f>
        <v>0</v>
      </c>
      <c r="S432" s="42">
        <f>SUMIFS(rptDeteccionMensual!$V$7:$V$9914,rptDeteccionMensual!$L$7:$L$9914,'Casos presuntivos '!$J$1,rptDeteccionMensual!$E$7:$E$9914,'Casos presuntivos '!$G432)</f>
        <v>0</v>
      </c>
      <c r="T432" s="42">
        <f>SUMIFS(rptDeteccionMensual!$W$7:$W$9914,rptDeteccionMensual!$L$7:$L$9914,'Casos presuntivos '!$J$1,rptDeteccionMensual!$E$7:$E$9914,'Casos presuntivos '!$G432)</f>
        <v>0</v>
      </c>
      <c r="U432" s="58">
        <f>SUMIFS(rptDeteccionMensual!$X$7:$X$9914,rptDeteccionMensual!$L$7:$L$9914,'Casos presuntivos '!$J$1,rptDeteccionMensual!$E$7:$E$9914,'Casos presuntivos '!$G432)</f>
        <v>0</v>
      </c>
      <c r="V432" s="61">
        <f t="shared" si="21"/>
        <v>0</v>
      </c>
      <c r="W432" s="42">
        <f>SUMIFS(rptDeteccionMensual!$M$7:$M$9914,rptDeteccionMensual!$L$7:$L$9914,'Casos presuntivos '!$W$1,rptDeteccionMensual!$E$7:$E$9914,'Casos presuntivos '!$G432)</f>
        <v>0</v>
      </c>
      <c r="X432" s="42">
        <f>SUMIFS(rptDeteccionMensual!$N$7:$N$9914,rptDeteccionMensual!$L$7:$L$9914,'Casos presuntivos '!$W$1,rptDeteccionMensual!$E$7:$E$9914,'Casos presuntivos '!$G432)</f>
        <v>0</v>
      </c>
      <c r="Y432" s="42">
        <f>SUMIFS(rptDeteccionMensual!$O$7:$O$9914,rptDeteccionMensual!$L$7:$L$9914,'Casos presuntivos '!$W$1,rptDeteccionMensual!$E$7:$E$9914,'Casos presuntivos '!$G432)</f>
        <v>0</v>
      </c>
      <c r="Z432" s="42">
        <f>SUMIFS(rptDeteccionMensual!$P$7:$P$9914,rptDeteccionMensual!$L$7:$L$9914,'Casos presuntivos '!$W$1,rptDeteccionMensual!$E$7:$E$9914,'Casos presuntivos '!$G432)</f>
        <v>0</v>
      </c>
      <c r="AA432" s="42">
        <f>SUMIFS(rptDeteccionMensual!$Q$7:$Q$9914,rptDeteccionMensual!$L$7:$L$9914,'Casos presuntivos '!$W$1,rptDeteccionMensual!$E$7:$E$9914,'Casos presuntivos '!$G432)</f>
        <v>0</v>
      </c>
      <c r="AB432" s="42">
        <f>SUMIFS(rptDeteccionMensual!$R$7:$R$9914,rptDeteccionMensual!$L$7:$L$9914,'Casos presuntivos '!$W$1,rptDeteccionMensual!$E$7:$E$9914,'Casos presuntivos '!$G432)</f>
        <v>0</v>
      </c>
      <c r="AC432" s="42">
        <f>SUMIFS(rptDeteccionMensual!$S$7:$S$9914,rptDeteccionMensual!$L$7:$L$9914,'Casos presuntivos '!$W$1,rptDeteccionMensual!$E$7:$E$9914,'Casos presuntivos '!$G432)</f>
        <v>0</v>
      </c>
      <c r="AD432" s="42">
        <f>SUMIFS(rptDeteccionMensual!$T$7:$T$9914,rptDeteccionMensual!$L$7:$L$9914,'Casos presuntivos '!$W$1,rptDeteccionMensual!$E$7:$E$9914,'Casos presuntivos '!$G432)</f>
        <v>0</v>
      </c>
      <c r="AE432" s="42">
        <f>SUMIFS(rptDeteccionMensual!$U$7:$U$9914,rptDeteccionMensual!$L$7:$L$9914,'Casos presuntivos '!$W$1,rptDeteccionMensual!$E$7:$E$9914,'Casos presuntivos '!$G432)</f>
        <v>0</v>
      </c>
      <c r="AF432" s="42">
        <f>SUMIFS(rptDeteccionMensual!$V$7:$V$9914,rptDeteccionMensual!$L$7:$L$9914,'Casos presuntivos '!$W$1,rptDeteccionMensual!$E$7:$E$9914,'Casos presuntivos '!$G432)</f>
        <v>0</v>
      </c>
      <c r="AG432" s="42">
        <f>SUMIFS(rptDeteccionMensual!$W$7:$W$9914,rptDeteccionMensual!$L$7:$L$9914,'Casos presuntivos '!W$1,rptDeteccionMensual!$E$7:$E$9914,'Casos presuntivos '!$G432)</f>
        <v>0</v>
      </c>
      <c r="AH432" s="42">
        <f>SUMIFS(rptDeteccionMensual!$X$7:$X$9914,rptDeteccionMensual!$L$7:$L$9914,'Casos presuntivos '!$W$1,rptDeteccionMensual!$E$7:$E$9914,'Casos presuntivos 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SUMIFS(rptDeteccionMensual!$M$7:$M$9914,rptDeteccionMensual!$L$7:$L$9914,'Casos presuntivos '!$J$1,rptDeteccionMensual!$E$7:$E$9914,'Casos presuntivos '!$G433)</f>
        <v>0</v>
      </c>
      <c r="K433" s="42">
        <f>SUMIFS(rptDeteccionMensual!$N$7:$N$9914,rptDeteccionMensual!$L$7:$L$9914,'Casos presuntivos '!$J$1,rptDeteccionMensual!$E$7:$E$9914,'Casos presuntivos '!$G433)</f>
        <v>0</v>
      </c>
      <c r="L433" s="42">
        <f>SUMIFS(rptDeteccionMensual!$O$7:$O$9914,rptDeteccionMensual!$L$7:$L$9914,'Casos presuntivos '!$J$1,rptDeteccionMensual!$E$7:$E$9914,'Casos presuntivos '!$G433)</f>
        <v>0</v>
      </c>
      <c r="M433" s="42">
        <f>SUMIFS(rptDeteccionMensual!$P$7:$P$9914,rptDeteccionMensual!$L$7:$L$9914,'Casos presuntivos '!$J$1,rptDeteccionMensual!$E$7:$E$9914,'Casos presuntivos '!$G433)</f>
        <v>0</v>
      </c>
      <c r="N433" s="42">
        <f>SUMIFS(rptDeteccionMensual!$Q$7:$Q$9914,rptDeteccionMensual!$L$7:$L$9914,'Casos presuntivos '!$J$1,rptDeteccionMensual!$E$7:$E$9914,'Casos presuntivos '!$G433)</f>
        <v>0</v>
      </c>
      <c r="O433" s="42">
        <f>SUMIFS(rptDeteccionMensual!$R$7:$R$9914,rptDeteccionMensual!$L$7:$L$9914,'Casos presuntivos '!$J$1,rptDeteccionMensual!$E$7:$E$9914,'Casos presuntivos '!$G433)</f>
        <v>0</v>
      </c>
      <c r="P433" s="42">
        <f>SUMIFS(rptDeteccionMensual!$S$7:$S$9914,rptDeteccionMensual!$L$7:$L$9914,'Casos presuntivos '!$J$1,rptDeteccionMensual!$E$7:$E$9914,'Casos presuntivos '!$G433)</f>
        <v>0</v>
      </c>
      <c r="Q433" s="42">
        <f>SUMIFS(rptDeteccionMensual!$T$7:$T$9914,rptDeteccionMensual!$L$7:$L$9914,'Casos presuntivos '!$J$1,rptDeteccionMensual!$E$7:$E$9914,'Casos presuntivos '!$G433)</f>
        <v>0</v>
      </c>
      <c r="R433" s="42">
        <f>SUMIFS(rptDeteccionMensual!$U$7:$U$9914,rptDeteccionMensual!$L$7:$L$9914,'Casos presuntivos '!$J$1,rptDeteccionMensual!$E$7:$E$9914,'Casos presuntivos '!$G433)</f>
        <v>0</v>
      </c>
      <c r="S433" s="42">
        <f>SUMIFS(rptDeteccionMensual!$V$7:$V$9914,rptDeteccionMensual!$L$7:$L$9914,'Casos presuntivos '!$J$1,rptDeteccionMensual!$E$7:$E$9914,'Casos presuntivos '!$G433)</f>
        <v>0</v>
      </c>
      <c r="T433" s="42">
        <f>SUMIFS(rptDeteccionMensual!$W$7:$W$9914,rptDeteccionMensual!$L$7:$L$9914,'Casos presuntivos '!$J$1,rptDeteccionMensual!$E$7:$E$9914,'Casos presuntivos '!$G433)</f>
        <v>0</v>
      </c>
      <c r="U433" s="58">
        <f>SUMIFS(rptDeteccionMensual!$X$7:$X$9914,rptDeteccionMensual!$L$7:$L$9914,'Casos presuntivos '!$J$1,rptDeteccionMensual!$E$7:$E$9914,'Casos presuntivos '!$G433)</f>
        <v>0</v>
      </c>
      <c r="V433" s="61">
        <f t="shared" si="21"/>
        <v>0</v>
      </c>
      <c r="W433" s="42">
        <f>SUMIFS(rptDeteccionMensual!$M$7:$M$9914,rptDeteccionMensual!$L$7:$L$9914,'Casos presuntivos '!$W$1,rptDeteccionMensual!$E$7:$E$9914,'Casos presuntivos '!$G433)</f>
        <v>0</v>
      </c>
      <c r="X433" s="42">
        <f>SUMIFS(rptDeteccionMensual!$N$7:$N$9914,rptDeteccionMensual!$L$7:$L$9914,'Casos presuntivos '!$W$1,rptDeteccionMensual!$E$7:$E$9914,'Casos presuntivos '!$G433)</f>
        <v>0</v>
      </c>
      <c r="Y433" s="42">
        <f>SUMIFS(rptDeteccionMensual!$O$7:$O$9914,rptDeteccionMensual!$L$7:$L$9914,'Casos presuntivos '!$W$1,rptDeteccionMensual!$E$7:$E$9914,'Casos presuntivos '!$G433)</f>
        <v>0</v>
      </c>
      <c r="Z433" s="42">
        <f>SUMIFS(rptDeteccionMensual!$P$7:$P$9914,rptDeteccionMensual!$L$7:$L$9914,'Casos presuntivos '!$W$1,rptDeteccionMensual!$E$7:$E$9914,'Casos presuntivos '!$G433)</f>
        <v>0</v>
      </c>
      <c r="AA433" s="42">
        <f>SUMIFS(rptDeteccionMensual!$Q$7:$Q$9914,rptDeteccionMensual!$L$7:$L$9914,'Casos presuntivos '!$W$1,rptDeteccionMensual!$E$7:$E$9914,'Casos presuntivos '!$G433)</f>
        <v>0</v>
      </c>
      <c r="AB433" s="42">
        <f>SUMIFS(rptDeteccionMensual!$R$7:$R$9914,rptDeteccionMensual!$L$7:$L$9914,'Casos presuntivos '!$W$1,rptDeteccionMensual!$E$7:$E$9914,'Casos presuntivos '!$G433)</f>
        <v>0</v>
      </c>
      <c r="AC433" s="42">
        <f>SUMIFS(rptDeteccionMensual!$S$7:$S$9914,rptDeteccionMensual!$L$7:$L$9914,'Casos presuntivos '!$W$1,rptDeteccionMensual!$E$7:$E$9914,'Casos presuntivos '!$G433)</f>
        <v>0</v>
      </c>
      <c r="AD433" s="42">
        <f>SUMIFS(rptDeteccionMensual!$T$7:$T$9914,rptDeteccionMensual!$L$7:$L$9914,'Casos presuntivos '!$W$1,rptDeteccionMensual!$E$7:$E$9914,'Casos presuntivos '!$G433)</f>
        <v>0</v>
      </c>
      <c r="AE433" s="42">
        <f>SUMIFS(rptDeteccionMensual!$U$7:$U$9914,rptDeteccionMensual!$L$7:$L$9914,'Casos presuntivos '!$W$1,rptDeteccionMensual!$E$7:$E$9914,'Casos presuntivos '!$G433)</f>
        <v>0</v>
      </c>
      <c r="AF433" s="42">
        <f>SUMIFS(rptDeteccionMensual!$V$7:$V$9914,rptDeteccionMensual!$L$7:$L$9914,'Casos presuntivos '!$W$1,rptDeteccionMensual!$E$7:$E$9914,'Casos presuntivos '!$G433)</f>
        <v>0</v>
      </c>
      <c r="AG433" s="42">
        <f>SUMIFS(rptDeteccionMensual!$W$7:$W$9914,rptDeteccionMensual!$L$7:$L$9914,'Casos presuntivos '!W$1,rptDeteccionMensual!$E$7:$E$9914,'Casos presuntivos '!$G433)</f>
        <v>0</v>
      </c>
      <c r="AH433" s="42">
        <f>SUMIFS(rptDeteccionMensual!$X$7:$X$9914,rptDeteccionMensual!$L$7:$L$9914,'Casos presuntivos '!$W$1,rptDeteccionMensual!$E$7:$E$9914,'Casos presuntivos '!$G433)</f>
        <v>0</v>
      </c>
      <c r="AI433" s="61">
        <f t="shared" si="22"/>
        <v>0</v>
      </c>
      <c r="AJ433" s="43">
        <f t="shared" si="20"/>
        <v>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SUMIFS(rptDeteccionMensual!$M$7:$M$9914,rptDeteccionMensual!$L$7:$L$9914,'Casos presuntivos '!$J$1,rptDeteccionMensual!$E$7:$E$9914,'Casos presuntivos '!$G434)</f>
        <v>0</v>
      </c>
      <c r="K434" s="42">
        <f>SUMIFS(rptDeteccionMensual!$N$7:$N$9914,rptDeteccionMensual!$L$7:$L$9914,'Casos presuntivos '!$J$1,rptDeteccionMensual!$E$7:$E$9914,'Casos presuntivos '!$G434)</f>
        <v>0</v>
      </c>
      <c r="L434" s="42">
        <f>SUMIFS(rptDeteccionMensual!$O$7:$O$9914,rptDeteccionMensual!$L$7:$L$9914,'Casos presuntivos '!$J$1,rptDeteccionMensual!$E$7:$E$9914,'Casos presuntivos '!$G434)</f>
        <v>0</v>
      </c>
      <c r="M434" s="42">
        <f>SUMIFS(rptDeteccionMensual!$P$7:$P$9914,rptDeteccionMensual!$L$7:$L$9914,'Casos presuntivos '!$J$1,rptDeteccionMensual!$E$7:$E$9914,'Casos presuntivos '!$G434)</f>
        <v>0</v>
      </c>
      <c r="N434" s="42">
        <f>SUMIFS(rptDeteccionMensual!$Q$7:$Q$9914,rptDeteccionMensual!$L$7:$L$9914,'Casos presuntivos '!$J$1,rptDeteccionMensual!$E$7:$E$9914,'Casos presuntivos '!$G434)</f>
        <v>0</v>
      </c>
      <c r="O434" s="42">
        <f>SUMIFS(rptDeteccionMensual!$R$7:$R$9914,rptDeteccionMensual!$L$7:$L$9914,'Casos presuntivos '!$J$1,rptDeteccionMensual!$E$7:$E$9914,'Casos presuntivos '!$G434)</f>
        <v>0</v>
      </c>
      <c r="P434" s="42">
        <f>SUMIFS(rptDeteccionMensual!$S$7:$S$9914,rptDeteccionMensual!$L$7:$L$9914,'Casos presuntivos '!$J$1,rptDeteccionMensual!$E$7:$E$9914,'Casos presuntivos '!$G434)</f>
        <v>0</v>
      </c>
      <c r="Q434" s="42">
        <f>SUMIFS(rptDeteccionMensual!$T$7:$T$9914,rptDeteccionMensual!$L$7:$L$9914,'Casos presuntivos '!$J$1,rptDeteccionMensual!$E$7:$E$9914,'Casos presuntivos '!$G434)</f>
        <v>0</v>
      </c>
      <c r="R434" s="42">
        <f>SUMIFS(rptDeteccionMensual!$U$7:$U$9914,rptDeteccionMensual!$L$7:$L$9914,'Casos presuntivos '!$J$1,rptDeteccionMensual!$E$7:$E$9914,'Casos presuntivos '!$G434)</f>
        <v>0</v>
      </c>
      <c r="S434" s="42">
        <f>SUMIFS(rptDeteccionMensual!$V$7:$V$9914,rptDeteccionMensual!$L$7:$L$9914,'Casos presuntivos '!$J$1,rptDeteccionMensual!$E$7:$E$9914,'Casos presuntivos '!$G434)</f>
        <v>0</v>
      </c>
      <c r="T434" s="42">
        <f>SUMIFS(rptDeteccionMensual!$W$7:$W$9914,rptDeteccionMensual!$L$7:$L$9914,'Casos presuntivos '!$J$1,rptDeteccionMensual!$E$7:$E$9914,'Casos presuntivos '!$G434)</f>
        <v>0</v>
      </c>
      <c r="U434" s="58">
        <f>SUMIFS(rptDeteccionMensual!$X$7:$X$9914,rptDeteccionMensual!$L$7:$L$9914,'Casos presuntivos '!$J$1,rptDeteccionMensual!$E$7:$E$9914,'Casos presuntivos '!$G434)</f>
        <v>0</v>
      </c>
      <c r="V434" s="61">
        <f t="shared" si="21"/>
        <v>0</v>
      </c>
      <c r="W434" s="42">
        <f>SUMIFS(rptDeteccionMensual!$M$7:$M$9914,rptDeteccionMensual!$L$7:$L$9914,'Casos presuntivos '!$W$1,rptDeteccionMensual!$E$7:$E$9914,'Casos presuntivos '!$G434)</f>
        <v>0</v>
      </c>
      <c r="X434" s="42">
        <f>SUMIFS(rptDeteccionMensual!$N$7:$N$9914,rptDeteccionMensual!$L$7:$L$9914,'Casos presuntivos '!$W$1,rptDeteccionMensual!$E$7:$E$9914,'Casos presuntivos '!$G434)</f>
        <v>0</v>
      </c>
      <c r="Y434" s="42">
        <f>SUMIFS(rptDeteccionMensual!$O$7:$O$9914,rptDeteccionMensual!$L$7:$L$9914,'Casos presuntivos '!$W$1,rptDeteccionMensual!$E$7:$E$9914,'Casos presuntivos '!$G434)</f>
        <v>0</v>
      </c>
      <c r="Z434" s="42">
        <f>SUMIFS(rptDeteccionMensual!$P$7:$P$9914,rptDeteccionMensual!$L$7:$L$9914,'Casos presuntivos '!$W$1,rptDeteccionMensual!$E$7:$E$9914,'Casos presuntivos '!$G434)</f>
        <v>0</v>
      </c>
      <c r="AA434" s="42">
        <f>SUMIFS(rptDeteccionMensual!$Q$7:$Q$9914,rptDeteccionMensual!$L$7:$L$9914,'Casos presuntivos '!$W$1,rptDeteccionMensual!$E$7:$E$9914,'Casos presuntivos '!$G434)</f>
        <v>0</v>
      </c>
      <c r="AB434" s="42">
        <f>SUMIFS(rptDeteccionMensual!$R$7:$R$9914,rptDeteccionMensual!$L$7:$L$9914,'Casos presuntivos '!$W$1,rptDeteccionMensual!$E$7:$E$9914,'Casos presuntivos '!$G434)</f>
        <v>0</v>
      </c>
      <c r="AC434" s="42">
        <f>SUMIFS(rptDeteccionMensual!$S$7:$S$9914,rptDeteccionMensual!$L$7:$L$9914,'Casos presuntivos '!$W$1,rptDeteccionMensual!$E$7:$E$9914,'Casos presuntivos '!$G434)</f>
        <v>0</v>
      </c>
      <c r="AD434" s="42">
        <f>SUMIFS(rptDeteccionMensual!$T$7:$T$9914,rptDeteccionMensual!$L$7:$L$9914,'Casos presuntivos '!$W$1,rptDeteccionMensual!$E$7:$E$9914,'Casos presuntivos '!$G434)</f>
        <v>0</v>
      </c>
      <c r="AE434" s="42">
        <f>SUMIFS(rptDeteccionMensual!$U$7:$U$9914,rptDeteccionMensual!$L$7:$L$9914,'Casos presuntivos '!$W$1,rptDeteccionMensual!$E$7:$E$9914,'Casos presuntivos '!$G434)</f>
        <v>0</v>
      </c>
      <c r="AF434" s="42">
        <f>SUMIFS(rptDeteccionMensual!$V$7:$V$9914,rptDeteccionMensual!$L$7:$L$9914,'Casos presuntivos '!$W$1,rptDeteccionMensual!$E$7:$E$9914,'Casos presuntivos '!$G434)</f>
        <v>0</v>
      </c>
      <c r="AG434" s="42">
        <f>SUMIFS(rptDeteccionMensual!$W$7:$W$9914,rptDeteccionMensual!$L$7:$L$9914,'Casos presuntivos '!W$1,rptDeteccionMensual!$E$7:$E$9914,'Casos presuntivos '!$G434)</f>
        <v>0</v>
      </c>
      <c r="AH434" s="42">
        <f>SUMIFS(rptDeteccionMensual!$X$7:$X$9914,rptDeteccionMensual!$L$7:$L$9914,'Casos presuntivos '!$W$1,rptDeteccionMensual!$E$7:$E$9914,'Casos presuntivos 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SUMIFS(rptDeteccionMensual!$M$7:$M$9914,rptDeteccionMensual!$L$7:$L$9914,'Casos presuntivos '!$J$1,rptDeteccionMensual!$E$7:$E$9914,'Casos presuntivos '!$G435)</f>
        <v>0</v>
      </c>
      <c r="K435" s="42">
        <f>SUMIFS(rptDeteccionMensual!$N$7:$N$9914,rptDeteccionMensual!$L$7:$L$9914,'Casos presuntivos '!$J$1,rptDeteccionMensual!$E$7:$E$9914,'Casos presuntivos '!$G435)</f>
        <v>0</v>
      </c>
      <c r="L435" s="42">
        <f>SUMIFS(rptDeteccionMensual!$O$7:$O$9914,rptDeteccionMensual!$L$7:$L$9914,'Casos presuntivos '!$J$1,rptDeteccionMensual!$E$7:$E$9914,'Casos presuntivos '!$G435)</f>
        <v>0</v>
      </c>
      <c r="M435" s="42">
        <f>SUMIFS(rptDeteccionMensual!$P$7:$P$9914,rptDeteccionMensual!$L$7:$L$9914,'Casos presuntivos '!$J$1,rptDeteccionMensual!$E$7:$E$9914,'Casos presuntivos '!$G435)</f>
        <v>0</v>
      </c>
      <c r="N435" s="42">
        <f>SUMIFS(rptDeteccionMensual!$Q$7:$Q$9914,rptDeteccionMensual!$L$7:$L$9914,'Casos presuntivos '!$J$1,rptDeteccionMensual!$E$7:$E$9914,'Casos presuntivos '!$G435)</f>
        <v>0</v>
      </c>
      <c r="O435" s="42">
        <f>SUMIFS(rptDeteccionMensual!$R$7:$R$9914,rptDeteccionMensual!$L$7:$L$9914,'Casos presuntivos '!$J$1,rptDeteccionMensual!$E$7:$E$9914,'Casos presuntivos '!$G435)</f>
        <v>0</v>
      </c>
      <c r="P435" s="42">
        <f>SUMIFS(rptDeteccionMensual!$S$7:$S$9914,rptDeteccionMensual!$L$7:$L$9914,'Casos presuntivos '!$J$1,rptDeteccionMensual!$E$7:$E$9914,'Casos presuntivos '!$G435)</f>
        <v>0</v>
      </c>
      <c r="Q435" s="42">
        <f>SUMIFS(rptDeteccionMensual!$T$7:$T$9914,rptDeteccionMensual!$L$7:$L$9914,'Casos presuntivos '!$J$1,rptDeteccionMensual!$E$7:$E$9914,'Casos presuntivos '!$G435)</f>
        <v>0</v>
      </c>
      <c r="R435" s="42">
        <f>SUMIFS(rptDeteccionMensual!$U$7:$U$9914,rptDeteccionMensual!$L$7:$L$9914,'Casos presuntivos '!$J$1,rptDeteccionMensual!$E$7:$E$9914,'Casos presuntivos '!$G435)</f>
        <v>0</v>
      </c>
      <c r="S435" s="42">
        <f>SUMIFS(rptDeteccionMensual!$V$7:$V$9914,rptDeteccionMensual!$L$7:$L$9914,'Casos presuntivos '!$J$1,rptDeteccionMensual!$E$7:$E$9914,'Casos presuntivos '!$G435)</f>
        <v>0</v>
      </c>
      <c r="T435" s="42">
        <f>SUMIFS(rptDeteccionMensual!$W$7:$W$9914,rptDeteccionMensual!$L$7:$L$9914,'Casos presuntivos '!$J$1,rptDeteccionMensual!$E$7:$E$9914,'Casos presuntivos '!$G435)</f>
        <v>0</v>
      </c>
      <c r="U435" s="58">
        <f>SUMIFS(rptDeteccionMensual!$X$7:$X$9914,rptDeteccionMensual!$L$7:$L$9914,'Casos presuntivos '!$J$1,rptDeteccionMensual!$E$7:$E$9914,'Casos presuntivos '!$G435)</f>
        <v>0</v>
      </c>
      <c r="V435" s="61">
        <f t="shared" si="21"/>
        <v>0</v>
      </c>
      <c r="W435" s="42">
        <f>SUMIFS(rptDeteccionMensual!$M$7:$M$9914,rptDeteccionMensual!$L$7:$L$9914,'Casos presuntivos '!$W$1,rptDeteccionMensual!$E$7:$E$9914,'Casos presuntivos '!$G435)</f>
        <v>0</v>
      </c>
      <c r="X435" s="42">
        <f>SUMIFS(rptDeteccionMensual!$N$7:$N$9914,rptDeteccionMensual!$L$7:$L$9914,'Casos presuntivos '!$W$1,rptDeteccionMensual!$E$7:$E$9914,'Casos presuntivos '!$G435)</f>
        <v>0</v>
      </c>
      <c r="Y435" s="42">
        <f>SUMIFS(rptDeteccionMensual!$O$7:$O$9914,rptDeteccionMensual!$L$7:$L$9914,'Casos presuntivos '!$W$1,rptDeteccionMensual!$E$7:$E$9914,'Casos presuntivos '!$G435)</f>
        <v>0</v>
      </c>
      <c r="Z435" s="42">
        <f>SUMIFS(rptDeteccionMensual!$P$7:$P$9914,rptDeteccionMensual!$L$7:$L$9914,'Casos presuntivos '!$W$1,rptDeteccionMensual!$E$7:$E$9914,'Casos presuntivos '!$G435)</f>
        <v>0</v>
      </c>
      <c r="AA435" s="42">
        <f>SUMIFS(rptDeteccionMensual!$Q$7:$Q$9914,rptDeteccionMensual!$L$7:$L$9914,'Casos presuntivos '!$W$1,rptDeteccionMensual!$E$7:$E$9914,'Casos presuntivos '!$G435)</f>
        <v>0</v>
      </c>
      <c r="AB435" s="42">
        <f>SUMIFS(rptDeteccionMensual!$R$7:$R$9914,rptDeteccionMensual!$L$7:$L$9914,'Casos presuntivos '!$W$1,rptDeteccionMensual!$E$7:$E$9914,'Casos presuntivos '!$G435)</f>
        <v>0</v>
      </c>
      <c r="AC435" s="42">
        <f>SUMIFS(rptDeteccionMensual!$S$7:$S$9914,rptDeteccionMensual!$L$7:$L$9914,'Casos presuntivos '!$W$1,rptDeteccionMensual!$E$7:$E$9914,'Casos presuntivos '!$G435)</f>
        <v>0</v>
      </c>
      <c r="AD435" s="42">
        <f>SUMIFS(rptDeteccionMensual!$T$7:$T$9914,rptDeteccionMensual!$L$7:$L$9914,'Casos presuntivos '!$W$1,rptDeteccionMensual!$E$7:$E$9914,'Casos presuntivos '!$G435)</f>
        <v>0</v>
      </c>
      <c r="AE435" s="42">
        <f>SUMIFS(rptDeteccionMensual!$U$7:$U$9914,rptDeteccionMensual!$L$7:$L$9914,'Casos presuntivos '!$W$1,rptDeteccionMensual!$E$7:$E$9914,'Casos presuntivos '!$G435)</f>
        <v>0</v>
      </c>
      <c r="AF435" s="42">
        <f>SUMIFS(rptDeteccionMensual!$V$7:$V$9914,rptDeteccionMensual!$L$7:$L$9914,'Casos presuntivos '!$W$1,rptDeteccionMensual!$E$7:$E$9914,'Casos presuntivos '!$G435)</f>
        <v>0</v>
      </c>
      <c r="AG435" s="42">
        <f>SUMIFS(rptDeteccionMensual!$W$7:$W$9914,rptDeteccionMensual!$L$7:$L$9914,'Casos presuntivos '!W$1,rptDeteccionMensual!$E$7:$E$9914,'Casos presuntivos '!$G435)</f>
        <v>0</v>
      </c>
      <c r="AH435" s="42">
        <f>SUMIFS(rptDeteccionMensual!$X$7:$X$9914,rptDeteccionMensual!$L$7:$L$9914,'Casos presuntivos '!$W$1,rptDeteccionMensual!$E$7:$E$9914,'Casos presuntivos '!$G435)</f>
        <v>0</v>
      </c>
      <c r="AI435" s="61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SUMIFS(rptDeteccionMensual!$M$7:$M$9914,rptDeteccionMensual!$L$7:$L$9914,'Casos presuntivos '!$J$1,rptDeteccionMensual!$E$7:$E$9914,'Casos presuntivos '!$G436)</f>
        <v>0</v>
      </c>
      <c r="K436" s="42">
        <f>SUMIFS(rptDeteccionMensual!$N$7:$N$9914,rptDeteccionMensual!$L$7:$L$9914,'Casos presuntivos '!$J$1,rptDeteccionMensual!$E$7:$E$9914,'Casos presuntivos '!$G436)</f>
        <v>0</v>
      </c>
      <c r="L436" s="42">
        <f>SUMIFS(rptDeteccionMensual!$O$7:$O$9914,rptDeteccionMensual!$L$7:$L$9914,'Casos presuntivos '!$J$1,rptDeteccionMensual!$E$7:$E$9914,'Casos presuntivos '!$G436)</f>
        <v>0</v>
      </c>
      <c r="M436" s="42">
        <f>SUMIFS(rptDeteccionMensual!$P$7:$P$9914,rptDeteccionMensual!$L$7:$L$9914,'Casos presuntivos '!$J$1,rptDeteccionMensual!$E$7:$E$9914,'Casos presuntivos '!$G436)</f>
        <v>0</v>
      </c>
      <c r="N436" s="42">
        <f>SUMIFS(rptDeteccionMensual!$Q$7:$Q$9914,rptDeteccionMensual!$L$7:$L$9914,'Casos presuntivos '!$J$1,rptDeteccionMensual!$E$7:$E$9914,'Casos presuntivos '!$G436)</f>
        <v>0</v>
      </c>
      <c r="O436" s="42">
        <f>SUMIFS(rptDeteccionMensual!$R$7:$R$9914,rptDeteccionMensual!$L$7:$L$9914,'Casos presuntivos '!$J$1,rptDeteccionMensual!$E$7:$E$9914,'Casos presuntivos '!$G436)</f>
        <v>0</v>
      </c>
      <c r="P436" s="42">
        <f>SUMIFS(rptDeteccionMensual!$S$7:$S$9914,rptDeteccionMensual!$L$7:$L$9914,'Casos presuntivos '!$J$1,rptDeteccionMensual!$E$7:$E$9914,'Casos presuntivos '!$G436)</f>
        <v>0</v>
      </c>
      <c r="Q436" s="42">
        <f>SUMIFS(rptDeteccionMensual!$T$7:$T$9914,rptDeteccionMensual!$L$7:$L$9914,'Casos presuntivos '!$J$1,rptDeteccionMensual!$E$7:$E$9914,'Casos presuntivos '!$G436)</f>
        <v>0</v>
      </c>
      <c r="R436" s="42">
        <f>SUMIFS(rptDeteccionMensual!$U$7:$U$9914,rptDeteccionMensual!$L$7:$L$9914,'Casos presuntivos '!$J$1,rptDeteccionMensual!$E$7:$E$9914,'Casos presuntivos '!$G436)</f>
        <v>0</v>
      </c>
      <c r="S436" s="42">
        <f>SUMIFS(rptDeteccionMensual!$V$7:$V$9914,rptDeteccionMensual!$L$7:$L$9914,'Casos presuntivos '!$J$1,rptDeteccionMensual!$E$7:$E$9914,'Casos presuntivos '!$G436)</f>
        <v>0</v>
      </c>
      <c r="T436" s="42">
        <f>SUMIFS(rptDeteccionMensual!$W$7:$W$9914,rptDeteccionMensual!$L$7:$L$9914,'Casos presuntivos '!$J$1,rptDeteccionMensual!$E$7:$E$9914,'Casos presuntivos '!$G436)</f>
        <v>0</v>
      </c>
      <c r="U436" s="58">
        <f>SUMIFS(rptDeteccionMensual!$X$7:$X$9914,rptDeteccionMensual!$L$7:$L$9914,'Casos presuntivos '!$J$1,rptDeteccionMensual!$E$7:$E$9914,'Casos presuntivos '!$G436)</f>
        <v>0</v>
      </c>
      <c r="V436" s="61">
        <f t="shared" si="21"/>
        <v>0</v>
      </c>
      <c r="W436" s="42">
        <f>SUMIFS(rptDeteccionMensual!$M$7:$M$9914,rptDeteccionMensual!$L$7:$L$9914,'Casos presuntivos '!$W$1,rptDeteccionMensual!$E$7:$E$9914,'Casos presuntivos '!$G436)</f>
        <v>0</v>
      </c>
      <c r="X436" s="42">
        <f>SUMIFS(rptDeteccionMensual!$N$7:$N$9914,rptDeteccionMensual!$L$7:$L$9914,'Casos presuntivos '!$W$1,rptDeteccionMensual!$E$7:$E$9914,'Casos presuntivos '!$G436)</f>
        <v>0</v>
      </c>
      <c r="Y436" s="42">
        <f>SUMIFS(rptDeteccionMensual!$O$7:$O$9914,rptDeteccionMensual!$L$7:$L$9914,'Casos presuntivos '!$W$1,rptDeteccionMensual!$E$7:$E$9914,'Casos presuntivos '!$G436)</f>
        <v>0</v>
      </c>
      <c r="Z436" s="42">
        <f>SUMIFS(rptDeteccionMensual!$P$7:$P$9914,rptDeteccionMensual!$L$7:$L$9914,'Casos presuntivos '!$W$1,rptDeteccionMensual!$E$7:$E$9914,'Casos presuntivos '!$G436)</f>
        <v>0</v>
      </c>
      <c r="AA436" s="42">
        <f>SUMIFS(rptDeteccionMensual!$Q$7:$Q$9914,rptDeteccionMensual!$L$7:$L$9914,'Casos presuntivos '!$W$1,rptDeteccionMensual!$E$7:$E$9914,'Casos presuntivos '!$G436)</f>
        <v>0</v>
      </c>
      <c r="AB436" s="42">
        <f>SUMIFS(rptDeteccionMensual!$R$7:$R$9914,rptDeteccionMensual!$L$7:$L$9914,'Casos presuntivos '!$W$1,rptDeteccionMensual!$E$7:$E$9914,'Casos presuntivos '!$G436)</f>
        <v>0</v>
      </c>
      <c r="AC436" s="42">
        <f>SUMIFS(rptDeteccionMensual!$S$7:$S$9914,rptDeteccionMensual!$L$7:$L$9914,'Casos presuntivos '!$W$1,rptDeteccionMensual!$E$7:$E$9914,'Casos presuntivos '!$G436)</f>
        <v>0</v>
      </c>
      <c r="AD436" s="42">
        <f>SUMIFS(rptDeteccionMensual!$T$7:$T$9914,rptDeteccionMensual!$L$7:$L$9914,'Casos presuntivos '!$W$1,rptDeteccionMensual!$E$7:$E$9914,'Casos presuntivos '!$G436)</f>
        <v>0</v>
      </c>
      <c r="AE436" s="42">
        <f>SUMIFS(rptDeteccionMensual!$U$7:$U$9914,rptDeteccionMensual!$L$7:$L$9914,'Casos presuntivos '!$W$1,rptDeteccionMensual!$E$7:$E$9914,'Casos presuntivos '!$G436)</f>
        <v>0</v>
      </c>
      <c r="AF436" s="42">
        <f>SUMIFS(rptDeteccionMensual!$V$7:$V$9914,rptDeteccionMensual!$L$7:$L$9914,'Casos presuntivos '!$W$1,rptDeteccionMensual!$E$7:$E$9914,'Casos presuntivos '!$G436)</f>
        <v>0</v>
      </c>
      <c r="AG436" s="42">
        <f>SUMIFS(rptDeteccionMensual!$W$7:$W$9914,rptDeteccionMensual!$L$7:$L$9914,'Casos presuntivos '!W$1,rptDeteccionMensual!$E$7:$E$9914,'Casos presuntivos '!$G436)</f>
        <v>0</v>
      </c>
      <c r="AH436" s="42">
        <f>SUMIFS(rptDeteccionMensual!$X$7:$X$9914,rptDeteccionMensual!$L$7:$L$9914,'Casos presuntivos '!$W$1,rptDeteccionMensual!$E$7:$E$9914,'Casos presuntivos 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SUMIFS(rptDeteccionMensual!$M$7:$M$9914,rptDeteccionMensual!$L$7:$L$9914,'Casos presuntivos '!$J$1,rptDeteccionMensual!$E$7:$E$9914,'Casos presuntivos '!$G437)</f>
        <v>0</v>
      </c>
      <c r="K437" s="42">
        <f>SUMIFS(rptDeteccionMensual!$N$7:$N$9914,rptDeteccionMensual!$L$7:$L$9914,'Casos presuntivos '!$J$1,rptDeteccionMensual!$E$7:$E$9914,'Casos presuntivos '!$G437)</f>
        <v>0</v>
      </c>
      <c r="L437" s="42">
        <f>SUMIFS(rptDeteccionMensual!$O$7:$O$9914,rptDeteccionMensual!$L$7:$L$9914,'Casos presuntivos '!$J$1,rptDeteccionMensual!$E$7:$E$9914,'Casos presuntivos '!$G437)</f>
        <v>0</v>
      </c>
      <c r="M437" s="42">
        <f>SUMIFS(rptDeteccionMensual!$P$7:$P$9914,rptDeteccionMensual!$L$7:$L$9914,'Casos presuntivos '!$J$1,rptDeteccionMensual!$E$7:$E$9914,'Casos presuntivos '!$G437)</f>
        <v>0</v>
      </c>
      <c r="N437" s="42">
        <f>SUMIFS(rptDeteccionMensual!$Q$7:$Q$9914,rptDeteccionMensual!$L$7:$L$9914,'Casos presuntivos '!$J$1,rptDeteccionMensual!$E$7:$E$9914,'Casos presuntivos '!$G437)</f>
        <v>0</v>
      </c>
      <c r="O437" s="42">
        <f>SUMIFS(rptDeteccionMensual!$R$7:$R$9914,rptDeteccionMensual!$L$7:$L$9914,'Casos presuntivos '!$J$1,rptDeteccionMensual!$E$7:$E$9914,'Casos presuntivos '!$G437)</f>
        <v>0</v>
      </c>
      <c r="P437" s="42">
        <f>SUMIFS(rptDeteccionMensual!$S$7:$S$9914,rptDeteccionMensual!$L$7:$L$9914,'Casos presuntivos '!$J$1,rptDeteccionMensual!$E$7:$E$9914,'Casos presuntivos '!$G437)</f>
        <v>0</v>
      </c>
      <c r="Q437" s="42">
        <f>SUMIFS(rptDeteccionMensual!$T$7:$T$9914,rptDeteccionMensual!$L$7:$L$9914,'Casos presuntivos '!$J$1,rptDeteccionMensual!$E$7:$E$9914,'Casos presuntivos '!$G437)</f>
        <v>0</v>
      </c>
      <c r="R437" s="42">
        <f>SUMIFS(rptDeteccionMensual!$U$7:$U$9914,rptDeteccionMensual!$L$7:$L$9914,'Casos presuntivos '!$J$1,rptDeteccionMensual!$E$7:$E$9914,'Casos presuntivos '!$G437)</f>
        <v>0</v>
      </c>
      <c r="S437" s="42">
        <f>SUMIFS(rptDeteccionMensual!$V$7:$V$9914,rptDeteccionMensual!$L$7:$L$9914,'Casos presuntivos '!$J$1,rptDeteccionMensual!$E$7:$E$9914,'Casos presuntivos '!$G437)</f>
        <v>0</v>
      </c>
      <c r="T437" s="42">
        <f>SUMIFS(rptDeteccionMensual!$W$7:$W$9914,rptDeteccionMensual!$L$7:$L$9914,'Casos presuntivos '!$J$1,rptDeteccionMensual!$E$7:$E$9914,'Casos presuntivos '!$G437)</f>
        <v>0</v>
      </c>
      <c r="U437" s="58">
        <f>SUMIFS(rptDeteccionMensual!$X$7:$X$9914,rptDeteccionMensual!$L$7:$L$9914,'Casos presuntivos '!$J$1,rptDeteccionMensual!$E$7:$E$9914,'Casos presuntivos '!$G437)</f>
        <v>0</v>
      </c>
      <c r="V437" s="61">
        <f t="shared" si="21"/>
        <v>0</v>
      </c>
      <c r="W437" s="42">
        <f>SUMIFS(rptDeteccionMensual!$M$7:$M$9914,rptDeteccionMensual!$L$7:$L$9914,'Casos presuntivos '!$W$1,rptDeteccionMensual!$E$7:$E$9914,'Casos presuntivos '!$G437)</f>
        <v>0</v>
      </c>
      <c r="X437" s="42">
        <f>SUMIFS(rptDeteccionMensual!$N$7:$N$9914,rptDeteccionMensual!$L$7:$L$9914,'Casos presuntivos '!$W$1,rptDeteccionMensual!$E$7:$E$9914,'Casos presuntivos '!$G437)</f>
        <v>0</v>
      </c>
      <c r="Y437" s="42">
        <f>SUMIFS(rptDeteccionMensual!$O$7:$O$9914,rptDeteccionMensual!$L$7:$L$9914,'Casos presuntivos '!$W$1,rptDeteccionMensual!$E$7:$E$9914,'Casos presuntivos '!$G437)</f>
        <v>0</v>
      </c>
      <c r="Z437" s="42">
        <f>SUMIFS(rptDeteccionMensual!$P$7:$P$9914,rptDeteccionMensual!$L$7:$L$9914,'Casos presuntivos '!$W$1,rptDeteccionMensual!$E$7:$E$9914,'Casos presuntivos '!$G437)</f>
        <v>0</v>
      </c>
      <c r="AA437" s="42">
        <f>SUMIFS(rptDeteccionMensual!$Q$7:$Q$9914,rptDeteccionMensual!$L$7:$L$9914,'Casos presuntivos '!$W$1,rptDeteccionMensual!$E$7:$E$9914,'Casos presuntivos '!$G437)</f>
        <v>0</v>
      </c>
      <c r="AB437" s="42">
        <f>SUMIFS(rptDeteccionMensual!$R$7:$R$9914,rptDeteccionMensual!$L$7:$L$9914,'Casos presuntivos '!$W$1,rptDeteccionMensual!$E$7:$E$9914,'Casos presuntivos '!$G437)</f>
        <v>0</v>
      </c>
      <c r="AC437" s="42">
        <f>SUMIFS(rptDeteccionMensual!$S$7:$S$9914,rptDeteccionMensual!$L$7:$L$9914,'Casos presuntivos '!$W$1,rptDeteccionMensual!$E$7:$E$9914,'Casos presuntivos '!$G437)</f>
        <v>0</v>
      </c>
      <c r="AD437" s="42">
        <f>SUMIFS(rptDeteccionMensual!$T$7:$T$9914,rptDeteccionMensual!$L$7:$L$9914,'Casos presuntivos '!$W$1,rptDeteccionMensual!$E$7:$E$9914,'Casos presuntivos '!$G437)</f>
        <v>0</v>
      </c>
      <c r="AE437" s="42">
        <f>SUMIFS(rptDeteccionMensual!$U$7:$U$9914,rptDeteccionMensual!$L$7:$L$9914,'Casos presuntivos '!$W$1,rptDeteccionMensual!$E$7:$E$9914,'Casos presuntivos '!$G437)</f>
        <v>0</v>
      </c>
      <c r="AF437" s="42">
        <f>SUMIFS(rptDeteccionMensual!$V$7:$V$9914,rptDeteccionMensual!$L$7:$L$9914,'Casos presuntivos '!$W$1,rptDeteccionMensual!$E$7:$E$9914,'Casos presuntivos '!$G437)</f>
        <v>0</v>
      </c>
      <c r="AG437" s="42">
        <f>SUMIFS(rptDeteccionMensual!$W$7:$W$9914,rptDeteccionMensual!$L$7:$L$9914,'Casos presuntivos '!W$1,rptDeteccionMensual!$E$7:$E$9914,'Casos presuntivos '!$G437)</f>
        <v>0</v>
      </c>
      <c r="AH437" s="42">
        <f>SUMIFS(rptDeteccionMensual!$X$7:$X$9914,rptDeteccionMensual!$L$7:$L$9914,'Casos presuntivos '!$W$1,rptDeteccionMensual!$E$7:$E$9914,'Casos presuntivos 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SUMIFS(rptDeteccionMensual!$M$7:$M$9914,rptDeteccionMensual!$L$7:$L$9914,'Casos presuntivos '!$J$1,rptDeteccionMensual!$E$7:$E$9914,'Casos presuntivos '!$G438)</f>
        <v>0</v>
      </c>
      <c r="K438" s="42">
        <f>SUMIFS(rptDeteccionMensual!$N$7:$N$9914,rptDeteccionMensual!$L$7:$L$9914,'Casos presuntivos '!$J$1,rptDeteccionMensual!$E$7:$E$9914,'Casos presuntivos '!$G438)</f>
        <v>0</v>
      </c>
      <c r="L438" s="42">
        <f>SUMIFS(rptDeteccionMensual!$O$7:$O$9914,rptDeteccionMensual!$L$7:$L$9914,'Casos presuntivos '!$J$1,rptDeteccionMensual!$E$7:$E$9914,'Casos presuntivos '!$G438)</f>
        <v>0</v>
      </c>
      <c r="M438" s="42">
        <f>SUMIFS(rptDeteccionMensual!$P$7:$P$9914,rptDeteccionMensual!$L$7:$L$9914,'Casos presuntivos '!$J$1,rptDeteccionMensual!$E$7:$E$9914,'Casos presuntivos '!$G438)</f>
        <v>0</v>
      </c>
      <c r="N438" s="42">
        <f>SUMIFS(rptDeteccionMensual!$Q$7:$Q$9914,rptDeteccionMensual!$L$7:$L$9914,'Casos presuntivos '!$J$1,rptDeteccionMensual!$E$7:$E$9914,'Casos presuntivos '!$G438)</f>
        <v>0</v>
      </c>
      <c r="O438" s="42">
        <f>SUMIFS(rptDeteccionMensual!$R$7:$R$9914,rptDeteccionMensual!$L$7:$L$9914,'Casos presuntivos '!$J$1,rptDeteccionMensual!$E$7:$E$9914,'Casos presuntivos '!$G438)</f>
        <v>0</v>
      </c>
      <c r="P438" s="42">
        <f>SUMIFS(rptDeteccionMensual!$S$7:$S$9914,rptDeteccionMensual!$L$7:$L$9914,'Casos presuntivos '!$J$1,rptDeteccionMensual!$E$7:$E$9914,'Casos presuntivos '!$G438)</f>
        <v>0</v>
      </c>
      <c r="Q438" s="42">
        <f>SUMIFS(rptDeteccionMensual!$T$7:$T$9914,rptDeteccionMensual!$L$7:$L$9914,'Casos presuntivos '!$J$1,rptDeteccionMensual!$E$7:$E$9914,'Casos presuntivos '!$G438)</f>
        <v>0</v>
      </c>
      <c r="R438" s="42">
        <f>SUMIFS(rptDeteccionMensual!$U$7:$U$9914,rptDeteccionMensual!$L$7:$L$9914,'Casos presuntivos '!$J$1,rptDeteccionMensual!$E$7:$E$9914,'Casos presuntivos '!$G438)</f>
        <v>0</v>
      </c>
      <c r="S438" s="42">
        <f>SUMIFS(rptDeteccionMensual!$V$7:$V$9914,rptDeteccionMensual!$L$7:$L$9914,'Casos presuntivos '!$J$1,rptDeteccionMensual!$E$7:$E$9914,'Casos presuntivos '!$G438)</f>
        <v>0</v>
      </c>
      <c r="T438" s="42">
        <f>SUMIFS(rptDeteccionMensual!$W$7:$W$9914,rptDeteccionMensual!$L$7:$L$9914,'Casos presuntivos '!$J$1,rptDeteccionMensual!$E$7:$E$9914,'Casos presuntivos '!$G438)</f>
        <v>0</v>
      </c>
      <c r="U438" s="58">
        <f>SUMIFS(rptDeteccionMensual!$X$7:$X$9914,rptDeteccionMensual!$L$7:$L$9914,'Casos presuntivos '!$J$1,rptDeteccionMensual!$E$7:$E$9914,'Casos presuntivos '!$G438)</f>
        <v>0</v>
      </c>
      <c r="V438" s="61">
        <f t="shared" si="21"/>
        <v>0</v>
      </c>
      <c r="W438" s="42">
        <f>SUMIFS(rptDeteccionMensual!$M$7:$M$9914,rptDeteccionMensual!$L$7:$L$9914,'Casos presuntivos '!$W$1,rptDeteccionMensual!$E$7:$E$9914,'Casos presuntivos '!$G438)</f>
        <v>0</v>
      </c>
      <c r="X438" s="42">
        <f>SUMIFS(rptDeteccionMensual!$N$7:$N$9914,rptDeteccionMensual!$L$7:$L$9914,'Casos presuntivos '!$W$1,rptDeteccionMensual!$E$7:$E$9914,'Casos presuntivos '!$G438)</f>
        <v>0</v>
      </c>
      <c r="Y438" s="42">
        <f>SUMIFS(rptDeteccionMensual!$O$7:$O$9914,rptDeteccionMensual!$L$7:$L$9914,'Casos presuntivos '!$W$1,rptDeteccionMensual!$E$7:$E$9914,'Casos presuntivos '!$G438)</f>
        <v>0</v>
      </c>
      <c r="Z438" s="42">
        <f>SUMIFS(rptDeteccionMensual!$P$7:$P$9914,rptDeteccionMensual!$L$7:$L$9914,'Casos presuntivos '!$W$1,rptDeteccionMensual!$E$7:$E$9914,'Casos presuntivos '!$G438)</f>
        <v>0</v>
      </c>
      <c r="AA438" s="42">
        <f>SUMIFS(rptDeteccionMensual!$Q$7:$Q$9914,rptDeteccionMensual!$L$7:$L$9914,'Casos presuntivos '!$W$1,rptDeteccionMensual!$E$7:$E$9914,'Casos presuntivos '!$G438)</f>
        <v>0</v>
      </c>
      <c r="AB438" s="42">
        <f>SUMIFS(rptDeteccionMensual!$R$7:$R$9914,rptDeteccionMensual!$L$7:$L$9914,'Casos presuntivos '!$W$1,rptDeteccionMensual!$E$7:$E$9914,'Casos presuntivos '!$G438)</f>
        <v>0</v>
      </c>
      <c r="AC438" s="42">
        <f>SUMIFS(rptDeteccionMensual!$S$7:$S$9914,rptDeteccionMensual!$L$7:$L$9914,'Casos presuntivos '!$W$1,rptDeteccionMensual!$E$7:$E$9914,'Casos presuntivos '!$G438)</f>
        <v>0</v>
      </c>
      <c r="AD438" s="42">
        <f>SUMIFS(rptDeteccionMensual!$T$7:$T$9914,rptDeteccionMensual!$L$7:$L$9914,'Casos presuntivos '!$W$1,rptDeteccionMensual!$E$7:$E$9914,'Casos presuntivos '!$G438)</f>
        <v>0</v>
      </c>
      <c r="AE438" s="42">
        <f>SUMIFS(rptDeteccionMensual!$U$7:$U$9914,rptDeteccionMensual!$L$7:$L$9914,'Casos presuntivos '!$W$1,rptDeteccionMensual!$E$7:$E$9914,'Casos presuntivos '!$G438)</f>
        <v>0</v>
      </c>
      <c r="AF438" s="42">
        <f>SUMIFS(rptDeteccionMensual!$V$7:$V$9914,rptDeteccionMensual!$L$7:$L$9914,'Casos presuntivos '!$W$1,rptDeteccionMensual!$E$7:$E$9914,'Casos presuntivos '!$G438)</f>
        <v>0</v>
      </c>
      <c r="AG438" s="42">
        <f>SUMIFS(rptDeteccionMensual!$W$7:$W$9914,rptDeteccionMensual!$L$7:$L$9914,'Casos presuntivos '!W$1,rptDeteccionMensual!$E$7:$E$9914,'Casos presuntivos '!$G438)</f>
        <v>0</v>
      </c>
      <c r="AH438" s="42">
        <f>SUMIFS(rptDeteccionMensual!$X$7:$X$9914,rptDeteccionMensual!$L$7:$L$9914,'Casos presuntivos '!$W$1,rptDeteccionMensual!$E$7:$E$9914,'Casos presuntivos 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SUMIFS(rptDeteccionMensual!$M$7:$M$9914,rptDeteccionMensual!$L$7:$L$9914,'Casos presuntivos '!$J$1,rptDeteccionMensual!$E$7:$E$9914,'Casos presuntivos '!$G439)</f>
        <v>0</v>
      </c>
      <c r="K439" s="42">
        <f>SUMIFS(rptDeteccionMensual!$N$7:$N$9914,rptDeteccionMensual!$L$7:$L$9914,'Casos presuntivos '!$J$1,rptDeteccionMensual!$E$7:$E$9914,'Casos presuntivos '!$G439)</f>
        <v>0</v>
      </c>
      <c r="L439" s="42">
        <f>SUMIFS(rptDeteccionMensual!$O$7:$O$9914,rptDeteccionMensual!$L$7:$L$9914,'Casos presuntivos '!$J$1,rptDeteccionMensual!$E$7:$E$9914,'Casos presuntivos '!$G439)</f>
        <v>0</v>
      </c>
      <c r="M439" s="42">
        <f>SUMIFS(rptDeteccionMensual!$P$7:$P$9914,rptDeteccionMensual!$L$7:$L$9914,'Casos presuntivos '!$J$1,rptDeteccionMensual!$E$7:$E$9914,'Casos presuntivos '!$G439)</f>
        <v>0</v>
      </c>
      <c r="N439" s="42">
        <f>SUMIFS(rptDeteccionMensual!$Q$7:$Q$9914,rptDeteccionMensual!$L$7:$L$9914,'Casos presuntivos '!$J$1,rptDeteccionMensual!$E$7:$E$9914,'Casos presuntivos '!$G439)</f>
        <v>0</v>
      </c>
      <c r="O439" s="42">
        <f>SUMIFS(rptDeteccionMensual!$R$7:$R$9914,rptDeteccionMensual!$L$7:$L$9914,'Casos presuntivos '!$J$1,rptDeteccionMensual!$E$7:$E$9914,'Casos presuntivos '!$G439)</f>
        <v>0</v>
      </c>
      <c r="P439" s="42">
        <f>SUMIFS(rptDeteccionMensual!$S$7:$S$9914,rptDeteccionMensual!$L$7:$L$9914,'Casos presuntivos '!$J$1,rptDeteccionMensual!$E$7:$E$9914,'Casos presuntivos '!$G439)</f>
        <v>0</v>
      </c>
      <c r="Q439" s="42">
        <f>SUMIFS(rptDeteccionMensual!$T$7:$T$9914,rptDeteccionMensual!$L$7:$L$9914,'Casos presuntivos '!$J$1,rptDeteccionMensual!$E$7:$E$9914,'Casos presuntivos '!$G439)</f>
        <v>0</v>
      </c>
      <c r="R439" s="42">
        <f>SUMIFS(rptDeteccionMensual!$U$7:$U$9914,rptDeteccionMensual!$L$7:$L$9914,'Casos presuntivos '!$J$1,rptDeteccionMensual!$E$7:$E$9914,'Casos presuntivos '!$G439)</f>
        <v>0</v>
      </c>
      <c r="S439" s="42">
        <f>SUMIFS(rptDeteccionMensual!$V$7:$V$9914,rptDeteccionMensual!$L$7:$L$9914,'Casos presuntivos '!$J$1,rptDeteccionMensual!$E$7:$E$9914,'Casos presuntivos '!$G439)</f>
        <v>0</v>
      </c>
      <c r="T439" s="42">
        <f>SUMIFS(rptDeteccionMensual!$W$7:$W$9914,rptDeteccionMensual!$L$7:$L$9914,'Casos presuntivos '!$J$1,rptDeteccionMensual!$E$7:$E$9914,'Casos presuntivos '!$G439)</f>
        <v>0</v>
      </c>
      <c r="U439" s="58">
        <f>SUMIFS(rptDeteccionMensual!$X$7:$X$9914,rptDeteccionMensual!$L$7:$L$9914,'Casos presuntivos '!$J$1,rptDeteccionMensual!$E$7:$E$9914,'Casos presuntivos '!$G439)</f>
        <v>0</v>
      </c>
      <c r="V439" s="61">
        <f t="shared" si="21"/>
        <v>0</v>
      </c>
      <c r="W439" s="42">
        <f>SUMIFS(rptDeteccionMensual!$M$7:$M$9914,rptDeteccionMensual!$L$7:$L$9914,'Casos presuntivos '!$W$1,rptDeteccionMensual!$E$7:$E$9914,'Casos presuntivos '!$G439)</f>
        <v>0</v>
      </c>
      <c r="X439" s="42">
        <f>SUMIFS(rptDeteccionMensual!$N$7:$N$9914,rptDeteccionMensual!$L$7:$L$9914,'Casos presuntivos '!$W$1,rptDeteccionMensual!$E$7:$E$9914,'Casos presuntivos '!$G439)</f>
        <v>0</v>
      </c>
      <c r="Y439" s="42">
        <f>SUMIFS(rptDeteccionMensual!$O$7:$O$9914,rptDeteccionMensual!$L$7:$L$9914,'Casos presuntivos '!$W$1,rptDeteccionMensual!$E$7:$E$9914,'Casos presuntivos '!$G439)</f>
        <v>0</v>
      </c>
      <c r="Z439" s="42">
        <f>SUMIFS(rptDeteccionMensual!$P$7:$P$9914,rptDeteccionMensual!$L$7:$L$9914,'Casos presuntivos '!$W$1,rptDeteccionMensual!$E$7:$E$9914,'Casos presuntivos '!$G439)</f>
        <v>0</v>
      </c>
      <c r="AA439" s="42">
        <f>SUMIFS(rptDeteccionMensual!$Q$7:$Q$9914,rptDeteccionMensual!$L$7:$L$9914,'Casos presuntivos '!$W$1,rptDeteccionMensual!$E$7:$E$9914,'Casos presuntivos '!$G439)</f>
        <v>0</v>
      </c>
      <c r="AB439" s="42">
        <f>SUMIFS(rptDeteccionMensual!$R$7:$R$9914,rptDeteccionMensual!$L$7:$L$9914,'Casos presuntivos '!$W$1,rptDeteccionMensual!$E$7:$E$9914,'Casos presuntivos '!$G439)</f>
        <v>0</v>
      </c>
      <c r="AC439" s="42">
        <f>SUMIFS(rptDeteccionMensual!$S$7:$S$9914,rptDeteccionMensual!$L$7:$L$9914,'Casos presuntivos '!$W$1,rptDeteccionMensual!$E$7:$E$9914,'Casos presuntivos '!$G439)</f>
        <v>0</v>
      </c>
      <c r="AD439" s="42">
        <f>SUMIFS(rptDeteccionMensual!$T$7:$T$9914,rptDeteccionMensual!$L$7:$L$9914,'Casos presuntivos '!$W$1,rptDeteccionMensual!$E$7:$E$9914,'Casos presuntivos '!$G439)</f>
        <v>0</v>
      </c>
      <c r="AE439" s="42">
        <f>SUMIFS(rptDeteccionMensual!$U$7:$U$9914,rptDeteccionMensual!$L$7:$L$9914,'Casos presuntivos '!$W$1,rptDeteccionMensual!$E$7:$E$9914,'Casos presuntivos '!$G439)</f>
        <v>0</v>
      </c>
      <c r="AF439" s="42">
        <f>SUMIFS(rptDeteccionMensual!$V$7:$V$9914,rptDeteccionMensual!$L$7:$L$9914,'Casos presuntivos '!$W$1,rptDeteccionMensual!$E$7:$E$9914,'Casos presuntivos '!$G439)</f>
        <v>0</v>
      </c>
      <c r="AG439" s="42">
        <f>SUMIFS(rptDeteccionMensual!$W$7:$W$9914,rptDeteccionMensual!$L$7:$L$9914,'Casos presuntivos '!W$1,rptDeteccionMensual!$E$7:$E$9914,'Casos presuntivos '!$G439)</f>
        <v>0</v>
      </c>
      <c r="AH439" s="42">
        <f>SUMIFS(rptDeteccionMensual!$X$7:$X$9914,rptDeteccionMensual!$L$7:$L$9914,'Casos presuntivos '!$W$1,rptDeteccionMensual!$E$7:$E$9914,'Casos presuntivos 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SUMIFS(rptDeteccionMensual!$M$7:$M$9914,rptDeteccionMensual!$L$7:$L$9914,'Casos presuntivos '!$J$1,rptDeteccionMensual!$E$7:$E$9914,'Casos presuntivos '!$G440)</f>
        <v>0</v>
      </c>
      <c r="K440" s="42">
        <f>SUMIFS(rptDeteccionMensual!$N$7:$N$9914,rptDeteccionMensual!$L$7:$L$9914,'Casos presuntivos '!$J$1,rptDeteccionMensual!$E$7:$E$9914,'Casos presuntivos '!$G440)</f>
        <v>0</v>
      </c>
      <c r="L440" s="42">
        <f>SUMIFS(rptDeteccionMensual!$O$7:$O$9914,rptDeteccionMensual!$L$7:$L$9914,'Casos presuntivos '!$J$1,rptDeteccionMensual!$E$7:$E$9914,'Casos presuntivos '!$G440)</f>
        <v>0</v>
      </c>
      <c r="M440" s="42">
        <f>SUMIFS(rptDeteccionMensual!$P$7:$P$9914,rptDeteccionMensual!$L$7:$L$9914,'Casos presuntivos '!$J$1,rptDeteccionMensual!$E$7:$E$9914,'Casos presuntivos '!$G440)</f>
        <v>0</v>
      </c>
      <c r="N440" s="42">
        <f>SUMIFS(rptDeteccionMensual!$Q$7:$Q$9914,rptDeteccionMensual!$L$7:$L$9914,'Casos presuntivos '!$J$1,rptDeteccionMensual!$E$7:$E$9914,'Casos presuntivos '!$G440)</f>
        <v>0</v>
      </c>
      <c r="O440" s="42">
        <f>SUMIFS(rptDeteccionMensual!$R$7:$R$9914,rptDeteccionMensual!$L$7:$L$9914,'Casos presuntivos '!$J$1,rptDeteccionMensual!$E$7:$E$9914,'Casos presuntivos '!$G440)</f>
        <v>0</v>
      </c>
      <c r="P440" s="42">
        <f>SUMIFS(rptDeteccionMensual!$S$7:$S$9914,rptDeteccionMensual!$L$7:$L$9914,'Casos presuntivos '!$J$1,rptDeteccionMensual!$E$7:$E$9914,'Casos presuntivos '!$G440)</f>
        <v>0</v>
      </c>
      <c r="Q440" s="42">
        <f>SUMIFS(rptDeteccionMensual!$T$7:$T$9914,rptDeteccionMensual!$L$7:$L$9914,'Casos presuntivos '!$J$1,rptDeteccionMensual!$E$7:$E$9914,'Casos presuntivos '!$G440)</f>
        <v>0</v>
      </c>
      <c r="R440" s="42">
        <f>SUMIFS(rptDeteccionMensual!$U$7:$U$9914,rptDeteccionMensual!$L$7:$L$9914,'Casos presuntivos '!$J$1,rptDeteccionMensual!$E$7:$E$9914,'Casos presuntivos '!$G440)</f>
        <v>0</v>
      </c>
      <c r="S440" s="42">
        <f>SUMIFS(rptDeteccionMensual!$V$7:$V$9914,rptDeteccionMensual!$L$7:$L$9914,'Casos presuntivos '!$J$1,rptDeteccionMensual!$E$7:$E$9914,'Casos presuntivos '!$G440)</f>
        <v>0</v>
      </c>
      <c r="T440" s="42">
        <f>SUMIFS(rptDeteccionMensual!$W$7:$W$9914,rptDeteccionMensual!$L$7:$L$9914,'Casos presuntivos '!$J$1,rptDeteccionMensual!$E$7:$E$9914,'Casos presuntivos '!$G440)</f>
        <v>0</v>
      </c>
      <c r="U440" s="58">
        <f>SUMIFS(rptDeteccionMensual!$X$7:$X$9914,rptDeteccionMensual!$L$7:$L$9914,'Casos presuntivos '!$J$1,rptDeteccionMensual!$E$7:$E$9914,'Casos presuntivos '!$G440)</f>
        <v>0</v>
      </c>
      <c r="V440" s="61">
        <f t="shared" si="21"/>
        <v>0</v>
      </c>
      <c r="W440" s="42">
        <f>SUMIFS(rptDeteccionMensual!$M$7:$M$9914,rptDeteccionMensual!$L$7:$L$9914,'Casos presuntivos '!$W$1,rptDeteccionMensual!$E$7:$E$9914,'Casos presuntivos '!$G440)</f>
        <v>0</v>
      </c>
      <c r="X440" s="42">
        <f>SUMIFS(rptDeteccionMensual!$N$7:$N$9914,rptDeteccionMensual!$L$7:$L$9914,'Casos presuntivos '!$W$1,rptDeteccionMensual!$E$7:$E$9914,'Casos presuntivos '!$G440)</f>
        <v>0</v>
      </c>
      <c r="Y440" s="42">
        <f>SUMIFS(rptDeteccionMensual!$O$7:$O$9914,rptDeteccionMensual!$L$7:$L$9914,'Casos presuntivos '!$W$1,rptDeteccionMensual!$E$7:$E$9914,'Casos presuntivos '!$G440)</f>
        <v>0</v>
      </c>
      <c r="Z440" s="42">
        <f>SUMIFS(rptDeteccionMensual!$P$7:$P$9914,rptDeteccionMensual!$L$7:$L$9914,'Casos presuntivos '!$W$1,rptDeteccionMensual!$E$7:$E$9914,'Casos presuntivos '!$G440)</f>
        <v>0</v>
      </c>
      <c r="AA440" s="42">
        <f>SUMIFS(rptDeteccionMensual!$Q$7:$Q$9914,rptDeteccionMensual!$L$7:$L$9914,'Casos presuntivos '!$W$1,rptDeteccionMensual!$E$7:$E$9914,'Casos presuntivos '!$G440)</f>
        <v>0</v>
      </c>
      <c r="AB440" s="42">
        <f>SUMIFS(rptDeteccionMensual!$R$7:$R$9914,rptDeteccionMensual!$L$7:$L$9914,'Casos presuntivos '!$W$1,rptDeteccionMensual!$E$7:$E$9914,'Casos presuntivos '!$G440)</f>
        <v>0</v>
      </c>
      <c r="AC440" s="42">
        <f>SUMIFS(rptDeteccionMensual!$S$7:$S$9914,rptDeteccionMensual!$L$7:$L$9914,'Casos presuntivos '!$W$1,rptDeteccionMensual!$E$7:$E$9914,'Casos presuntivos '!$G440)</f>
        <v>0</v>
      </c>
      <c r="AD440" s="42">
        <f>SUMIFS(rptDeteccionMensual!$T$7:$T$9914,rptDeteccionMensual!$L$7:$L$9914,'Casos presuntivos '!$W$1,rptDeteccionMensual!$E$7:$E$9914,'Casos presuntivos '!$G440)</f>
        <v>0</v>
      </c>
      <c r="AE440" s="42">
        <f>SUMIFS(rptDeteccionMensual!$U$7:$U$9914,rptDeteccionMensual!$L$7:$L$9914,'Casos presuntivos '!$W$1,rptDeteccionMensual!$E$7:$E$9914,'Casos presuntivos '!$G440)</f>
        <v>0</v>
      </c>
      <c r="AF440" s="42">
        <f>SUMIFS(rptDeteccionMensual!$V$7:$V$9914,rptDeteccionMensual!$L$7:$L$9914,'Casos presuntivos '!$W$1,rptDeteccionMensual!$E$7:$E$9914,'Casos presuntivos '!$G440)</f>
        <v>0</v>
      </c>
      <c r="AG440" s="42">
        <f>SUMIFS(rptDeteccionMensual!$W$7:$W$9914,rptDeteccionMensual!$L$7:$L$9914,'Casos presuntivos '!W$1,rptDeteccionMensual!$E$7:$E$9914,'Casos presuntivos '!$G440)</f>
        <v>0</v>
      </c>
      <c r="AH440" s="42">
        <f>SUMIFS(rptDeteccionMensual!$X$7:$X$9914,rptDeteccionMensual!$L$7:$L$9914,'Casos presuntivos '!$W$1,rptDeteccionMensual!$E$7:$E$9914,'Casos presuntivos 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SUMIFS(rptDeteccionMensual!$M$7:$M$9914,rptDeteccionMensual!$L$7:$L$9914,'Casos presuntivos '!$J$1,rptDeteccionMensual!$E$7:$E$9914,'Casos presuntivos '!$G441)</f>
        <v>0</v>
      </c>
      <c r="K441" s="42">
        <f>SUMIFS(rptDeteccionMensual!$N$7:$N$9914,rptDeteccionMensual!$L$7:$L$9914,'Casos presuntivos '!$J$1,rptDeteccionMensual!$E$7:$E$9914,'Casos presuntivos '!$G441)</f>
        <v>0</v>
      </c>
      <c r="L441" s="42">
        <f>SUMIFS(rptDeteccionMensual!$O$7:$O$9914,rptDeteccionMensual!$L$7:$L$9914,'Casos presuntivos '!$J$1,rptDeteccionMensual!$E$7:$E$9914,'Casos presuntivos '!$G441)</f>
        <v>0</v>
      </c>
      <c r="M441" s="42">
        <f>SUMIFS(rptDeteccionMensual!$P$7:$P$9914,rptDeteccionMensual!$L$7:$L$9914,'Casos presuntivos '!$J$1,rptDeteccionMensual!$E$7:$E$9914,'Casos presuntivos '!$G441)</f>
        <v>0</v>
      </c>
      <c r="N441" s="42">
        <f>SUMIFS(rptDeteccionMensual!$Q$7:$Q$9914,rptDeteccionMensual!$L$7:$L$9914,'Casos presuntivos '!$J$1,rptDeteccionMensual!$E$7:$E$9914,'Casos presuntivos '!$G441)</f>
        <v>0</v>
      </c>
      <c r="O441" s="42">
        <f>SUMIFS(rptDeteccionMensual!$R$7:$R$9914,rptDeteccionMensual!$L$7:$L$9914,'Casos presuntivos '!$J$1,rptDeteccionMensual!$E$7:$E$9914,'Casos presuntivos '!$G441)</f>
        <v>0</v>
      </c>
      <c r="P441" s="42">
        <f>SUMIFS(rptDeteccionMensual!$S$7:$S$9914,rptDeteccionMensual!$L$7:$L$9914,'Casos presuntivos '!$J$1,rptDeteccionMensual!$E$7:$E$9914,'Casos presuntivos '!$G441)</f>
        <v>0</v>
      </c>
      <c r="Q441" s="42">
        <f>SUMIFS(rptDeteccionMensual!$T$7:$T$9914,rptDeteccionMensual!$L$7:$L$9914,'Casos presuntivos '!$J$1,rptDeteccionMensual!$E$7:$E$9914,'Casos presuntivos '!$G441)</f>
        <v>0</v>
      </c>
      <c r="R441" s="42">
        <f>SUMIFS(rptDeteccionMensual!$U$7:$U$9914,rptDeteccionMensual!$L$7:$L$9914,'Casos presuntivos '!$J$1,rptDeteccionMensual!$E$7:$E$9914,'Casos presuntivos '!$G441)</f>
        <v>0</v>
      </c>
      <c r="S441" s="42">
        <f>SUMIFS(rptDeteccionMensual!$V$7:$V$9914,rptDeteccionMensual!$L$7:$L$9914,'Casos presuntivos '!$J$1,rptDeteccionMensual!$E$7:$E$9914,'Casos presuntivos '!$G441)</f>
        <v>0</v>
      </c>
      <c r="T441" s="42">
        <f>SUMIFS(rptDeteccionMensual!$W$7:$W$9914,rptDeteccionMensual!$L$7:$L$9914,'Casos presuntivos '!$J$1,rptDeteccionMensual!$E$7:$E$9914,'Casos presuntivos '!$G441)</f>
        <v>0</v>
      </c>
      <c r="U441" s="58">
        <f>SUMIFS(rptDeteccionMensual!$X$7:$X$9914,rptDeteccionMensual!$L$7:$L$9914,'Casos presuntivos '!$J$1,rptDeteccionMensual!$E$7:$E$9914,'Casos presuntivos '!$G441)</f>
        <v>0</v>
      </c>
      <c r="V441" s="61">
        <f t="shared" si="21"/>
        <v>0</v>
      </c>
      <c r="W441" s="42">
        <f>SUMIFS(rptDeteccionMensual!$M$7:$M$9914,rptDeteccionMensual!$L$7:$L$9914,'Casos presuntivos '!$W$1,rptDeteccionMensual!$E$7:$E$9914,'Casos presuntivos '!$G441)</f>
        <v>0</v>
      </c>
      <c r="X441" s="42">
        <f>SUMIFS(rptDeteccionMensual!$N$7:$N$9914,rptDeteccionMensual!$L$7:$L$9914,'Casos presuntivos '!$W$1,rptDeteccionMensual!$E$7:$E$9914,'Casos presuntivos '!$G441)</f>
        <v>0</v>
      </c>
      <c r="Y441" s="42">
        <f>SUMIFS(rptDeteccionMensual!$O$7:$O$9914,rptDeteccionMensual!$L$7:$L$9914,'Casos presuntivos '!$W$1,rptDeteccionMensual!$E$7:$E$9914,'Casos presuntivos '!$G441)</f>
        <v>0</v>
      </c>
      <c r="Z441" s="42">
        <f>SUMIFS(rptDeteccionMensual!$P$7:$P$9914,rptDeteccionMensual!$L$7:$L$9914,'Casos presuntivos '!$W$1,rptDeteccionMensual!$E$7:$E$9914,'Casos presuntivos '!$G441)</f>
        <v>0</v>
      </c>
      <c r="AA441" s="42">
        <f>SUMIFS(rptDeteccionMensual!$Q$7:$Q$9914,rptDeteccionMensual!$L$7:$L$9914,'Casos presuntivos '!$W$1,rptDeteccionMensual!$E$7:$E$9914,'Casos presuntivos '!$G441)</f>
        <v>0</v>
      </c>
      <c r="AB441" s="42">
        <f>SUMIFS(rptDeteccionMensual!$R$7:$R$9914,rptDeteccionMensual!$L$7:$L$9914,'Casos presuntivos '!$W$1,rptDeteccionMensual!$E$7:$E$9914,'Casos presuntivos '!$G441)</f>
        <v>0</v>
      </c>
      <c r="AC441" s="42">
        <f>SUMIFS(rptDeteccionMensual!$S$7:$S$9914,rptDeteccionMensual!$L$7:$L$9914,'Casos presuntivos '!$W$1,rptDeteccionMensual!$E$7:$E$9914,'Casos presuntivos '!$G441)</f>
        <v>0</v>
      </c>
      <c r="AD441" s="42">
        <f>SUMIFS(rptDeteccionMensual!$T$7:$T$9914,rptDeteccionMensual!$L$7:$L$9914,'Casos presuntivos '!$W$1,rptDeteccionMensual!$E$7:$E$9914,'Casos presuntivos '!$G441)</f>
        <v>0</v>
      </c>
      <c r="AE441" s="42">
        <f>SUMIFS(rptDeteccionMensual!$U$7:$U$9914,rptDeteccionMensual!$L$7:$L$9914,'Casos presuntivos '!$W$1,rptDeteccionMensual!$E$7:$E$9914,'Casos presuntivos '!$G441)</f>
        <v>0</v>
      </c>
      <c r="AF441" s="42">
        <f>SUMIFS(rptDeteccionMensual!$V$7:$V$9914,rptDeteccionMensual!$L$7:$L$9914,'Casos presuntivos '!$W$1,rptDeteccionMensual!$E$7:$E$9914,'Casos presuntivos '!$G441)</f>
        <v>0</v>
      </c>
      <c r="AG441" s="42">
        <f>SUMIFS(rptDeteccionMensual!$W$7:$W$9914,rptDeteccionMensual!$L$7:$L$9914,'Casos presuntivos '!W$1,rptDeteccionMensual!$E$7:$E$9914,'Casos presuntivos '!$G441)</f>
        <v>0</v>
      </c>
      <c r="AH441" s="42">
        <f>SUMIFS(rptDeteccionMensual!$X$7:$X$9914,rptDeteccionMensual!$L$7:$L$9914,'Casos presuntivos '!$W$1,rptDeteccionMensual!$E$7:$E$9914,'Casos presuntivos 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SUMIFS(rptDeteccionMensual!$M$7:$M$9914,rptDeteccionMensual!$L$7:$L$9914,'Casos presuntivos '!$J$1,rptDeteccionMensual!$E$7:$E$9914,'Casos presuntivos '!$G442)</f>
        <v>0</v>
      </c>
      <c r="K442" s="42">
        <f>SUMIFS(rptDeteccionMensual!$N$7:$N$9914,rptDeteccionMensual!$L$7:$L$9914,'Casos presuntivos '!$J$1,rptDeteccionMensual!$E$7:$E$9914,'Casos presuntivos '!$G442)</f>
        <v>0</v>
      </c>
      <c r="L442" s="42">
        <f>SUMIFS(rptDeteccionMensual!$O$7:$O$9914,rptDeteccionMensual!$L$7:$L$9914,'Casos presuntivos '!$J$1,rptDeteccionMensual!$E$7:$E$9914,'Casos presuntivos '!$G442)</f>
        <v>0</v>
      </c>
      <c r="M442" s="42">
        <f>SUMIFS(rptDeteccionMensual!$P$7:$P$9914,rptDeteccionMensual!$L$7:$L$9914,'Casos presuntivos '!$J$1,rptDeteccionMensual!$E$7:$E$9914,'Casos presuntivos '!$G442)</f>
        <v>0</v>
      </c>
      <c r="N442" s="42">
        <f>SUMIFS(rptDeteccionMensual!$Q$7:$Q$9914,rptDeteccionMensual!$L$7:$L$9914,'Casos presuntivos '!$J$1,rptDeteccionMensual!$E$7:$E$9914,'Casos presuntivos '!$G442)</f>
        <v>0</v>
      </c>
      <c r="O442" s="42">
        <f>SUMIFS(rptDeteccionMensual!$R$7:$R$9914,rptDeteccionMensual!$L$7:$L$9914,'Casos presuntivos '!$J$1,rptDeteccionMensual!$E$7:$E$9914,'Casos presuntivos '!$G442)</f>
        <v>0</v>
      </c>
      <c r="P442" s="42">
        <f>SUMIFS(rptDeteccionMensual!$S$7:$S$9914,rptDeteccionMensual!$L$7:$L$9914,'Casos presuntivos '!$J$1,rptDeteccionMensual!$E$7:$E$9914,'Casos presuntivos '!$G442)</f>
        <v>0</v>
      </c>
      <c r="Q442" s="42">
        <f>SUMIFS(rptDeteccionMensual!$T$7:$T$9914,rptDeteccionMensual!$L$7:$L$9914,'Casos presuntivos '!$J$1,rptDeteccionMensual!$E$7:$E$9914,'Casos presuntivos '!$G442)</f>
        <v>0</v>
      </c>
      <c r="R442" s="42">
        <f>SUMIFS(rptDeteccionMensual!$U$7:$U$9914,rptDeteccionMensual!$L$7:$L$9914,'Casos presuntivos '!$J$1,rptDeteccionMensual!$E$7:$E$9914,'Casos presuntivos '!$G442)</f>
        <v>0</v>
      </c>
      <c r="S442" s="42">
        <f>SUMIFS(rptDeteccionMensual!$V$7:$V$9914,rptDeteccionMensual!$L$7:$L$9914,'Casos presuntivos '!$J$1,rptDeteccionMensual!$E$7:$E$9914,'Casos presuntivos '!$G442)</f>
        <v>0</v>
      </c>
      <c r="T442" s="42">
        <f>SUMIFS(rptDeteccionMensual!$W$7:$W$9914,rptDeteccionMensual!$L$7:$L$9914,'Casos presuntivos '!$J$1,rptDeteccionMensual!$E$7:$E$9914,'Casos presuntivos '!$G442)</f>
        <v>0</v>
      </c>
      <c r="U442" s="58">
        <f>SUMIFS(rptDeteccionMensual!$X$7:$X$9914,rptDeteccionMensual!$L$7:$L$9914,'Casos presuntivos '!$J$1,rptDeteccionMensual!$E$7:$E$9914,'Casos presuntivos '!$G442)</f>
        <v>0</v>
      </c>
      <c r="V442" s="61">
        <f t="shared" si="21"/>
        <v>0</v>
      </c>
      <c r="W442" s="42">
        <f>SUMIFS(rptDeteccionMensual!$M$7:$M$9914,rptDeteccionMensual!$L$7:$L$9914,'Casos presuntivos '!$W$1,rptDeteccionMensual!$E$7:$E$9914,'Casos presuntivos '!$G442)</f>
        <v>0</v>
      </c>
      <c r="X442" s="42">
        <f>SUMIFS(rptDeteccionMensual!$N$7:$N$9914,rptDeteccionMensual!$L$7:$L$9914,'Casos presuntivos '!$W$1,rptDeteccionMensual!$E$7:$E$9914,'Casos presuntivos '!$G442)</f>
        <v>0</v>
      </c>
      <c r="Y442" s="42">
        <f>SUMIFS(rptDeteccionMensual!$O$7:$O$9914,rptDeteccionMensual!$L$7:$L$9914,'Casos presuntivos '!$W$1,rptDeteccionMensual!$E$7:$E$9914,'Casos presuntivos '!$G442)</f>
        <v>0</v>
      </c>
      <c r="Z442" s="42">
        <f>SUMIFS(rptDeteccionMensual!$P$7:$P$9914,rptDeteccionMensual!$L$7:$L$9914,'Casos presuntivos '!$W$1,rptDeteccionMensual!$E$7:$E$9914,'Casos presuntivos '!$G442)</f>
        <v>0</v>
      </c>
      <c r="AA442" s="42">
        <f>SUMIFS(rptDeteccionMensual!$Q$7:$Q$9914,rptDeteccionMensual!$L$7:$L$9914,'Casos presuntivos '!$W$1,rptDeteccionMensual!$E$7:$E$9914,'Casos presuntivos '!$G442)</f>
        <v>0</v>
      </c>
      <c r="AB442" s="42">
        <f>SUMIFS(rptDeteccionMensual!$R$7:$R$9914,rptDeteccionMensual!$L$7:$L$9914,'Casos presuntivos '!$W$1,rptDeteccionMensual!$E$7:$E$9914,'Casos presuntivos '!$G442)</f>
        <v>0</v>
      </c>
      <c r="AC442" s="42">
        <f>SUMIFS(rptDeteccionMensual!$S$7:$S$9914,rptDeteccionMensual!$L$7:$L$9914,'Casos presuntivos '!$W$1,rptDeteccionMensual!$E$7:$E$9914,'Casos presuntivos '!$G442)</f>
        <v>0</v>
      </c>
      <c r="AD442" s="42">
        <f>SUMIFS(rptDeteccionMensual!$T$7:$T$9914,rptDeteccionMensual!$L$7:$L$9914,'Casos presuntivos '!$W$1,rptDeteccionMensual!$E$7:$E$9914,'Casos presuntivos '!$G442)</f>
        <v>0</v>
      </c>
      <c r="AE442" s="42">
        <f>SUMIFS(rptDeteccionMensual!$U$7:$U$9914,rptDeteccionMensual!$L$7:$L$9914,'Casos presuntivos '!$W$1,rptDeteccionMensual!$E$7:$E$9914,'Casos presuntivos '!$G442)</f>
        <v>0</v>
      </c>
      <c r="AF442" s="42">
        <f>SUMIFS(rptDeteccionMensual!$V$7:$V$9914,rptDeteccionMensual!$L$7:$L$9914,'Casos presuntivos '!$W$1,rptDeteccionMensual!$E$7:$E$9914,'Casos presuntivos '!$G442)</f>
        <v>0</v>
      </c>
      <c r="AG442" s="42">
        <f>SUMIFS(rptDeteccionMensual!$W$7:$W$9914,rptDeteccionMensual!$L$7:$L$9914,'Casos presuntivos '!W$1,rptDeteccionMensual!$E$7:$E$9914,'Casos presuntivos '!$G442)</f>
        <v>0</v>
      </c>
      <c r="AH442" s="42">
        <f>SUMIFS(rptDeteccionMensual!$X$7:$X$9914,rptDeteccionMensual!$L$7:$L$9914,'Casos presuntivos '!$W$1,rptDeteccionMensual!$E$7:$E$9914,'Casos presuntivos 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SUMIFS(rptDeteccionMensual!$M$7:$M$9914,rptDeteccionMensual!$L$7:$L$9914,'Casos presuntivos '!$J$1,rptDeteccionMensual!$E$7:$E$9914,'Casos presuntivos '!$G443)</f>
        <v>0</v>
      </c>
      <c r="K443" s="42">
        <f>SUMIFS(rptDeteccionMensual!$N$7:$N$9914,rptDeteccionMensual!$L$7:$L$9914,'Casos presuntivos '!$J$1,rptDeteccionMensual!$E$7:$E$9914,'Casos presuntivos '!$G443)</f>
        <v>0</v>
      </c>
      <c r="L443" s="42">
        <f>SUMIFS(rptDeteccionMensual!$O$7:$O$9914,rptDeteccionMensual!$L$7:$L$9914,'Casos presuntivos '!$J$1,rptDeteccionMensual!$E$7:$E$9914,'Casos presuntivos '!$G443)</f>
        <v>0</v>
      </c>
      <c r="M443" s="42">
        <f>SUMIFS(rptDeteccionMensual!$P$7:$P$9914,rptDeteccionMensual!$L$7:$L$9914,'Casos presuntivos '!$J$1,rptDeteccionMensual!$E$7:$E$9914,'Casos presuntivos '!$G443)</f>
        <v>0</v>
      </c>
      <c r="N443" s="42">
        <f>SUMIFS(rptDeteccionMensual!$Q$7:$Q$9914,rptDeteccionMensual!$L$7:$L$9914,'Casos presuntivos '!$J$1,rptDeteccionMensual!$E$7:$E$9914,'Casos presuntivos '!$G443)</f>
        <v>0</v>
      </c>
      <c r="O443" s="42">
        <f>SUMIFS(rptDeteccionMensual!$R$7:$R$9914,rptDeteccionMensual!$L$7:$L$9914,'Casos presuntivos '!$J$1,rptDeteccionMensual!$E$7:$E$9914,'Casos presuntivos '!$G443)</f>
        <v>0</v>
      </c>
      <c r="P443" s="42">
        <f>SUMIFS(rptDeteccionMensual!$S$7:$S$9914,rptDeteccionMensual!$L$7:$L$9914,'Casos presuntivos '!$J$1,rptDeteccionMensual!$E$7:$E$9914,'Casos presuntivos '!$G443)</f>
        <v>0</v>
      </c>
      <c r="Q443" s="42">
        <f>SUMIFS(rptDeteccionMensual!$T$7:$T$9914,rptDeteccionMensual!$L$7:$L$9914,'Casos presuntivos '!$J$1,rptDeteccionMensual!$E$7:$E$9914,'Casos presuntivos '!$G443)</f>
        <v>0</v>
      </c>
      <c r="R443" s="42">
        <f>SUMIFS(rptDeteccionMensual!$U$7:$U$9914,rptDeteccionMensual!$L$7:$L$9914,'Casos presuntivos '!$J$1,rptDeteccionMensual!$E$7:$E$9914,'Casos presuntivos '!$G443)</f>
        <v>0</v>
      </c>
      <c r="S443" s="42">
        <f>SUMIFS(rptDeteccionMensual!$V$7:$V$9914,rptDeteccionMensual!$L$7:$L$9914,'Casos presuntivos '!$J$1,rptDeteccionMensual!$E$7:$E$9914,'Casos presuntivos '!$G443)</f>
        <v>0</v>
      </c>
      <c r="T443" s="42">
        <f>SUMIFS(rptDeteccionMensual!$W$7:$W$9914,rptDeteccionMensual!$L$7:$L$9914,'Casos presuntivos '!$J$1,rptDeteccionMensual!$E$7:$E$9914,'Casos presuntivos '!$G443)</f>
        <v>0</v>
      </c>
      <c r="U443" s="58">
        <f>SUMIFS(rptDeteccionMensual!$X$7:$X$9914,rptDeteccionMensual!$L$7:$L$9914,'Casos presuntivos '!$J$1,rptDeteccionMensual!$E$7:$E$9914,'Casos presuntivos '!$G443)</f>
        <v>0</v>
      </c>
      <c r="V443" s="61">
        <f t="shared" si="21"/>
        <v>0</v>
      </c>
      <c r="W443" s="42">
        <f>SUMIFS(rptDeteccionMensual!$M$7:$M$9914,rptDeteccionMensual!$L$7:$L$9914,'Casos presuntivos '!$W$1,rptDeteccionMensual!$E$7:$E$9914,'Casos presuntivos '!$G443)</f>
        <v>0</v>
      </c>
      <c r="X443" s="42">
        <f>SUMIFS(rptDeteccionMensual!$N$7:$N$9914,rptDeteccionMensual!$L$7:$L$9914,'Casos presuntivos '!$W$1,rptDeteccionMensual!$E$7:$E$9914,'Casos presuntivos '!$G443)</f>
        <v>0</v>
      </c>
      <c r="Y443" s="42">
        <f>SUMIFS(rptDeteccionMensual!$O$7:$O$9914,rptDeteccionMensual!$L$7:$L$9914,'Casos presuntivos '!$W$1,rptDeteccionMensual!$E$7:$E$9914,'Casos presuntivos '!$G443)</f>
        <v>0</v>
      </c>
      <c r="Z443" s="42">
        <f>SUMIFS(rptDeteccionMensual!$P$7:$P$9914,rptDeteccionMensual!$L$7:$L$9914,'Casos presuntivos '!$W$1,rptDeteccionMensual!$E$7:$E$9914,'Casos presuntivos '!$G443)</f>
        <v>0</v>
      </c>
      <c r="AA443" s="42">
        <f>SUMIFS(rptDeteccionMensual!$Q$7:$Q$9914,rptDeteccionMensual!$L$7:$L$9914,'Casos presuntivos '!$W$1,rptDeteccionMensual!$E$7:$E$9914,'Casos presuntivos '!$G443)</f>
        <v>0</v>
      </c>
      <c r="AB443" s="42">
        <f>SUMIFS(rptDeteccionMensual!$R$7:$R$9914,rptDeteccionMensual!$L$7:$L$9914,'Casos presuntivos '!$W$1,rptDeteccionMensual!$E$7:$E$9914,'Casos presuntivos '!$G443)</f>
        <v>0</v>
      </c>
      <c r="AC443" s="42">
        <f>SUMIFS(rptDeteccionMensual!$S$7:$S$9914,rptDeteccionMensual!$L$7:$L$9914,'Casos presuntivos '!$W$1,rptDeteccionMensual!$E$7:$E$9914,'Casos presuntivos '!$G443)</f>
        <v>0</v>
      </c>
      <c r="AD443" s="42">
        <f>SUMIFS(rptDeteccionMensual!$T$7:$T$9914,rptDeteccionMensual!$L$7:$L$9914,'Casos presuntivos '!$W$1,rptDeteccionMensual!$E$7:$E$9914,'Casos presuntivos '!$G443)</f>
        <v>0</v>
      </c>
      <c r="AE443" s="42">
        <f>SUMIFS(rptDeteccionMensual!$U$7:$U$9914,rptDeteccionMensual!$L$7:$L$9914,'Casos presuntivos '!$W$1,rptDeteccionMensual!$E$7:$E$9914,'Casos presuntivos '!$G443)</f>
        <v>0</v>
      </c>
      <c r="AF443" s="42">
        <f>SUMIFS(rptDeteccionMensual!$V$7:$V$9914,rptDeteccionMensual!$L$7:$L$9914,'Casos presuntivos '!$W$1,rptDeteccionMensual!$E$7:$E$9914,'Casos presuntivos '!$G443)</f>
        <v>0</v>
      </c>
      <c r="AG443" s="42">
        <f>SUMIFS(rptDeteccionMensual!$W$7:$W$9914,rptDeteccionMensual!$L$7:$L$9914,'Casos presuntivos '!W$1,rptDeteccionMensual!$E$7:$E$9914,'Casos presuntivos '!$G443)</f>
        <v>0</v>
      </c>
      <c r="AH443" s="42">
        <f>SUMIFS(rptDeteccionMensual!$X$7:$X$9914,rptDeteccionMensual!$L$7:$L$9914,'Casos presuntivos '!$W$1,rptDeteccionMensual!$E$7:$E$9914,'Casos presuntivos 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SUMIFS(rptDeteccionMensual!$M$7:$M$9914,rptDeteccionMensual!$L$7:$L$9914,'Casos presuntivos '!$J$1,rptDeteccionMensual!$E$7:$E$9914,'Casos presuntivos '!$G444)</f>
        <v>0</v>
      </c>
      <c r="K444" s="42">
        <f>SUMIFS(rptDeteccionMensual!$N$7:$N$9914,rptDeteccionMensual!$L$7:$L$9914,'Casos presuntivos '!$J$1,rptDeteccionMensual!$E$7:$E$9914,'Casos presuntivos '!$G444)</f>
        <v>0</v>
      </c>
      <c r="L444" s="42">
        <f>SUMIFS(rptDeteccionMensual!$O$7:$O$9914,rptDeteccionMensual!$L$7:$L$9914,'Casos presuntivos '!$J$1,rptDeteccionMensual!$E$7:$E$9914,'Casos presuntivos '!$G444)</f>
        <v>0</v>
      </c>
      <c r="M444" s="42">
        <f>SUMIFS(rptDeteccionMensual!$P$7:$P$9914,rptDeteccionMensual!$L$7:$L$9914,'Casos presuntivos '!$J$1,rptDeteccionMensual!$E$7:$E$9914,'Casos presuntivos '!$G444)</f>
        <v>0</v>
      </c>
      <c r="N444" s="42">
        <f>SUMIFS(rptDeteccionMensual!$Q$7:$Q$9914,rptDeteccionMensual!$L$7:$L$9914,'Casos presuntivos '!$J$1,rptDeteccionMensual!$E$7:$E$9914,'Casos presuntivos '!$G444)</f>
        <v>0</v>
      </c>
      <c r="O444" s="42">
        <f>SUMIFS(rptDeteccionMensual!$R$7:$R$9914,rptDeteccionMensual!$L$7:$L$9914,'Casos presuntivos '!$J$1,rptDeteccionMensual!$E$7:$E$9914,'Casos presuntivos '!$G444)</f>
        <v>0</v>
      </c>
      <c r="P444" s="42">
        <f>SUMIFS(rptDeteccionMensual!$S$7:$S$9914,rptDeteccionMensual!$L$7:$L$9914,'Casos presuntivos '!$J$1,rptDeteccionMensual!$E$7:$E$9914,'Casos presuntivos '!$G444)</f>
        <v>0</v>
      </c>
      <c r="Q444" s="42">
        <f>SUMIFS(rptDeteccionMensual!$T$7:$T$9914,rptDeteccionMensual!$L$7:$L$9914,'Casos presuntivos '!$J$1,rptDeteccionMensual!$E$7:$E$9914,'Casos presuntivos '!$G444)</f>
        <v>0</v>
      </c>
      <c r="R444" s="42">
        <f>SUMIFS(rptDeteccionMensual!$U$7:$U$9914,rptDeteccionMensual!$L$7:$L$9914,'Casos presuntivos '!$J$1,rptDeteccionMensual!$E$7:$E$9914,'Casos presuntivos '!$G444)</f>
        <v>0</v>
      </c>
      <c r="S444" s="42">
        <f>SUMIFS(rptDeteccionMensual!$V$7:$V$9914,rptDeteccionMensual!$L$7:$L$9914,'Casos presuntivos '!$J$1,rptDeteccionMensual!$E$7:$E$9914,'Casos presuntivos '!$G444)</f>
        <v>0</v>
      </c>
      <c r="T444" s="42">
        <f>SUMIFS(rptDeteccionMensual!$W$7:$W$9914,rptDeteccionMensual!$L$7:$L$9914,'Casos presuntivos '!$J$1,rptDeteccionMensual!$E$7:$E$9914,'Casos presuntivos '!$G444)</f>
        <v>0</v>
      </c>
      <c r="U444" s="58">
        <f>SUMIFS(rptDeteccionMensual!$X$7:$X$9914,rptDeteccionMensual!$L$7:$L$9914,'Casos presuntivos '!$J$1,rptDeteccionMensual!$E$7:$E$9914,'Casos presuntivos '!$G444)</f>
        <v>0</v>
      </c>
      <c r="V444" s="61">
        <f t="shared" si="21"/>
        <v>0</v>
      </c>
      <c r="W444" s="42">
        <f>SUMIFS(rptDeteccionMensual!$M$7:$M$9914,rptDeteccionMensual!$L$7:$L$9914,'Casos presuntivos '!$W$1,rptDeteccionMensual!$E$7:$E$9914,'Casos presuntivos '!$G444)</f>
        <v>0</v>
      </c>
      <c r="X444" s="42">
        <f>SUMIFS(rptDeteccionMensual!$N$7:$N$9914,rptDeteccionMensual!$L$7:$L$9914,'Casos presuntivos '!$W$1,rptDeteccionMensual!$E$7:$E$9914,'Casos presuntivos '!$G444)</f>
        <v>0</v>
      </c>
      <c r="Y444" s="42">
        <f>SUMIFS(rptDeteccionMensual!$O$7:$O$9914,rptDeteccionMensual!$L$7:$L$9914,'Casos presuntivos '!$W$1,rptDeteccionMensual!$E$7:$E$9914,'Casos presuntivos '!$G444)</f>
        <v>0</v>
      </c>
      <c r="Z444" s="42">
        <f>SUMIFS(rptDeteccionMensual!$P$7:$P$9914,rptDeteccionMensual!$L$7:$L$9914,'Casos presuntivos '!$W$1,rptDeteccionMensual!$E$7:$E$9914,'Casos presuntivos '!$G444)</f>
        <v>0</v>
      </c>
      <c r="AA444" s="42">
        <f>SUMIFS(rptDeteccionMensual!$Q$7:$Q$9914,rptDeteccionMensual!$L$7:$L$9914,'Casos presuntivos '!$W$1,rptDeteccionMensual!$E$7:$E$9914,'Casos presuntivos '!$G444)</f>
        <v>0</v>
      </c>
      <c r="AB444" s="42">
        <f>SUMIFS(rptDeteccionMensual!$R$7:$R$9914,rptDeteccionMensual!$L$7:$L$9914,'Casos presuntivos '!$W$1,rptDeteccionMensual!$E$7:$E$9914,'Casos presuntivos '!$G444)</f>
        <v>0</v>
      </c>
      <c r="AC444" s="42">
        <f>SUMIFS(rptDeteccionMensual!$S$7:$S$9914,rptDeteccionMensual!$L$7:$L$9914,'Casos presuntivos '!$W$1,rptDeteccionMensual!$E$7:$E$9914,'Casos presuntivos '!$G444)</f>
        <v>0</v>
      </c>
      <c r="AD444" s="42">
        <f>SUMIFS(rptDeteccionMensual!$T$7:$T$9914,rptDeteccionMensual!$L$7:$L$9914,'Casos presuntivos '!$W$1,rptDeteccionMensual!$E$7:$E$9914,'Casos presuntivos '!$G444)</f>
        <v>0</v>
      </c>
      <c r="AE444" s="42">
        <f>SUMIFS(rptDeteccionMensual!$U$7:$U$9914,rptDeteccionMensual!$L$7:$L$9914,'Casos presuntivos '!$W$1,rptDeteccionMensual!$E$7:$E$9914,'Casos presuntivos '!$G444)</f>
        <v>0</v>
      </c>
      <c r="AF444" s="42">
        <f>SUMIFS(rptDeteccionMensual!$V$7:$V$9914,rptDeteccionMensual!$L$7:$L$9914,'Casos presuntivos '!$W$1,rptDeteccionMensual!$E$7:$E$9914,'Casos presuntivos '!$G444)</f>
        <v>0</v>
      </c>
      <c r="AG444" s="42">
        <f>SUMIFS(rptDeteccionMensual!$W$7:$W$9914,rptDeteccionMensual!$L$7:$L$9914,'Casos presuntivos '!W$1,rptDeteccionMensual!$E$7:$E$9914,'Casos presuntivos '!$G444)</f>
        <v>0</v>
      </c>
      <c r="AH444" s="42">
        <f>SUMIFS(rptDeteccionMensual!$X$7:$X$9914,rptDeteccionMensual!$L$7:$L$9914,'Casos presuntivos '!$W$1,rptDeteccionMensual!$E$7:$E$9914,'Casos presuntivos '!$G444)</f>
        <v>0</v>
      </c>
      <c r="AI444" s="61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SUMIFS(rptDeteccionMensual!$M$7:$M$9914,rptDeteccionMensual!$L$7:$L$9914,'Casos presuntivos '!$J$1,rptDeteccionMensual!$E$7:$E$9914,'Casos presuntivos '!$G445)</f>
        <v>0</v>
      </c>
      <c r="K445" s="42">
        <f>SUMIFS(rptDeteccionMensual!$N$7:$N$9914,rptDeteccionMensual!$L$7:$L$9914,'Casos presuntivos '!$J$1,rptDeteccionMensual!$E$7:$E$9914,'Casos presuntivos '!$G445)</f>
        <v>0</v>
      </c>
      <c r="L445" s="42">
        <f>SUMIFS(rptDeteccionMensual!$O$7:$O$9914,rptDeteccionMensual!$L$7:$L$9914,'Casos presuntivos '!$J$1,rptDeteccionMensual!$E$7:$E$9914,'Casos presuntivos '!$G445)</f>
        <v>0</v>
      </c>
      <c r="M445" s="42">
        <f>SUMIFS(rptDeteccionMensual!$P$7:$P$9914,rptDeteccionMensual!$L$7:$L$9914,'Casos presuntivos '!$J$1,rptDeteccionMensual!$E$7:$E$9914,'Casos presuntivos '!$G445)</f>
        <v>0</v>
      </c>
      <c r="N445" s="42">
        <f>SUMIFS(rptDeteccionMensual!$Q$7:$Q$9914,rptDeteccionMensual!$L$7:$L$9914,'Casos presuntivos '!$J$1,rptDeteccionMensual!$E$7:$E$9914,'Casos presuntivos '!$G445)</f>
        <v>0</v>
      </c>
      <c r="O445" s="42">
        <f>SUMIFS(rptDeteccionMensual!$R$7:$R$9914,rptDeteccionMensual!$L$7:$L$9914,'Casos presuntivos '!$J$1,rptDeteccionMensual!$E$7:$E$9914,'Casos presuntivos '!$G445)</f>
        <v>0</v>
      </c>
      <c r="P445" s="42">
        <f>SUMIFS(rptDeteccionMensual!$S$7:$S$9914,rptDeteccionMensual!$L$7:$L$9914,'Casos presuntivos '!$J$1,rptDeteccionMensual!$E$7:$E$9914,'Casos presuntivos '!$G445)</f>
        <v>0</v>
      </c>
      <c r="Q445" s="42">
        <f>SUMIFS(rptDeteccionMensual!$T$7:$T$9914,rptDeteccionMensual!$L$7:$L$9914,'Casos presuntivos '!$J$1,rptDeteccionMensual!$E$7:$E$9914,'Casos presuntivos '!$G445)</f>
        <v>0</v>
      </c>
      <c r="R445" s="42">
        <f>SUMIFS(rptDeteccionMensual!$U$7:$U$9914,rptDeteccionMensual!$L$7:$L$9914,'Casos presuntivos '!$J$1,rptDeteccionMensual!$E$7:$E$9914,'Casos presuntivos '!$G445)</f>
        <v>0</v>
      </c>
      <c r="S445" s="42">
        <f>SUMIFS(rptDeteccionMensual!$V$7:$V$9914,rptDeteccionMensual!$L$7:$L$9914,'Casos presuntivos '!$J$1,rptDeteccionMensual!$E$7:$E$9914,'Casos presuntivos '!$G445)</f>
        <v>0</v>
      </c>
      <c r="T445" s="42">
        <f>SUMIFS(rptDeteccionMensual!$W$7:$W$9914,rptDeteccionMensual!$L$7:$L$9914,'Casos presuntivos '!$J$1,rptDeteccionMensual!$E$7:$E$9914,'Casos presuntivos '!$G445)</f>
        <v>0</v>
      </c>
      <c r="U445" s="58">
        <f>SUMIFS(rptDeteccionMensual!$X$7:$X$9914,rptDeteccionMensual!$L$7:$L$9914,'Casos presuntivos '!$J$1,rptDeteccionMensual!$E$7:$E$9914,'Casos presuntivos '!$G445)</f>
        <v>0</v>
      </c>
      <c r="V445" s="61">
        <f t="shared" si="21"/>
        <v>0</v>
      </c>
      <c r="W445" s="42">
        <f>SUMIFS(rptDeteccionMensual!$M$7:$M$9914,rptDeteccionMensual!$L$7:$L$9914,'Casos presuntivos '!$W$1,rptDeteccionMensual!$E$7:$E$9914,'Casos presuntivos '!$G445)</f>
        <v>0</v>
      </c>
      <c r="X445" s="42">
        <f>SUMIFS(rptDeteccionMensual!$N$7:$N$9914,rptDeteccionMensual!$L$7:$L$9914,'Casos presuntivos '!$W$1,rptDeteccionMensual!$E$7:$E$9914,'Casos presuntivos '!$G445)</f>
        <v>0</v>
      </c>
      <c r="Y445" s="42">
        <f>SUMIFS(rptDeteccionMensual!$O$7:$O$9914,rptDeteccionMensual!$L$7:$L$9914,'Casos presuntivos '!$W$1,rptDeteccionMensual!$E$7:$E$9914,'Casos presuntivos '!$G445)</f>
        <v>0</v>
      </c>
      <c r="Z445" s="42">
        <f>SUMIFS(rptDeteccionMensual!$P$7:$P$9914,rptDeteccionMensual!$L$7:$L$9914,'Casos presuntivos '!$W$1,rptDeteccionMensual!$E$7:$E$9914,'Casos presuntivos '!$G445)</f>
        <v>0</v>
      </c>
      <c r="AA445" s="42">
        <f>SUMIFS(rptDeteccionMensual!$Q$7:$Q$9914,rptDeteccionMensual!$L$7:$L$9914,'Casos presuntivos '!$W$1,rptDeteccionMensual!$E$7:$E$9914,'Casos presuntivos '!$G445)</f>
        <v>0</v>
      </c>
      <c r="AB445" s="42">
        <f>SUMIFS(rptDeteccionMensual!$R$7:$R$9914,rptDeteccionMensual!$L$7:$L$9914,'Casos presuntivos '!$W$1,rptDeteccionMensual!$E$7:$E$9914,'Casos presuntivos '!$G445)</f>
        <v>0</v>
      </c>
      <c r="AC445" s="42">
        <f>SUMIFS(rptDeteccionMensual!$S$7:$S$9914,rptDeteccionMensual!$L$7:$L$9914,'Casos presuntivos '!$W$1,rptDeteccionMensual!$E$7:$E$9914,'Casos presuntivos '!$G445)</f>
        <v>0</v>
      </c>
      <c r="AD445" s="42">
        <f>SUMIFS(rptDeteccionMensual!$T$7:$T$9914,rptDeteccionMensual!$L$7:$L$9914,'Casos presuntivos '!$W$1,rptDeteccionMensual!$E$7:$E$9914,'Casos presuntivos '!$G445)</f>
        <v>0</v>
      </c>
      <c r="AE445" s="42">
        <f>SUMIFS(rptDeteccionMensual!$U$7:$U$9914,rptDeteccionMensual!$L$7:$L$9914,'Casos presuntivos '!$W$1,rptDeteccionMensual!$E$7:$E$9914,'Casos presuntivos '!$G445)</f>
        <v>0</v>
      </c>
      <c r="AF445" s="42">
        <f>SUMIFS(rptDeteccionMensual!$V$7:$V$9914,rptDeteccionMensual!$L$7:$L$9914,'Casos presuntivos '!$W$1,rptDeteccionMensual!$E$7:$E$9914,'Casos presuntivos '!$G445)</f>
        <v>0</v>
      </c>
      <c r="AG445" s="42">
        <f>SUMIFS(rptDeteccionMensual!$W$7:$W$9914,rptDeteccionMensual!$L$7:$L$9914,'Casos presuntivos '!W$1,rptDeteccionMensual!$E$7:$E$9914,'Casos presuntivos '!$G445)</f>
        <v>0</v>
      </c>
      <c r="AH445" s="42">
        <f>SUMIFS(rptDeteccionMensual!$X$7:$X$9914,rptDeteccionMensual!$L$7:$L$9914,'Casos presuntivos '!$W$1,rptDeteccionMensual!$E$7:$E$9914,'Casos presuntivos '!$G445)</f>
        <v>0</v>
      </c>
      <c r="AI445" s="61">
        <f t="shared" si="22"/>
        <v>0</v>
      </c>
      <c r="AJ445" s="43">
        <f t="shared" si="20"/>
        <v>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SUMIFS(rptDeteccionMensual!$M$7:$M$9914,rptDeteccionMensual!$L$7:$L$9914,'Casos presuntivos '!$J$1,rptDeteccionMensual!$E$7:$E$9914,'Casos presuntivos '!$G446)</f>
        <v>0</v>
      </c>
      <c r="K446" s="42">
        <f>SUMIFS(rptDeteccionMensual!$N$7:$N$9914,rptDeteccionMensual!$L$7:$L$9914,'Casos presuntivos '!$J$1,rptDeteccionMensual!$E$7:$E$9914,'Casos presuntivos '!$G446)</f>
        <v>0</v>
      </c>
      <c r="L446" s="42">
        <f>SUMIFS(rptDeteccionMensual!$O$7:$O$9914,rptDeteccionMensual!$L$7:$L$9914,'Casos presuntivos '!$J$1,rptDeteccionMensual!$E$7:$E$9914,'Casos presuntivos '!$G446)</f>
        <v>0</v>
      </c>
      <c r="M446" s="42">
        <f>SUMIFS(rptDeteccionMensual!$P$7:$P$9914,rptDeteccionMensual!$L$7:$L$9914,'Casos presuntivos '!$J$1,rptDeteccionMensual!$E$7:$E$9914,'Casos presuntivos '!$G446)</f>
        <v>0</v>
      </c>
      <c r="N446" s="42">
        <f>SUMIFS(rptDeteccionMensual!$Q$7:$Q$9914,rptDeteccionMensual!$L$7:$L$9914,'Casos presuntivos '!$J$1,rptDeteccionMensual!$E$7:$E$9914,'Casos presuntivos '!$G446)</f>
        <v>0</v>
      </c>
      <c r="O446" s="42">
        <f>SUMIFS(rptDeteccionMensual!$R$7:$R$9914,rptDeteccionMensual!$L$7:$L$9914,'Casos presuntivos '!$J$1,rptDeteccionMensual!$E$7:$E$9914,'Casos presuntivos '!$G446)</f>
        <v>0</v>
      </c>
      <c r="P446" s="42">
        <f>SUMIFS(rptDeteccionMensual!$S$7:$S$9914,rptDeteccionMensual!$L$7:$L$9914,'Casos presuntivos '!$J$1,rptDeteccionMensual!$E$7:$E$9914,'Casos presuntivos '!$G446)</f>
        <v>0</v>
      </c>
      <c r="Q446" s="42">
        <f>SUMIFS(rptDeteccionMensual!$T$7:$T$9914,rptDeteccionMensual!$L$7:$L$9914,'Casos presuntivos '!$J$1,rptDeteccionMensual!$E$7:$E$9914,'Casos presuntivos '!$G446)</f>
        <v>0</v>
      </c>
      <c r="R446" s="42">
        <f>SUMIFS(rptDeteccionMensual!$U$7:$U$9914,rptDeteccionMensual!$L$7:$L$9914,'Casos presuntivos '!$J$1,rptDeteccionMensual!$E$7:$E$9914,'Casos presuntivos '!$G446)</f>
        <v>0</v>
      </c>
      <c r="S446" s="42">
        <f>SUMIFS(rptDeteccionMensual!$V$7:$V$9914,rptDeteccionMensual!$L$7:$L$9914,'Casos presuntivos '!$J$1,rptDeteccionMensual!$E$7:$E$9914,'Casos presuntivos '!$G446)</f>
        <v>0</v>
      </c>
      <c r="T446" s="42">
        <f>SUMIFS(rptDeteccionMensual!$W$7:$W$9914,rptDeteccionMensual!$L$7:$L$9914,'Casos presuntivos '!$J$1,rptDeteccionMensual!$E$7:$E$9914,'Casos presuntivos '!$G446)</f>
        <v>0</v>
      </c>
      <c r="U446" s="58">
        <f>SUMIFS(rptDeteccionMensual!$X$7:$X$9914,rptDeteccionMensual!$L$7:$L$9914,'Casos presuntivos '!$J$1,rptDeteccionMensual!$E$7:$E$9914,'Casos presuntivos '!$G446)</f>
        <v>0</v>
      </c>
      <c r="V446" s="61">
        <f t="shared" si="21"/>
        <v>0</v>
      </c>
      <c r="W446" s="42">
        <f>SUMIFS(rptDeteccionMensual!$M$7:$M$9914,rptDeteccionMensual!$L$7:$L$9914,'Casos presuntivos '!$W$1,rptDeteccionMensual!$E$7:$E$9914,'Casos presuntivos '!$G446)</f>
        <v>0</v>
      </c>
      <c r="X446" s="42">
        <f>SUMIFS(rptDeteccionMensual!$N$7:$N$9914,rptDeteccionMensual!$L$7:$L$9914,'Casos presuntivos '!$W$1,rptDeteccionMensual!$E$7:$E$9914,'Casos presuntivos '!$G446)</f>
        <v>0</v>
      </c>
      <c r="Y446" s="42">
        <f>SUMIFS(rptDeteccionMensual!$O$7:$O$9914,rptDeteccionMensual!$L$7:$L$9914,'Casos presuntivos '!$W$1,rptDeteccionMensual!$E$7:$E$9914,'Casos presuntivos '!$G446)</f>
        <v>0</v>
      </c>
      <c r="Z446" s="42">
        <f>SUMIFS(rptDeteccionMensual!$P$7:$P$9914,rptDeteccionMensual!$L$7:$L$9914,'Casos presuntivos '!$W$1,rptDeteccionMensual!$E$7:$E$9914,'Casos presuntivos '!$G446)</f>
        <v>0</v>
      </c>
      <c r="AA446" s="42">
        <f>SUMIFS(rptDeteccionMensual!$Q$7:$Q$9914,rptDeteccionMensual!$L$7:$L$9914,'Casos presuntivos '!$W$1,rptDeteccionMensual!$E$7:$E$9914,'Casos presuntivos '!$G446)</f>
        <v>0</v>
      </c>
      <c r="AB446" s="42">
        <f>SUMIFS(rptDeteccionMensual!$R$7:$R$9914,rptDeteccionMensual!$L$7:$L$9914,'Casos presuntivos '!$W$1,rptDeteccionMensual!$E$7:$E$9914,'Casos presuntivos '!$G446)</f>
        <v>0</v>
      </c>
      <c r="AC446" s="42">
        <f>SUMIFS(rptDeteccionMensual!$S$7:$S$9914,rptDeteccionMensual!$L$7:$L$9914,'Casos presuntivos '!$W$1,rptDeteccionMensual!$E$7:$E$9914,'Casos presuntivos '!$G446)</f>
        <v>0</v>
      </c>
      <c r="AD446" s="42">
        <f>SUMIFS(rptDeteccionMensual!$T$7:$T$9914,rptDeteccionMensual!$L$7:$L$9914,'Casos presuntivos '!$W$1,rptDeteccionMensual!$E$7:$E$9914,'Casos presuntivos '!$G446)</f>
        <v>0</v>
      </c>
      <c r="AE446" s="42">
        <f>SUMIFS(rptDeteccionMensual!$U$7:$U$9914,rptDeteccionMensual!$L$7:$L$9914,'Casos presuntivos '!$W$1,rptDeteccionMensual!$E$7:$E$9914,'Casos presuntivos '!$G446)</f>
        <v>0</v>
      </c>
      <c r="AF446" s="42">
        <f>SUMIFS(rptDeteccionMensual!$V$7:$V$9914,rptDeteccionMensual!$L$7:$L$9914,'Casos presuntivos '!$W$1,rptDeteccionMensual!$E$7:$E$9914,'Casos presuntivos '!$G446)</f>
        <v>0</v>
      </c>
      <c r="AG446" s="42">
        <f>SUMIFS(rptDeteccionMensual!$W$7:$W$9914,rptDeteccionMensual!$L$7:$L$9914,'Casos presuntivos '!W$1,rptDeteccionMensual!$E$7:$E$9914,'Casos presuntivos '!$G446)</f>
        <v>0</v>
      </c>
      <c r="AH446" s="42">
        <f>SUMIFS(rptDeteccionMensual!$X$7:$X$9914,rptDeteccionMensual!$L$7:$L$9914,'Casos presuntivos '!$W$1,rptDeteccionMensual!$E$7:$E$9914,'Casos presuntivos 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SUMIFS(rptDeteccionMensual!$M$7:$M$9914,rptDeteccionMensual!$L$7:$L$9914,'Casos presuntivos '!$J$1,rptDeteccionMensual!$E$7:$E$9914,'Casos presuntivos '!$G447)</f>
        <v>0</v>
      </c>
      <c r="K447" s="42">
        <f>SUMIFS(rptDeteccionMensual!$N$7:$N$9914,rptDeteccionMensual!$L$7:$L$9914,'Casos presuntivos '!$J$1,rptDeteccionMensual!$E$7:$E$9914,'Casos presuntivos '!$G447)</f>
        <v>0</v>
      </c>
      <c r="L447" s="42">
        <f>SUMIFS(rptDeteccionMensual!$O$7:$O$9914,rptDeteccionMensual!$L$7:$L$9914,'Casos presuntivos '!$J$1,rptDeteccionMensual!$E$7:$E$9914,'Casos presuntivos '!$G447)</f>
        <v>0</v>
      </c>
      <c r="M447" s="42">
        <f>SUMIFS(rptDeteccionMensual!$P$7:$P$9914,rptDeteccionMensual!$L$7:$L$9914,'Casos presuntivos '!$J$1,rptDeteccionMensual!$E$7:$E$9914,'Casos presuntivos '!$G447)</f>
        <v>0</v>
      </c>
      <c r="N447" s="42">
        <f>SUMIFS(rptDeteccionMensual!$Q$7:$Q$9914,rptDeteccionMensual!$L$7:$L$9914,'Casos presuntivos '!$J$1,rptDeteccionMensual!$E$7:$E$9914,'Casos presuntivos '!$G447)</f>
        <v>0</v>
      </c>
      <c r="O447" s="42">
        <f>SUMIFS(rptDeteccionMensual!$R$7:$R$9914,rptDeteccionMensual!$L$7:$L$9914,'Casos presuntivos '!$J$1,rptDeteccionMensual!$E$7:$E$9914,'Casos presuntivos '!$G447)</f>
        <v>0</v>
      </c>
      <c r="P447" s="42">
        <f>SUMIFS(rptDeteccionMensual!$S$7:$S$9914,rptDeteccionMensual!$L$7:$L$9914,'Casos presuntivos '!$J$1,rptDeteccionMensual!$E$7:$E$9914,'Casos presuntivos '!$G447)</f>
        <v>0</v>
      </c>
      <c r="Q447" s="42">
        <f>SUMIFS(rptDeteccionMensual!$T$7:$T$9914,rptDeteccionMensual!$L$7:$L$9914,'Casos presuntivos '!$J$1,rptDeteccionMensual!$E$7:$E$9914,'Casos presuntivos '!$G447)</f>
        <v>0</v>
      </c>
      <c r="R447" s="42">
        <f>SUMIFS(rptDeteccionMensual!$U$7:$U$9914,rptDeteccionMensual!$L$7:$L$9914,'Casos presuntivos '!$J$1,rptDeteccionMensual!$E$7:$E$9914,'Casos presuntivos '!$G447)</f>
        <v>0</v>
      </c>
      <c r="S447" s="42">
        <f>SUMIFS(rptDeteccionMensual!$V$7:$V$9914,rptDeteccionMensual!$L$7:$L$9914,'Casos presuntivos '!$J$1,rptDeteccionMensual!$E$7:$E$9914,'Casos presuntivos '!$G447)</f>
        <v>0</v>
      </c>
      <c r="T447" s="42">
        <f>SUMIFS(rptDeteccionMensual!$W$7:$W$9914,rptDeteccionMensual!$L$7:$L$9914,'Casos presuntivos '!$J$1,rptDeteccionMensual!$E$7:$E$9914,'Casos presuntivos '!$G447)</f>
        <v>0</v>
      </c>
      <c r="U447" s="58">
        <f>SUMIFS(rptDeteccionMensual!$X$7:$X$9914,rptDeteccionMensual!$L$7:$L$9914,'Casos presuntivos '!$J$1,rptDeteccionMensual!$E$7:$E$9914,'Casos presuntivos '!$G447)</f>
        <v>0</v>
      </c>
      <c r="V447" s="61">
        <f t="shared" si="21"/>
        <v>0</v>
      </c>
      <c r="W447" s="42">
        <f>SUMIFS(rptDeteccionMensual!$M$7:$M$9914,rptDeteccionMensual!$L$7:$L$9914,'Casos presuntivos '!$W$1,rptDeteccionMensual!$E$7:$E$9914,'Casos presuntivos '!$G447)</f>
        <v>0</v>
      </c>
      <c r="X447" s="42">
        <f>SUMIFS(rptDeteccionMensual!$N$7:$N$9914,rptDeteccionMensual!$L$7:$L$9914,'Casos presuntivos '!$W$1,rptDeteccionMensual!$E$7:$E$9914,'Casos presuntivos '!$G447)</f>
        <v>0</v>
      </c>
      <c r="Y447" s="42">
        <f>SUMIFS(rptDeteccionMensual!$O$7:$O$9914,rptDeteccionMensual!$L$7:$L$9914,'Casos presuntivos '!$W$1,rptDeteccionMensual!$E$7:$E$9914,'Casos presuntivos '!$G447)</f>
        <v>0</v>
      </c>
      <c r="Z447" s="42">
        <f>SUMIFS(rptDeteccionMensual!$P$7:$P$9914,rptDeteccionMensual!$L$7:$L$9914,'Casos presuntivos '!$W$1,rptDeteccionMensual!$E$7:$E$9914,'Casos presuntivos '!$G447)</f>
        <v>0</v>
      </c>
      <c r="AA447" s="42">
        <f>SUMIFS(rptDeteccionMensual!$Q$7:$Q$9914,rptDeteccionMensual!$L$7:$L$9914,'Casos presuntivos '!$W$1,rptDeteccionMensual!$E$7:$E$9914,'Casos presuntivos '!$G447)</f>
        <v>0</v>
      </c>
      <c r="AB447" s="42">
        <f>SUMIFS(rptDeteccionMensual!$R$7:$R$9914,rptDeteccionMensual!$L$7:$L$9914,'Casos presuntivos '!$W$1,rptDeteccionMensual!$E$7:$E$9914,'Casos presuntivos '!$G447)</f>
        <v>0</v>
      </c>
      <c r="AC447" s="42">
        <f>SUMIFS(rptDeteccionMensual!$S$7:$S$9914,rptDeteccionMensual!$L$7:$L$9914,'Casos presuntivos '!$W$1,rptDeteccionMensual!$E$7:$E$9914,'Casos presuntivos '!$G447)</f>
        <v>0</v>
      </c>
      <c r="AD447" s="42">
        <f>SUMIFS(rptDeteccionMensual!$T$7:$T$9914,rptDeteccionMensual!$L$7:$L$9914,'Casos presuntivos '!$W$1,rptDeteccionMensual!$E$7:$E$9914,'Casos presuntivos '!$G447)</f>
        <v>0</v>
      </c>
      <c r="AE447" s="42">
        <f>SUMIFS(rptDeteccionMensual!$U$7:$U$9914,rptDeteccionMensual!$L$7:$L$9914,'Casos presuntivos '!$W$1,rptDeteccionMensual!$E$7:$E$9914,'Casos presuntivos '!$G447)</f>
        <v>0</v>
      </c>
      <c r="AF447" s="42">
        <f>SUMIFS(rptDeteccionMensual!$V$7:$V$9914,rptDeteccionMensual!$L$7:$L$9914,'Casos presuntivos '!$W$1,rptDeteccionMensual!$E$7:$E$9914,'Casos presuntivos '!$G447)</f>
        <v>0</v>
      </c>
      <c r="AG447" s="42">
        <f>SUMIFS(rptDeteccionMensual!$W$7:$W$9914,rptDeteccionMensual!$L$7:$L$9914,'Casos presuntivos '!W$1,rptDeteccionMensual!$E$7:$E$9914,'Casos presuntivos '!$G447)</f>
        <v>0</v>
      </c>
      <c r="AH447" s="42">
        <f>SUMIFS(rptDeteccionMensual!$X$7:$X$9914,rptDeteccionMensual!$L$7:$L$9914,'Casos presuntivos '!$W$1,rptDeteccionMensual!$E$7:$E$9914,'Casos presuntivos 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SUMIFS(rptDeteccionMensual!$M$7:$M$9914,rptDeteccionMensual!$L$7:$L$9914,'Casos presuntivos '!$J$1,rptDeteccionMensual!$E$7:$E$9914,'Casos presuntivos '!$G448)</f>
        <v>0</v>
      </c>
      <c r="K448" s="42">
        <f>SUMIFS(rptDeteccionMensual!$N$7:$N$9914,rptDeteccionMensual!$L$7:$L$9914,'Casos presuntivos '!$J$1,rptDeteccionMensual!$E$7:$E$9914,'Casos presuntivos '!$G448)</f>
        <v>0</v>
      </c>
      <c r="L448" s="42">
        <f>SUMIFS(rptDeteccionMensual!$O$7:$O$9914,rptDeteccionMensual!$L$7:$L$9914,'Casos presuntivos '!$J$1,rptDeteccionMensual!$E$7:$E$9914,'Casos presuntivos '!$G448)</f>
        <v>0</v>
      </c>
      <c r="M448" s="42">
        <f>SUMIFS(rptDeteccionMensual!$P$7:$P$9914,rptDeteccionMensual!$L$7:$L$9914,'Casos presuntivos '!$J$1,rptDeteccionMensual!$E$7:$E$9914,'Casos presuntivos '!$G448)</f>
        <v>0</v>
      </c>
      <c r="N448" s="42">
        <f>SUMIFS(rptDeteccionMensual!$Q$7:$Q$9914,rptDeteccionMensual!$L$7:$L$9914,'Casos presuntivos '!$J$1,rptDeteccionMensual!$E$7:$E$9914,'Casos presuntivos '!$G448)</f>
        <v>0</v>
      </c>
      <c r="O448" s="42">
        <f>SUMIFS(rptDeteccionMensual!$R$7:$R$9914,rptDeteccionMensual!$L$7:$L$9914,'Casos presuntivos '!$J$1,rptDeteccionMensual!$E$7:$E$9914,'Casos presuntivos '!$G448)</f>
        <v>0</v>
      </c>
      <c r="P448" s="42">
        <f>SUMIFS(rptDeteccionMensual!$S$7:$S$9914,rptDeteccionMensual!$L$7:$L$9914,'Casos presuntivos '!$J$1,rptDeteccionMensual!$E$7:$E$9914,'Casos presuntivos '!$G448)</f>
        <v>0</v>
      </c>
      <c r="Q448" s="42">
        <f>SUMIFS(rptDeteccionMensual!$T$7:$T$9914,rptDeteccionMensual!$L$7:$L$9914,'Casos presuntivos '!$J$1,rptDeteccionMensual!$E$7:$E$9914,'Casos presuntivos '!$G448)</f>
        <v>0</v>
      </c>
      <c r="R448" s="42">
        <f>SUMIFS(rptDeteccionMensual!$U$7:$U$9914,rptDeteccionMensual!$L$7:$L$9914,'Casos presuntivos '!$J$1,rptDeteccionMensual!$E$7:$E$9914,'Casos presuntivos '!$G448)</f>
        <v>0</v>
      </c>
      <c r="S448" s="42">
        <f>SUMIFS(rptDeteccionMensual!$V$7:$V$9914,rptDeteccionMensual!$L$7:$L$9914,'Casos presuntivos '!$J$1,rptDeteccionMensual!$E$7:$E$9914,'Casos presuntivos '!$G448)</f>
        <v>0</v>
      </c>
      <c r="T448" s="42">
        <f>SUMIFS(rptDeteccionMensual!$W$7:$W$9914,rptDeteccionMensual!$L$7:$L$9914,'Casos presuntivos '!$J$1,rptDeteccionMensual!$E$7:$E$9914,'Casos presuntivos '!$G448)</f>
        <v>0</v>
      </c>
      <c r="U448" s="58">
        <f>SUMIFS(rptDeteccionMensual!$X$7:$X$9914,rptDeteccionMensual!$L$7:$L$9914,'Casos presuntivos '!$J$1,rptDeteccionMensual!$E$7:$E$9914,'Casos presuntivos '!$G448)</f>
        <v>0</v>
      </c>
      <c r="V448" s="61">
        <f t="shared" si="21"/>
        <v>0</v>
      </c>
      <c r="W448" s="42">
        <f>SUMIFS(rptDeteccionMensual!$M$7:$M$9914,rptDeteccionMensual!$L$7:$L$9914,'Casos presuntivos '!$W$1,rptDeteccionMensual!$E$7:$E$9914,'Casos presuntivos '!$G448)</f>
        <v>0</v>
      </c>
      <c r="X448" s="42">
        <f>SUMIFS(rptDeteccionMensual!$N$7:$N$9914,rptDeteccionMensual!$L$7:$L$9914,'Casos presuntivos '!$W$1,rptDeteccionMensual!$E$7:$E$9914,'Casos presuntivos '!$G448)</f>
        <v>0</v>
      </c>
      <c r="Y448" s="42">
        <f>SUMIFS(rptDeteccionMensual!$O$7:$O$9914,rptDeteccionMensual!$L$7:$L$9914,'Casos presuntivos '!$W$1,rptDeteccionMensual!$E$7:$E$9914,'Casos presuntivos '!$G448)</f>
        <v>0</v>
      </c>
      <c r="Z448" s="42">
        <f>SUMIFS(rptDeteccionMensual!$P$7:$P$9914,rptDeteccionMensual!$L$7:$L$9914,'Casos presuntivos '!$W$1,rptDeteccionMensual!$E$7:$E$9914,'Casos presuntivos '!$G448)</f>
        <v>0</v>
      </c>
      <c r="AA448" s="42">
        <f>SUMIFS(rptDeteccionMensual!$Q$7:$Q$9914,rptDeteccionMensual!$L$7:$L$9914,'Casos presuntivos '!$W$1,rptDeteccionMensual!$E$7:$E$9914,'Casos presuntivos '!$G448)</f>
        <v>0</v>
      </c>
      <c r="AB448" s="42">
        <f>SUMIFS(rptDeteccionMensual!$R$7:$R$9914,rptDeteccionMensual!$L$7:$L$9914,'Casos presuntivos '!$W$1,rptDeteccionMensual!$E$7:$E$9914,'Casos presuntivos '!$G448)</f>
        <v>0</v>
      </c>
      <c r="AC448" s="42">
        <f>SUMIFS(rptDeteccionMensual!$S$7:$S$9914,rptDeteccionMensual!$L$7:$L$9914,'Casos presuntivos '!$W$1,rptDeteccionMensual!$E$7:$E$9914,'Casos presuntivos '!$G448)</f>
        <v>0</v>
      </c>
      <c r="AD448" s="42">
        <f>SUMIFS(rptDeteccionMensual!$T$7:$T$9914,rptDeteccionMensual!$L$7:$L$9914,'Casos presuntivos '!$W$1,rptDeteccionMensual!$E$7:$E$9914,'Casos presuntivos '!$G448)</f>
        <v>0</v>
      </c>
      <c r="AE448" s="42">
        <f>SUMIFS(rptDeteccionMensual!$U$7:$U$9914,rptDeteccionMensual!$L$7:$L$9914,'Casos presuntivos '!$W$1,rptDeteccionMensual!$E$7:$E$9914,'Casos presuntivos '!$G448)</f>
        <v>0</v>
      </c>
      <c r="AF448" s="42">
        <f>SUMIFS(rptDeteccionMensual!$V$7:$V$9914,rptDeteccionMensual!$L$7:$L$9914,'Casos presuntivos '!$W$1,rptDeteccionMensual!$E$7:$E$9914,'Casos presuntivos '!$G448)</f>
        <v>0</v>
      </c>
      <c r="AG448" s="42">
        <f>SUMIFS(rptDeteccionMensual!$W$7:$W$9914,rptDeteccionMensual!$L$7:$L$9914,'Casos presuntivos '!W$1,rptDeteccionMensual!$E$7:$E$9914,'Casos presuntivos '!$G448)</f>
        <v>0</v>
      </c>
      <c r="AH448" s="42">
        <f>SUMIFS(rptDeteccionMensual!$X$7:$X$9914,rptDeteccionMensual!$L$7:$L$9914,'Casos presuntivos '!$W$1,rptDeteccionMensual!$E$7:$E$9914,'Casos presuntivos 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SUMIFS(rptDeteccionMensual!$M$7:$M$9914,rptDeteccionMensual!$L$7:$L$9914,'Casos presuntivos '!$J$1,rptDeteccionMensual!$E$7:$E$9914,'Casos presuntivos '!$G449)</f>
        <v>0</v>
      </c>
      <c r="K449" s="42">
        <f>SUMIFS(rptDeteccionMensual!$N$7:$N$9914,rptDeteccionMensual!$L$7:$L$9914,'Casos presuntivos '!$J$1,rptDeteccionMensual!$E$7:$E$9914,'Casos presuntivos '!$G449)</f>
        <v>0</v>
      </c>
      <c r="L449" s="42">
        <f>SUMIFS(rptDeteccionMensual!$O$7:$O$9914,rptDeteccionMensual!$L$7:$L$9914,'Casos presuntivos '!$J$1,rptDeteccionMensual!$E$7:$E$9914,'Casos presuntivos '!$G449)</f>
        <v>0</v>
      </c>
      <c r="M449" s="42">
        <f>SUMIFS(rptDeteccionMensual!$P$7:$P$9914,rptDeteccionMensual!$L$7:$L$9914,'Casos presuntivos '!$J$1,rptDeteccionMensual!$E$7:$E$9914,'Casos presuntivos '!$G449)</f>
        <v>0</v>
      </c>
      <c r="N449" s="42">
        <f>SUMIFS(rptDeteccionMensual!$Q$7:$Q$9914,rptDeteccionMensual!$L$7:$L$9914,'Casos presuntivos '!$J$1,rptDeteccionMensual!$E$7:$E$9914,'Casos presuntivos '!$G449)</f>
        <v>0</v>
      </c>
      <c r="O449" s="42">
        <f>SUMIFS(rptDeteccionMensual!$R$7:$R$9914,rptDeteccionMensual!$L$7:$L$9914,'Casos presuntivos '!$J$1,rptDeteccionMensual!$E$7:$E$9914,'Casos presuntivos '!$G449)</f>
        <v>0</v>
      </c>
      <c r="P449" s="42">
        <f>SUMIFS(rptDeteccionMensual!$S$7:$S$9914,rptDeteccionMensual!$L$7:$L$9914,'Casos presuntivos '!$J$1,rptDeteccionMensual!$E$7:$E$9914,'Casos presuntivos '!$G449)</f>
        <v>0</v>
      </c>
      <c r="Q449" s="42">
        <f>SUMIFS(rptDeteccionMensual!$T$7:$T$9914,rptDeteccionMensual!$L$7:$L$9914,'Casos presuntivos '!$J$1,rptDeteccionMensual!$E$7:$E$9914,'Casos presuntivos '!$G449)</f>
        <v>0</v>
      </c>
      <c r="R449" s="42">
        <f>SUMIFS(rptDeteccionMensual!$U$7:$U$9914,rptDeteccionMensual!$L$7:$L$9914,'Casos presuntivos '!$J$1,rptDeteccionMensual!$E$7:$E$9914,'Casos presuntivos '!$G449)</f>
        <v>0</v>
      </c>
      <c r="S449" s="42">
        <f>SUMIFS(rptDeteccionMensual!$V$7:$V$9914,rptDeteccionMensual!$L$7:$L$9914,'Casos presuntivos '!$J$1,rptDeteccionMensual!$E$7:$E$9914,'Casos presuntivos '!$G449)</f>
        <v>0</v>
      </c>
      <c r="T449" s="42">
        <f>SUMIFS(rptDeteccionMensual!$W$7:$W$9914,rptDeteccionMensual!$L$7:$L$9914,'Casos presuntivos '!$J$1,rptDeteccionMensual!$E$7:$E$9914,'Casos presuntivos '!$G449)</f>
        <v>0</v>
      </c>
      <c r="U449" s="58">
        <f>SUMIFS(rptDeteccionMensual!$X$7:$X$9914,rptDeteccionMensual!$L$7:$L$9914,'Casos presuntivos '!$J$1,rptDeteccionMensual!$E$7:$E$9914,'Casos presuntivos '!$G449)</f>
        <v>0</v>
      </c>
      <c r="V449" s="61">
        <f t="shared" si="21"/>
        <v>0</v>
      </c>
      <c r="W449" s="42">
        <f>SUMIFS(rptDeteccionMensual!$M$7:$M$9914,rptDeteccionMensual!$L$7:$L$9914,'Casos presuntivos '!$W$1,rptDeteccionMensual!$E$7:$E$9914,'Casos presuntivos '!$G449)</f>
        <v>0</v>
      </c>
      <c r="X449" s="42">
        <f>SUMIFS(rptDeteccionMensual!$N$7:$N$9914,rptDeteccionMensual!$L$7:$L$9914,'Casos presuntivos '!$W$1,rptDeteccionMensual!$E$7:$E$9914,'Casos presuntivos '!$G449)</f>
        <v>0</v>
      </c>
      <c r="Y449" s="42">
        <f>SUMIFS(rptDeteccionMensual!$O$7:$O$9914,rptDeteccionMensual!$L$7:$L$9914,'Casos presuntivos '!$W$1,rptDeteccionMensual!$E$7:$E$9914,'Casos presuntivos '!$G449)</f>
        <v>0</v>
      </c>
      <c r="Z449" s="42">
        <f>SUMIFS(rptDeteccionMensual!$P$7:$P$9914,rptDeteccionMensual!$L$7:$L$9914,'Casos presuntivos '!$W$1,rptDeteccionMensual!$E$7:$E$9914,'Casos presuntivos '!$G449)</f>
        <v>0</v>
      </c>
      <c r="AA449" s="42">
        <f>SUMIFS(rptDeteccionMensual!$Q$7:$Q$9914,rptDeteccionMensual!$L$7:$L$9914,'Casos presuntivos '!$W$1,rptDeteccionMensual!$E$7:$E$9914,'Casos presuntivos '!$G449)</f>
        <v>0</v>
      </c>
      <c r="AB449" s="42">
        <f>SUMIFS(rptDeteccionMensual!$R$7:$R$9914,rptDeteccionMensual!$L$7:$L$9914,'Casos presuntivos '!$W$1,rptDeteccionMensual!$E$7:$E$9914,'Casos presuntivos '!$G449)</f>
        <v>0</v>
      </c>
      <c r="AC449" s="42">
        <f>SUMIFS(rptDeteccionMensual!$S$7:$S$9914,rptDeteccionMensual!$L$7:$L$9914,'Casos presuntivos '!$W$1,rptDeteccionMensual!$E$7:$E$9914,'Casos presuntivos '!$G449)</f>
        <v>0</v>
      </c>
      <c r="AD449" s="42">
        <f>SUMIFS(rptDeteccionMensual!$T$7:$T$9914,rptDeteccionMensual!$L$7:$L$9914,'Casos presuntivos '!$W$1,rptDeteccionMensual!$E$7:$E$9914,'Casos presuntivos '!$G449)</f>
        <v>0</v>
      </c>
      <c r="AE449" s="42">
        <f>SUMIFS(rptDeteccionMensual!$U$7:$U$9914,rptDeteccionMensual!$L$7:$L$9914,'Casos presuntivos '!$W$1,rptDeteccionMensual!$E$7:$E$9914,'Casos presuntivos '!$G449)</f>
        <v>0</v>
      </c>
      <c r="AF449" s="42">
        <f>SUMIFS(rptDeteccionMensual!$V$7:$V$9914,rptDeteccionMensual!$L$7:$L$9914,'Casos presuntivos '!$W$1,rptDeteccionMensual!$E$7:$E$9914,'Casos presuntivos '!$G449)</f>
        <v>0</v>
      </c>
      <c r="AG449" s="42">
        <f>SUMIFS(rptDeteccionMensual!$W$7:$W$9914,rptDeteccionMensual!$L$7:$L$9914,'Casos presuntivos '!W$1,rptDeteccionMensual!$E$7:$E$9914,'Casos presuntivos '!$G449)</f>
        <v>0</v>
      </c>
      <c r="AH449" s="42">
        <f>SUMIFS(rptDeteccionMensual!$X$7:$X$9914,rptDeteccionMensual!$L$7:$L$9914,'Casos presuntivos '!$W$1,rptDeteccionMensual!$E$7:$E$9914,'Casos presuntivos 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SUMIFS(rptDeteccionMensual!$M$7:$M$9914,rptDeteccionMensual!$L$7:$L$9914,'Casos presuntivos '!$J$1,rptDeteccionMensual!$E$7:$E$9914,'Casos presuntivos '!$G450)</f>
        <v>0</v>
      </c>
      <c r="K450" s="42">
        <f>SUMIFS(rptDeteccionMensual!$N$7:$N$9914,rptDeteccionMensual!$L$7:$L$9914,'Casos presuntivos '!$J$1,rptDeteccionMensual!$E$7:$E$9914,'Casos presuntivos '!$G450)</f>
        <v>0</v>
      </c>
      <c r="L450" s="42">
        <f>SUMIFS(rptDeteccionMensual!$O$7:$O$9914,rptDeteccionMensual!$L$7:$L$9914,'Casos presuntivos '!$J$1,rptDeteccionMensual!$E$7:$E$9914,'Casos presuntivos '!$G450)</f>
        <v>0</v>
      </c>
      <c r="M450" s="42">
        <f>SUMIFS(rptDeteccionMensual!$P$7:$P$9914,rptDeteccionMensual!$L$7:$L$9914,'Casos presuntivos '!$J$1,rptDeteccionMensual!$E$7:$E$9914,'Casos presuntivos '!$G450)</f>
        <v>0</v>
      </c>
      <c r="N450" s="42">
        <f>SUMIFS(rptDeteccionMensual!$Q$7:$Q$9914,rptDeteccionMensual!$L$7:$L$9914,'Casos presuntivos '!$J$1,rptDeteccionMensual!$E$7:$E$9914,'Casos presuntivos '!$G450)</f>
        <v>0</v>
      </c>
      <c r="O450" s="42">
        <f>SUMIFS(rptDeteccionMensual!$R$7:$R$9914,rptDeteccionMensual!$L$7:$L$9914,'Casos presuntivos '!$J$1,rptDeteccionMensual!$E$7:$E$9914,'Casos presuntivos '!$G450)</f>
        <v>0</v>
      </c>
      <c r="P450" s="42">
        <f>SUMIFS(rptDeteccionMensual!$S$7:$S$9914,rptDeteccionMensual!$L$7:$L$9914,'Casos presuntivos '!$J$1,rptDeteccionMensual!$E$7:$E$9914,'Casos presuntivos '!$G450)</f>
        <v>0</v>
      </c>
      <c r="Q450" s="42">
        <f>SUMIFS(rptDeteccionMensual!$T$7:$T$9914,rptDeteccionMensual!$L$7:$L$9914,'Casos presuntivos '!$J$1,rptDeteccionMensual!$E$7:$E$9914,'Casos presuntivos '!$G450)</f>
        <v>0</v>
      </c>
      <c r="R450" s="42">
        <f>SUMIFS(rptDeteccionMensual!$U$7:$U$9914,rptDeteccionMensual!$L$7:$L$9914,'Casos presuntivos '!$J$1,rptDeteccionMensual!$E$7:$E$9914,'Casos presuntivos '!$G450)</f>
        <v>0</v>
      </c>
      <c r="S450" s="42">
        <f>SUMIFS(rptDeteccionMensual!$V$7:$V$9914,rptDeteccionMensual!$L$7:$L$9914,'Casos presuntivos '!$J$1,rptDeteccionMensual!$E$7:$E$9914,'Casos presuntivos '!$G450)</f>
        <v>0</v>
      </c>
      <c r="T450" s="42">
        <f>SUMIFS(rptDeteccionMensual!$W$7:$W$9914,rptDeteccionMensual!$L$7:$L$9914,'Casos presuntivos '!$J$1,rptDeteccionMensual!$E$7:$E$9914,'Casos presuntivos '!$G450)</f>
        <v>0</v>
      </c>
      <c r="U450" s="58">
        <f>SUMIFS(rptDeteccionMensual!$X$7:$X$9914,rptDeteccionMensual!$L$7:$L$9914,'Casos presuntivos '!$J$1,rptDeteccionMensual!$E$7:$E$9914,'Casos presuntivos '!$G450)</f>
        <v>0</v>
      </c>
      <c r="V450" s="61">
        <f t="shared" si="21"/>
        <v>0</v>
      </c>
      <c r="W450" s="42">
        <f>SUMIFS(rptDeteccionMensual!$M$7:$M$9914,rptDeteccionMensual!$L$7:$L$9914,'Casos presuntivos '!$W$1,rptDeteccionMensual!$E$7:$E$9914,'Casos presuntivos '!$G450)</f>
        <v>0</v>
      </c>
      <c r="X450" s="42">
        <f>SUMIFS(rptDeteccionMensual!$N$7:$N$9914,rptDeteccionMensual!$L$7:$L$9914,'Casos presuntivos '!$W$1,rptDeteccionMensual!$E$7:$E$9914,'Casos presuntivos '!$G450)</f>
        <v>0</v>
      </c>
      <c r="Y450" s="42">
        <f>SUMIFS(rptDeteccionMensual!$O$7:$O$9914,rptDeteccionMensual!$L$7:$L$9914,'Casos presuntivos '!$W$1,rptDeteccionMensual!$E$7:$E$9914,'Casos presuntivos '!$G450)</f>
        <v>0</v>
      </c>
      <c r="Z450" s="42">
        <f>SUMIFS(rptDeteccionMensual!$P$7:$P$9914,rptDeteccionMensual!$L$7:$L$9914,'Casos presuntivos '!$W$1,rptDeteccionMensual!$E$7:$E$9914,'Casos presuntivos '!$G450)</f>
        <v>0</v>
      </c>
      <c r="AA450" s="42">
        <f>SUMIFS(rptDeteccionMensual!$Q$7:$Q$9914,rptDeteccionMensual!$L$7:$L$9914,'Casos presuntivos '!$W$1,rptDeteccionMensual!$E$7:$E$9914,'Casos presuntivos '!$G450)</f>
        <v>0</v>
      </c>
      <c r="AB450" s="42">
        <f>SUMIFS(rptDeteccionMensual!$R$7:$R$9914,rptDeteccionMensual!$L$7:$L$9914,'Casos presuntivos '!$W$1,rptDeteccionMensual!$E$7:$E$9914,'Casos presuntivos '!$G450)</f>
        <v>0</v>
      </c>
      <c r="AC450" s="42">
        <f>SUMIFS(rptDeteccionMensual!$S$7:$S$9914,rptDeteccionMensual!$L$7:$L$9914,'Casos presuntivos '!$W$1,rptDeteccionMensual!$E$7:$E$9914,'Casos presuntivos '!$G450)</f>
        <v>0</v>
      </c>
      <c r="AD450" s="42">
        <f>SUMIFS(rptDeteccionMensual!$T$7:$T$9914,rptDeteccionMensual!$L$7:$L$9914,'Casos presuntivos '!$W$1,rptDeteccionMensual!$E$7:$E$9914,'Casos presuntivos '!$G450)</f>
        <v>0</v>
      </c>
      <c r="AE450" s="42">
        <f>SUMIFS(rptDeteccionMensual!$U$7:$U$9914,rptDeteccionMensual!$L$7:$L$9914,'Casos presuntivos '!$W$1,rptDeteccionMensual!$E$7:$E$9914,'Casos presuntivos '!$G450)</f>
        <v>0</v>
      </c>
      <c r="AF450" s="42">
        <f>SUMIFS(rptDeteccionMensual!$V$7:$V$9914,rptDeteccionMensual!$L$7:$L$9914,'Casos presuntivos '!$W$1,rptDeteccionMensual!$E$7:$E$9914,'Casos presuntivos '!$G450)</f>
        <v>0</v>
      </c>
      <c r="AG450" s="42">
        <f>SUMIFS(rptDeteccionMensual!$W$7:$W$9914,rptDeteccionMensual!$L$7:$L$9914,'Casos presuntivos '!W$1,rptDeteccionMensual!$E$7:$E$9914,'Casos presuntivos '!$G450)</f>
        <v>0</v>
      </c>
      <c r="AH450" s="42">
        <f>SUMIFS(rptDeteccionMensual!$X$7:$X$9914,rptDeteccionMensual!$L$7:$L$9914,'Casos presuntivos '!$W$1,rptDeteccionMensual!$E$7:$E$9914,'Casos presuntivos '!$G450)</f>
        <v>0</v>
      </c>
      <c r="AI450" s="61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SUMIFS(rptDeteccionMensual!$M$7:$M$9914,rptDeteccionMensual!$L$7:$L$9914,'Casos presuntivos '!$J$1,rptDeteccionMensual!$E$7:$E$9914,'Casos presuntivos '!$G451)</f>
        <v>0</v>
      </c>
      <c r="K451" s="42">
        <f>SUMIFS(rptDeteccionMensual!$N$7:$N$9914,rptDeteccionMensual!$L$7:$L$9914,'Casos presuntivos '!$J$1,rptDeteccionMensual!$E$7:$E$9914,'Casos presuntivos '!$G451)</f>
        <v>0</v>
      </c>
      <c r="L451" s="42">
        <f>SUMIFS(rptDeteccionMensual!$O$7:$O$9914,rptDeteccionMensual!$L$7:$L$9914,'Casos presuntivos '!$J$1,rptDeteccionMensual!$E$7:$E$9914,'Casos presuntivos '!$G451)</f>
        <v>0</v>
      </c>
      <c r="M451" s="42">
        <f>SUMIFS(rptDeteccionMensual!$P$7:$P$9914,rptDeteccionMensual!$L$7:$L$9914,'Casos presuntivos '!$J$1,rptDeteccionMensual!$E$7:$E$9914,'Casos presuntivos '!$G451)</f>
        <v>0</v>
      </c>
      <c r="N451" s="42">
        <f>SUMIFS(rptDeteccionMensual!$Q$7:$Q$9914,rptDeteccionMensual!$L$7:$L$9914,'Casos presuntivos '!$J$1,rptDeteccionMensual!$E$7:$E$9914,'Casos presuntivos '!$G451)</f>
        <v>0</v>
      </c>
      <c r="O451" s="42">
        <f>SUMIFS(rptDeteccionMensual!$R$7:$R$9914,rptDeteccionMensual!$L$7:$L$9914,'Casos presuntivos '!$J$1,rptDeteccionMensual!$E$7:$E$9914,'Casos presuntivos '!$G451)</f>
        <v>0</v>
      </c>
      <c r="P451" s="42">
        <f>SUMIFS(rptDeteccionMensual!$S$7:$S$9914,rptDeteccionMensual!$L$7:$L$9914,'Casos presuntivos '!$J$1,rptDeteccionMensual!$E$7:$E$9914,'Casos presuntivos '!$G451)</f>
        <v>0</v>
      </c>
      <c r="Q451" s="42">
        <f>SUMIFS(rptDeteccionMensual!$T$7:$T$9914,rptDeteccionMensual!$L$7:$L$9914,'Casos presuntivos '!$J$1,rptDeteccionMensual!$E$7:$E$9914,'Casos presuntivos '!$G451)</f>
        <v>0</v>
      </c>
      <c r="R451" s="42">
        <f>SUMIFS(rptDeteccionMensual!$U$7:$U$9914,rptDeteccionMensual!$L$7:$L$9914,'Casos presuntivos '!$J$1,rptDeteccionMensual!$E$7:$E$9914,'Casos presuntivos '!$G451)</f>
        <v>0</v>
      </c>
      <c r="S451" s="42">
        <f>SUMIFS(rptDeteccionMensual!$V$7:$V$9914,rptDeteccionMensual!$L$7:$L$9914,'Casos presuntivos '!$J$1,rptDeteccionMensual!$E$7:$E$9914,'Casos presuntivos '!$G451)</f>
        <v>0</v>
      </c>
      <c r="T451" s="42">
        <f>SUMIFS(rptDeteccionMensual!$W$7:$W$9914,rptDeteccionMensual!$L$7:$L$9914,'Casos presuntivos '!$J$1,rptDeteccionMensual!$E$7:$E$9914,'Casos presuntivos '!$G451)</f>
        <v>0</v>
      </c>
      <c r="U451" s="58">
        <f>SUMIFS(rptDeteccionMensual!$X$7:$X$9914,rptDeteccionMensual!$L$7:$L$9914,'Casos presuntivos '!$J$1,rptDeteccionMensual!$E$7:$E$9914,'Casos presuntivos '!$G451)</f>
        <v>0</v>
      </c>
      <c r="V451" s="61">
        <f t="shared" si="21"/>
        <v>0</v>
      </c>
      <c r="W451" s="42">
        <f>SUMIFS(rptDeteccionMensual!$M$7:$M$9914,rptDeteccionMensual!$L$7:$L$9914,'Casos presuntivos '!$W$1,rptDeteccionMensual!$E$7:$E$9914,'Casos presuntivos '!$G451)</f>
        <v>0</v>
      </c>
      <c r="X451" s="42">
        <f>SUMIFS(rptDeteccionMensual!$N$7:$N$9914,rptDeteccionMensual!$L$7:$L$9914,'Casos presuntivos '!$W$1,rptDeteccionMensual!$E$7:$E$9914,'Casos presuntivos '!$G451)</f>
        <v>0</v>
      </c>
      <c r="Y451" s="42">
        <f>SUMIFS(rptDeteccionMensual!$O$7:$O$9914,rptDeteccionMensual!$L$7:$L$9914,'Casos presuntivos '!$W$1,rptDeteccionMensual!$E$7:$E$9914,'Casos presuntivos '!$G451)</f>
        <v>0</v>
      </c>
      <c r="Z451" s="42">
        <f>SUMIFS(rptDeteccionMensual!$P$7:$P$9914,rptDeteccionMensual!$L$7:$L$9914,'Casos presuntivos '!$W$1,rptDeteccionMensual!$E$7:$E$9914,'Casos presuntivos '!$G451)</f>
        <v>0</v>
      </c>
      <c r="AA451" s="42">
        <f>SUMIFS(rptDeteccionMensual!$Q$7:$Q$9914,rptDeteccionMensual!$L$7:$L$9914,'Casos presuntivos '!$W$1,rptDeteccionMensual!$E$7:$E$9914,'Casos presuntivos '!$G451)</f>
        <v>0</v>
      </c>
      <c r="AB451" s="42">
        <f>SUMIFS(rptDeteccionMensual!$R$7:$R$9914,rptDeteccionMensual!$L$7:$L$9914,'Casos presuntivos '!$W$1,rptDeteccionMensual!$E$7:$E$9914,'Casos presuntivos '!$G451)</f>
        <v>0</v>
      </c>
      <c r="AC451" s="42">
        <f>SUMIFS(rptDeteccionMensual!$S$7:$S$9914,rptDeteccionMensual!$L$7:$L$9914,'Casos presuntivos '!$W$1,rptDeteccionMensual!$E$7:$E$9914,'Casos presuntivos '!$G451)</f>
        <v>0</v>
      </c>
      <c r="AD451" s="42">
        <f>SUMIFS(rptDeteccionMensual!$T$7:$T$9914,rptDeteccionMensual!$L$7:$L$9914,'Casos presuntivos '!$W$1,rptDeteccionMensual!$E$7:$E$9914,'Casos presuntivos '!$G451)</f>
        <v>0</v>
      </c>
      <c r="AE451" s="42">
        <f>SUMIFS(rptDeteccionMensual!$U$7:$U$9914,rptDeteccionMensual!$L$7:$L$9914,'Casos presuntivos '!$W$1,rptDeteccionMensual!$E$7:$E$9914,'Casos presuntivos '!$G451)</f>
        <v>0</v>
      </c>
      <c r="AF451" s="42">
        <f>SUMIFS(rptDeteccionMensual!$V$7:$V$9914,rptDeteccionMensual!$L$7:$L$9914,'Casos presuntivos '!$W$1,rptDeteccionMensual!$E$7:$E$9914,'Casos presuntivos '!$G451)</f>
        <v>0</v>
      </c>
      <c r="AG451" s="42">
        <f>SUMIFS(rptDeteccionMensual!$W$7:$W$9914,rptDeteccionMensual!$L$7:$L$9914,'Casos presuntivos '!W$1,rptDeteccionMensual!$E$7:$E$9914,'Casos presuntivos '!$G451)</f>
        <v>0</v>
      </c>
      <c r="AH451" s="42">
        <f>SUMIFS(rptDeteccionMensual!$X$7:$X$9914,rptDeteccionMensual!$L$7:$L$9914,'Casos presuntivos '!$W$1,rptDeteccionMensual!$E$7:$E$9914,'Casos presuntivos 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SUMIFS(rptDeteccionMensual!$M$7:$M$9914,rptDeteccionMensual!$L$7:$L$9914,'Casos presuntivos '!$J$1,rptDeteccionMensual!$E$7:$E$9914,'Casos presuntivos '!$G452)</f>
        <v>0</v>
      </c>
      <c r="K452" s="42">
        <f>SUMIFS(rptDeteccionMensual!$N$7:$N$9914,rptDeteccionMensual!$L$7:$L$9914,'Casos presuntivos '!$J$1,rptDeteccionMensual!$E$7:$E$9914,'Casos presuntivos '!$G452)</f>
        <v>0</v>
      </c>
      <c r="L452" s="42">
        <f>SUMIFS(rptDeteccionMensual!$O$7:$O$9914,rptDeteccionMensual!$L$7:$L$9914,'Casos presuntivos '!$J$1,rptDeteccionMensual!$E$7:$E$9914,'Casos presuntivos '!$G452)</f>
        <v>0</v>
      </c>
      <c r="M452" s="42">
        <f>SUMIFS(rptDeteccionMensual!$P$7:$P$9914,rptDeteccionMensual!$L$7:$L$9914,'Casos presuntivos '!$J$1,rptDeteccionMensual!$E$7:$E$9914,'Casos presuntivos '!$G452)</f>
        <v>0</v>
      </c>
      <c r="N452" s="42">
        <f>SUMIFS(rptDeteccionMensual!$Q$7:$Q$9914,rptDeteccionMensual!$L$7:$L$9914,'Casos presuntivos '!$J$1,rptDeteccionMensual!$E$7:$E$9914,'Casos presuntivos '!$G452)</f>
        <v>0</v>
      </c>
      <c r="O452" s="42">
        <f>SUMIFS(rptDeteccionMensual!$R$7:$R$9914,rptDeteccionMensual!$L$7:$L$9914,'Casos presuntivos '!$J$1,rptDeteccionMensual!$E$7:$E$9914,'Casos presuntivos '!$G452)</f>
        <v>0</v>
      </c>
      <c r="P452" s="42">
        <f>SUMIFS(rptDeteccionMensual!$S$7:$S$9914,rptDeteccionMensual!$L$7:$L$9914,'Casos presuntivos '!$J$1,rptDeteccionMensual!$E$7:$E$9914,'Casos presuntivos '!$G452)</f>
        <v>0</v>
      </c>
      <c r="Q452" s="42">
        <f>SUMIFS(rptDeteccionMensual!$T$7:$T$9914,rptDeteccionMensual!$L$7:$L$9914,'Casos presuntivos '!$J$1,rptDeteccionMensual!$E$7:$E$9914,'Casos presuntivos '!$G452)</f>
        <v>0</v>
      </c>
      <c r="R452" s="42">
        <f>SUMIFS(rptDeteccionMensual!$U$7:$U$9914,rptDeteccionMensual!$L$7:$L$9914,'Casos presuntivos '!$J$1,rptDeteccionMensual!$E$7:$E$9914,'Casos presuntivos '!$G452)</f>
        <v>0</v>
      </c>
      <c r="S452" s="42">
        <f>SUMIFS(rptDeteccionMensual!$V$7:$V$9914,rptDeteccionMensual!$L$7:$L$9914,'Casos presuntivos '!$J$1,rptDeteccionMensual!$E$7:$E$9914,'Casos presuntivos '!$G452)</f>
        <v>0</v>
      </c>
      <c r="T452" s="42">
        <f>SUMIFS(rptDeteccionMensual!$W$7:$W$9914,rptDeteccionMensual!$L$7:$L$9914,'Casos presuntivos '!$J$1,rptDeteccionMensual!$E$7:$E$9914,'Casos presuntivos '!$G452)</f>
        <v>0</v>
      </c>
      <c r="U452" s="58">
        <f>SUMIFS(rptDeteccionMensual!$X$7:$X$9914,rptDeteccionMensual!$L$7:$L$9914,'Casos presuntivos '!$J$1,rptDeteccionMensual!$E$7:$E$9914,'Casos presuntivos '!$G452)</f>
        <v>0</v>
      </c>
      <c r="V452" s="61">
        <f t="shared" si="21"/>
        <v>0</v>
      </c>
      <c r="W452" s="42">
        <f>SUMIFS(rptDeteccionMensual!$M$7:$M$9914,rptDeteccionMensual!$L$7:$L$9914,'Casos presuntivos '!$W$1,rptDeteccionMensual!$E$7:$E$9914,'Casos presuntivos '!$G452)</f>
        <v>0</v>
      </c>
      <c r="X452" s="42">
        <f>SUMIFS(rptDeteccionMensual!$N$7:$N$9914,rptDeteccionMensual!$L$7:$L$9914,'Casos presuntivos '!$W$1,rptDeteccionMensual!$E$7:$E$9914,'Casos presuntivos '!$G452)</f>
        <v>0</v>
      </c>
      <c r="Y452" s="42">
        <f>SUMIFS(rptDeteccionMensual!$O$7:$O$9914,rptDeteccionMensual!$L$7:$L$9914,'Casos presuntivos '!$W$1,rptDeteccionMensual!$E$7:$E$9914,'Casos presuntivos '!$G452)</f>
        <v>0</v>
      </c>
      <c r="Z452" s="42">
        <f>SUMIFS(rptDeteccionMensual!$P$7:$P$9914,rptDeteccionMensual!$L$7:$L$9914,'Casos presuntivos '!$W$1,rptDeteccionMensual!$E$7:$E$9914,'Casos presuntivos '!$G452)</f>
        <v>0</v>
      </c>
      <c r="AA452" s="42">
        <f>SUMIFS(rptDeteccionMensual!$Q$7:$Q$9914,rptDeteccionMensual!$L$7:$L$9914,'Casos presuntivos '!$W$1,rptDeteccionMensual!$E$7:$E$9914,'Casos presuntivos '!$G452)</f>
        <v>0</v>
      </c>
      <c r="AB452" s="42">
        <f>SUMIFS(rptDeteccionMensual!$R$7:$R$9914,rptDeteccionMensual!$L$7:$L$9914,'Casos presuntivos '!$W$1,rptDeteccionMensual!$E$7:$E$9914,'Casos presuntivos '!$G452)</f>
        <v>0</v>
      </c>
      <c r="AC452" s="42">
        <f>SUMIFS(rptDeteccionMensual!$S$7:$S$9914,rptDeteccionMensual!$L$7:$L$9914,'Casos presuntivos '!$W$1,rptDeteccionMensual!$E$7:$E$9914,'Casos presuntivos '!$G452)</f>
        <v>0</v>
      </c>
      <c r="AD452" s="42">
        <f>SUMIFS(rptDeteccionMensual!$T$7:$T$9914,rptDeteccionMensual!$L$7:$L$9914,'Casos presuntivos '!$W$1,rptDeteccionMensual!$E$7:$E$9914,'Casos presuntivos '!$G452)</f>
        <v>0</v>
      </c>
      <c r="AE452" s="42">
        <f>SUMIFS(rptDeteccionMensual!$U$7:$U$9914,rptDeteccionMensual!$L$7:$L$9914,'Casos presuntivos '!$W$1,rptDeteccionMensual!$E$7:$E$9914,'Casos presuntivos '!$G452)</f>
        <v>0</v>
      </c>
      <c r="AF452" s="42">
        <f>SUMIFS(rptDeteccionMensual!$V$7:$V$9914,rptDeteccionMensual!$L$7:$L$9914,'Casos presuntivos '!$W$1,rptDeteccionMensual!$E$7:$E$9914,'Casos presuntivos '!$G452)</f>
        <v>0</v>
      </c>
      <c r="AG452" s="42">
        <f>SUMIFS(rptDeteccionMensual!$W$7:$W$9914,rptDeteccionMensual!$L$7:$L$9914,'Casos presuntivos '!W$1,rptDeteccionMensual!$E$7:$E$9914,'Casos presuntivos '!$G452)</f>
        <v>0</v>
      </c>
      <c r="AH452" s="42">
        <f>SUMIFS(rptDeteccionMensual!$X$7:$X$9914,rptDeteccionMensual!$L$7:$L$9914,'Casos presuntivos '!$W$1,rptDeteccionMensual!$E$7:$E$9914,'Casos presuntivos 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SUMIFS(rptDeteccionMensual!$M$7:$M$9914,rptDeteccionMensual!$L$7:$L$9914,'Casos presuntivos '!$J$1,rptDeteccionMensual!$E$7:$E$9914,'Casos presuntivos '!$G453)</f>
        <v>0</v>
      </c>
      <c r="K453" s="42">
        <f>SUMIFS(rptDeteccionMensual!$N$7:$N$9914,rptDeteccionMensual!$L$7:$L$9914,'Casos presuntivos '!$J$1,rptDeteccionMensual!$E$7:$E$9914,'Casos presuntivos '!$G453)</f>
        <v>0</v>
      </c>
      <c r="L453" s="42">
        <f>SUMIFS(rptDeteccionMensual!$O$7:$O$9914,rptDeteccionMensual!$L$7:$L$9914,'Casos presuntivos '!$J$1,rptDeteccionMensual!$E$7:$E$9914,'Casos presuntivos '!$G453)</f>
        <v>0</v>
      </c>
      <c r="M453" s="42">
        <f>SUMIFS(rptDeteccionMensual!$P$7:$P$9914,rptDeteccionMensual!$L$7:$L$9914,'Casos presuntivos '!$J$1,rptDeteccionMensual!$E$7:$E$9914,'Casos presuntivos '!$G453)</f>
        <v>0</v>
      </c>
      <c r="N453" s="42">
        <f>SUMIFS(rptDeteccionMensual!$Q$7:$Q$9914,rptDeteccionMensual!$L$7:$L$9914,'Casos presuntivos '!$J$1,rptDeteccionMensual!$E$7:$E$9914,'Casos presuntivos '!$G453)</f>
        <v>0</v>
      </c>
      <c r="O453" s="42">
        <f>SUMIFS(rptDeteccionMensual!$R$7:$R$9914,rptDeteccionMensual!$L$7:$L$9914,'Casos presuntivos '!$J$1,rptDeteccionMensual!$E$7:$E$9914,'Casos presuntivos '!$G453)</f>
        <v>0</v>
      </c>
      <c r="P453" s="42">
        <f>SUMIFS(rptDeteccionMensual!$S$7:$S$9914,rptDeteccionMensual!$L$7:$L$9914,'Casos presuntivos '!$J$1,rptDeteccionMensual!$E$7:$E$9914,'Casos presuntivos '!$G453)</f>
        <v>0</v>
      </c>
      <c r="Q453" s="42">
        <f>SUMIFS(rptDeteccionMensual!$T$7:$T$9914,rptDeteccionMensual!$L$7:$L$9914,'Casos presuntivos '!$J$1,rptDeteccionMensual!$E$7:$E$9914,'Casos presuntivos '!$G453)</f>
        <v>0</v>
      </c>
      <c r="R453" s="42">
        <f>SUMIFS(rptDeteccionMensual!$U$7:$U$9914,rptDeteccionMensual!$L$7:$L$9914,'Casos presuntivos '!$J$1,rptDeteccionMensual!$E$7:$E$9914,'Casos presuntivos '!$G453)</f>
        <v>0</v>
      </c>
      <c r="S453" s="42">
        <f>SUMIFS(rptDeteccionMensual!$V$7:$V$9914,rptDeteccionMensual!$L$7:$L$9914,'Casos presuntivos '!$J$1,rptDeteccionMensual!$E$7:$E$9914,'Casos presuntivos '!$G453)</f>
        <v>0</v>
      </c>
      <c r="T453" s="42">
        <f>SUMIFS(rptDeteccionMensual!$W$7:$W$9914,rptDeteccionMensual!$L$7:$L$9914,'Casos presuntivos '!$J$1,rptDeteccionMensual!$E$7:$E$9914,'Casos presuntivos '!$G453)</f>
        <v>0</v>
      </c>
      <c r="U453" s="58">
        <f>SUMIFS(rptDeteccionMensual!$X$7:$X$9914,rptDeteccionMensual!$L$7:$L$9914,'Casos presuntivos '!$J$1,rptDeteccionMensual!$E$7:$E$9914,'Casos presuntivos '!$G453)</f>
        <v>0</v>
      </c>
      <c r="V453" s="61">
        <f t="shared" si="21"/>
        <v>0</v>
      </c>
      <c r="W453" s="42">
        <f>SUMIFS(rptDeteccionMensual!$M$7:$M$9914,rptDeteccionMensual!$L$7:$L$9914,'Casos presuntivos '!$W$1,rptDeteccionMensual!$E$7:$E$9914,'Casos presuntivos '!$G453)</f>
        <v>0</v>
      </c>
      <c r="X453" s="42">
        <f>SUMIFS(rptDeteccionMensual!$N$7:$N$9914,rptDeteccionMensual!$L$7:$L$9914,'Casos presuntivos '!$W$1,rptDeteccionMensual!$E$7:$E$9914,'Casos presuntivos '!$G453)</f>
        <v>0</v>
      </c>
      <c r="Y453" s="42">
        <f>SUMIFS(rptDeteccionMensual!$O$7:$O$9914,rptDeteccionMensual!$L$7:$L$9914,'Casos presuntivos '!$W$1,rptDeteccionMensual!$E$7:$E$9914,'Casos presuntivos '!$G453)</f>
        <v>0</v>
      </c>
      <c r="Z453" s="42">
        <f>SUMIFS(rptDeteccionMensual!$P$7:$P$9914,rptDeteccionMensual!$L$7:$L$9914,'Casos presuntivos '!$W$1,rptDeteccionMensual!$E$7:$E$9914,'Casos presuntivos '!$G453)</f>
        <v>0</v>
      </c>
      <c r="AA453" s="42">
        <f>SUMIFS(rptDeteccionMensual!$Q$7:$Q$9914,rptDeteccionMensual!$L$7:$L$9914,'Casos presuntivos '!$W$1,rptDeteccionMensual!$E$7:$E$9914,'Casos presuntivos '!$G453)</f>
        <v>0</v>
      </c>
      <c r="AB453" s="42">
        <f>SUMIFS(rptDeteccionMensual!$R$7:$R$9914,rptDeteccionMensual!$L$7:$L$9914,'Casos presuntivos '!$W$1,rptDeteccionMensual!$E$7:$E$9914,'Casos presuntivos '!$G453)</f>
        <v>0</v>
      </c>
      <c r="AC453" s="42">
        <f>SUMIFS(rptDeteccionMensual!$S$7:$S$9914,rptDeteccionMensual!$L$7:$L$9914,'Casos presuntivos '!$W$1,rptDeteccionMensual!$E$7:$E$9914,'Casos presuntivos '!$G453)</f>
        <v>0</v>
      </c>
      <c r="AD453" s="42">
        <f>SUMIFS(rptDeteccionMensual!$T$7:$T$9914,rptDeteccionMensual!$L$7:$L$9914,'Casos presuntivos '!$W$1,rptDeteccionMensual!$E$7:$E$9914,'Casos presuntivos '!$G453)</f>
        <v>0</v>
      </c>
      <c r="AE453" s="42">
        <f>SUMIFS(rptDeteccionMensual!$U$7:$U$9914,rptDeteccionMensual!$L$7:$L$9914,'Casos presuntivos '!$W$1,rptDeteccionMensual!$E$7:$E$9914,'Casos presuntivos '!$G453)</f>
        <v>0</v>
      </c>
      <c r="AF453" s="42">
        <f>SUMIFS(rptDeteccionMensual!$V$7:$V$9914,rptDeteccionMensual!$L$7:$L$9914,'Casos presuntivos '!$W$1,rptDeteccionMensual!$E$7:$E$9914,'Casos presuntivos '!$G453)</f>
        <v>0</v>
      </c>
      <c r="AG453" s="42">
        <f>SUMIFS(rptDeteccionMensual!$W$7:$W$9914,rptDeteccionMensual!$L$7:$L$9914,'Casos presuntivos '!W$1,rptDeteccionMensual!$E$7:$E$9914,'Casos presuntivos '!$G453)</f>
        <v>0</v>
      </c>
      <c r="AH453" s="42">
        <f>SUMIFS(rptDeteccionMensual!$X$7:$X$9914,rptDeteccionMensual!$L$7:$L$9914,'Casos presuntivos '!$W$1,rptDeteccionMensual!$E$7:$E$9914,'Casos presuntivos '!$G453)</f>
        <v>0</v>
      </c>
      <c r="AI453" s="61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SUMIFS(rptDeteccionMensual!$M$7:$M$9914,rptDeteccionMensual!$L$7:$L$9914,'Casos presuntivos '!$J$1,rptDeteccionMensual!$E$7:$E$9914,'Casos presuntivos '!$G454)</f>
        <v>0</v>
      </c>
      <c r="K454" s="42">
        <f>SUMIFS(rptDeteccionMensual!$N$7:$N$9914,rptDeteccionMensual!$L$7:$L$9914,'Casos presuntivos '!$J$1,rptDeteccionMensual!$E$7:$E$9914,'Casos presuntivos '!$G454)</f>
        <v>0</v>
      </c>
      <c r="L454" s="42">
        <f>SUMIFS(rptDeteccionMensual!$O$7:$O$9914,rptDeteccionMensual!$L$7:$L$9914,'Casos presuntivos '!$J$1,rptDeteccionMensual!$E$7:$E$9914,'Casos presuntivos '!$G454)</f>
        <v>0</v>
      </c>
      <c r="M454" s="42">
        <f>SUMIFS(rptDeteccionMensual!$P$7:$P$9914,rptDeteccionMensual!$L$7:$L$9914,'Casos presuntivos '!$J$1,rptDeteccionMensual!$E$7:$E$9914,'Casos presuntivos '!$G454)</f>
        <v>0</v>
      </c>
      <c r="N454" s="42">
        <f>SUMIFS(rptDeteccionMensual!$Q$7:$Q$9914,rptDeteccionMensual!$L$7:$L$9914,'Casos presuntivos '!$J$1,rptDeteccionMensual!$E$7:$E$9914,'Casos presuntivos '!$G454)</f>
        <v>0</v>
      </c>
      <c r="O454" s="42">
        <f>SUMIFS(rptDeteccionMensual!$R$7:$R$9914,rptDeteccionMensual!$L$7:$L$9914,'Casos presuntivos '!$J$1,rptDeteccionMensual!$E$7:$E$9914,'Casos presuntivos '!$G454)</f>
        <v>0</v>
      </c>
      <c r="P454" s="42">
        <f>SUMIFS(rptDeteccionMensual!$S$7:$S$9914,rptDeteccionMensual!$L$7:$L$9914,'Casos presuntivos '!$J$1,rptDeteccionMensual!$E$7:$E$9914,'Casos presuntivos '!$G454)</f>
        <v>0</v>
      </c>
      <c r="Q454" s="42">
        <f>SUMIFS(rptDeteccionMensual!$T$7:$T$9914,rptDeteccionMensual!$L$7:$L$9914,'Casos presuntivos '!$J$1,rptDeteccionMensual!$E$7:$E$9914,'Casos presuntivos '!$G454)</f>
        <v>0</v>
      </c>
      <c r="R454" s="42">
        <f>SUMIFS(rptDeteccionMensual!$U$7:$U$9914,rptDeteccionMensual!$L$7:$L$9914,'Casos presuntivos '!$J$1,rptDeteccionMensual!$E$7:$E$9914,'Casos presuntivos '!$G454)</f>
        <v>0</v>
      </c>
      <c r="S454" s="42">
        <f>SUMIFS(rptDeteccionMensual!$V$7:$V$9914,rptDeteccionMensual!$L$7:$L$9914,'Casos presuntivos '!$J$1,rptDeteccionMensual!$E$7:$E$9914,'Casos presuntivos '!$G454)</f>
        <v>0</v>
      </c>
      <c r="T454" s="42">
        <f>SUMIFS(rptDeteccionMensual!$W$7:$W$9914,rptDeteccionMensual!$L$7:$L$9914,'Casos presuntivos '!$J$1,rptDeteccionMensual!$E$7:$E$9914,'Casos presuntivos '!$G454)</f>
        <v>0</v>
      </c>
      <c r="U454" s="58">
        <f>SUMIFS(rptDeteccionMensual!$X$7:$X$9914,rptDeteccionMensual!$L$7:$L$9914,'Casos presuntivos '!$J$1,rptDeteccionMensual!$E$7:$E$9914,'Casos presuntivos '!$G454)</f>
        <v>0</v>
      </c>
      <c r="V454" s="61">
        <f t="shared" ref="V454:V484" si="24">SUM(J454:U454)</f>
        <v>0</v>
      </c>
      <c r="W454" s="42">
        <f>SUMIFS(rptDeteccionMensual!$M$7:$M$9914,rptDeteccionMensual!$L$7:$L$9914,'Casos presuntivos '!$W$1,rptDeteccionMensual!$E$7:$E$9914,'Casos presuntivos '!$G454)</f>
        <v>0</v>
      </c>
      <c r="X454" s="42">
        <f>SUMIFS(rptDeteccionMensual!$N$7:$N$9914,rptDeteccionMensual!$L$7:$L$9914,'Casos presuntivos '!$W$1,rptDeteccionMensual!$E$7:$E$9914,'Casos presuntivos '!$G454)</f>
        <v>0</v>
      </c>
      <c r="Y454" s="42">
        <f>SUMIFS(rptDeteccionMensual!$O$7:$O$9914,rptDeteccionMensual!$L$7:$L$9914,'Casos presuntivos '!$W$1,rptDeteccionMensual!$E$7:$E$9914,'Casos presuntivos '!$G454)</f>
        <v>0</v>
      </c>
      <c r="Z454" s="42">
        <f>SUMIFS(rptDeteccionMensual!$P$7:$P$9914,rptDeteccionMensual!$L$7:$L$9914,'Casos presuntivos '!$W$1,rptDeteccionMensual!$E$7:$E$9914,'Casos presuntivos '!$G454)</f>
        <v>0</v>
      </c>
      <c r="AA454" s="42">
        <f>SUMIFS(rptDeteccionMensual!$Q$7:$Q$9914,rptDeteccionMensual!$L$7:$L$9914,'Casos presuntivos '!$W$1,rptDeteccionMensual!$E$7:$E$9914,'Casos presuntivos '!$G454)</f>
        <v>0</v>
      </c>
      <c r="AB454" s="42">
        <f>SUMIFS(rptDeteccionMensual!$R$7:$R$9914,rptDeteccionMensual!$L$7:$L$9914,'Casos presuntivos '!$W$1,rptDeteccionMensual!$E$7:$E$9914,'Casos presuntivos '!$G454)</f>
        <v>0</v>
      </c>
      <c r="AC454" s="42">
        <f>SUMIFS(rptDeteccionMensual!$S$7:$S$9914,rptDeteccionMensual!$L$7:$L$9914,'Casos presuntivos '!$W$1,rptDeteccionMensual!$E$7:$E$9914,'Casos presuntivos '!$G454)</f>
        <v>0</v>
      </c>
      <c r="AD454" s="42">
        <f>SUMIFS(rptDeteccionMensual!$T$7:$T$9914,rptDeteccionMensual!$L$7:$L$9914,'Casos presuntivos '!$W$1,rptDeteccionMensual!$E$7:$E$9914,'Casos presuntivos '!$G454)</f>
        <v>0</v>
      </c>
      <c r="AE454" s="42">
        <f>SUMIFS(rptDeteccionMensual!$U$7:$U$9914,rptDeteccionMensual!$L$7:$L$9914,'Casos presuntivos '!$W$1,rptDeteccionMensual!$E$7:$E$9914,'Casos presuntivos '!$G454)</f>
        <v>0</v>
      </c>
      <c r="AF454" s="42">
        <f>SUMIFS(rptDeteccionMensual!$V$7:$V$9914,rptDeteccionMensual!$L$7:$L$9914,'Casos presuntivos '!$W$1,rptDeteccionMensual!$E$7:$E$9914,'Casos presuntivos '!$G454)</f>
        <v>0</v>
      </c>
      <c r="AG454" s="42">
        <f>SUMIFS(rptDeteccionMensual!$W$7:$W$9914,rptDeteccionMensual!$L$7:$L$9914,'Casos presuntivos '!W$1,rptDeteccionMensual!$E$7:$E$9914,'Casos presuntivos '!$G454)</f>
        <v>0</v>
      </c>
      <c r="AH454" s="42">
        <f>SUMIFS(rptDeteccionMensual!$X$7:$X$9914,rptDeteccionMensual!$L$7:$L$9914,'Casos presuntivos '!$W$1,rptDeteccionMensual!$E$7:$E$9914,'Casos presuntivos '!$G454)</f>
        <v>0</v>
      </c>
      <c r="AI454" s="61">
        <f t="shared" ref="AI454:AI484" si="25">SUM(W454:AH454)</f>
        <v>0</v>
      </c>
      <c r="AJ454" s="43">
        <f t="shared" si="23"/>
        <v>0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SUMIFS(rptDeteccionMensual!$M$7:$M$9914,rptDeteccionMensual!$L$7:$L$9914,'Casos presuntivos '!$J$1,rptDeteccionMensual!$E$7:$E$9914,'Casos presuntivos '!$G455)</f>
        <v>0</v>
      </c>
      <c r="K455" s="42">
        <f>SUMIFS(rptDeteccionMensual!$N$7:$N$9914,rptDeteccionMensual!$L$7:$L$9914,'Casos presuntivos '!$J$1,rptDeteccionMensual!$E$7:$E$9914,'Casos presuntivos '!$G455)</f>
        <v>0</v>
      </c>
      <c r="L455" s="42">
        <f>SUMIFS(rptDeteccionMensual!$O$7:$O$9914,rptDeteccionMensual!$L$7:$L$9914,'Casos presuntivos '!$J$1,rptDeteccionMensual!$E$7:$E$9914,'Casos presuntivos '!$G455)</f>
        <v>0</v>
      </c>
      <c r="M455" s="42">
        <f>SUMIFS(rptDeteccionMensual!$P$7:$P$9914,rptDeteccionMensual!$L$7:$L$9914,'Casos presuntivos '!$J$1,rptDeteccionMensual!$E$7:$E$9914,'Casos presuntivos '!$G455)</f>
        <v>0</v>
      </c>
      <c r="N455" s="42">
        <f>SUMIFS(rptDeteccionMensual!$Q$7:$Q$9914,rptDeteccionMensual!$L$7:$L$9914,'Casos presuntivos '!$J$1,rptDeteccionMensual!$E$7:$E$9914,'Casos presuntivos '!$G455)</f>
        <v>0</v>
      </c>
      <c r="O455" s="42">
        <f>SUMIFS(rptDeteccionMensual!$R$7:$R$9914,rptDeteccionMensual!$L$7:$L$9914,'Casos presuntivos '!$J$1,rptDeteccionMensual!$E$7:$E$9914,'Casos presuntivos '!$G455)</f>
        <v>0</v>
      </c>
      <c r="P455" s="42">
        <f>SUMIFS(rptDeteccionMensual!$S$7:$S$9914,rptDeteccionMensual!$L$7:$L$9914,'Casos presuntivos '!$J$1,rptDeteccionMensual!$E$7:$E$9914,'Casos presuntivos '!$G455)</f>
        <v>0</v>
      </c>
      <c r="Q455" s="42">
        <f>SUMIFS(rptDeteccionMensual!$T$7:$T$9914,rptDeteccionMensual!$L$7:$L$9914,'Casos presuntivos '!$J$1,rptDeteccionMensual!$E$7:$E$9914,'Casos presuntivos '!$G455)</f>
        <v>0</v>
      </c>
      <c r="R455" s="42">
        <f>SUMIFS(rptDeteccionMensual!$U$7:$U$9914,rptDeteccionMensual!$L$7:$L$9914,'Casos presuntivos '!$J$1,rptDeteccionMensual!$E$7:$E$9914,'Casos presuntivos '!$G455)</f>
        <v>0</v>
      </c>
      <c r="S455" s="42">
        <f>SUMIFS(rptDeteccionMensual!$V$7:$V$9914,rptDeteccionMensual!$L$7:$L$9914,'Casos presuntivos '!$J$1,rptDeteccionMensual!$E$7:$E$9914,'Casos presuntivos '!$G455)</f>
        <v>0</v>
      </c>
      <c r="T455" s="42">
        <f>SUMIFS(rptDeteccionMensual!$W$7:$W$9914,rptDeteccionMensual!$L$7:$L$9914,'Casos presuntivos '!$J$1,rptDeteccionMensual!$E$7:$E$9914,'Casos presuntivos '!$G455)</f>
        <v>0</v>
      </c>
      <c r="U455" s="58">
        <f>SUMIFS(rptDeteccionMensual!$X$7:$X$9914,rptDeteccionMensual!$L$7:$L$9914,'Casos presuntivos '!$J$1,rptDeteccionMensual!$E$7:$E$9914,'Casos presuntivos '!$G455)</f>
        <v>0</v>
      </c>
      <c r="V455" s="61">
        <f t="shared" si="24"/>
        <v>0</v>
      </c>
      <c r="W455" s="42">
        <f>SUMIFS(rptDeteccionMensual!$M$7:$M$9914,rptDeteccionMensual!$L$7:$L$9914,'Casos presuntivos '!$W$1,rptDeteccionMensual!$E$7:$E$9914,'Casos presuntivos '!$G455)</f>
        <v>0</v>
      </c>
      <c r="X455" s="42">
        <f>SUMIFS(rptDeteccionMensual!$N$7:$N$9914,rptDeteccionMensual!$L$7:$L$9914,'Casos presuntivos '!$W$1,rptDeteccionMensual!$E$7:$E$9914,'Casos presuntivos '!$G455)</f>
        <v>0</v>
      </c>
      <c r="Y455" s="42">
        <f>SUMIFS(rptDeteccionMensual!$O$7:$O$9914,rptDeteccionMensual!$L$7:$L$9914,'Casos presuntivos '!$W$1,rptDeteccionMensual!$E$7:$E$9914,'Casos presuntivos '!$G455)</f>
        <v>0</v>
      </c>
      <c r="Z455" s="42">
        <f>SUMIFS(rptDeteccionMensual!$P$7:$P$9914,rptDeteccionMensual!$L$7:$L$9914,'Casos presuntivos '!$W$1,rptDeteccionMensual!$E$7:$E$9914,'Casos presuntivos '!$G455)</f>
        <v>0</v>
      </c>
      <c r="AA455" s="42">
        <f>SUMIFS(rptDeteccionMensual!$Q$7:$Q$9914,rptDeteccionMensual!$L$7:$L$9914,'Casos presuntivos '!$W$1,rptDeteccionMensual!$E$7:$E$9914,'Casos presuntivos '!$G455)</f>
        <v>0</v>
      </c>
      <c r="AB455" s="42">
        <f>SUMIFS(rptDeteccionMensual!$R$7:$R$9914,rptDeteccionMensual!$L$7:$L$9914,'Casos presuntivos '!$W$1,rptDeteccionMensual!$E$7:$E$9914,'Casos presuntivos '!$G455)</f>
        <v>0</v>
      </c>
      <c r="AC455" s="42">
        <f>SUMIFS(rptDeteccionMensual!$S$7:$S$9914,rptDeteccionMensual!$L$7:$L$9914,'Casos presuntivos '!$W$1,rptDeteccionMensual!$E$7:$E$9914,'Casos presuntivos '!$G455)</f>
        <v>0</v>
      </c>
      <c r="AD455" s="42">
        <f>SUMIFS(rptDeteccionMensual!$T$7:$T$9914,rptDeteccionMensual!$L$7:$L$9914,'Casos presuntivos '!$W$1,rptDeteccionMensual!$E$7:$E$9914,'Casos presuntivos '!$G455)</f>
        <v>0</v>
      </c>
      <c r="AE455" s="42">
        <f>SUMIFS(rptDeteccionMensual!$U$7:$U$9914,rptDeteccionMensual!$L$7:$L$9914,'Casos presuntivos '!$W$1,rptDeteccionMensual!$E$7:$E$9914,'Casos presuntivos '!$G455)</f>
        <v>0</v>
      </c>
      <c r="AF455" s="42">
        <f>SUMIFS(rptDeteccionMensual!$V$7:$V$9914,rptDeteccionMensual!$L$7:$L$9914,'Casos presuntivos '!$W$1,rptDeteccionMensual!$E$7:$E$9914,'Casos presuntivos '!$G455)</f>
        <v>0</v>
      </c>
      <c r="AG455" s="42">
        <f>SUMIFS(rptDeteccionMensual!$W$7:$W$9914,rptDeteccionMensual!$L$7:$L$9914,'Casos presuntivos '!W$1,rptDeteccionMensual!$E$7:$E$9914,'Casos presuntivos '!$G455)</f>
        <v>0</v>
      </c>
      <c r="AH455" s="42">
        <f>SUMIFS(rptDeteccionMensual!$X$7:$X$9914,rptDeteccionMensual!$L$7:$L$9914,'Casos presuntivos '!$W$1,rptDeteccionMensual!$E$7:$E$9914,'Casos presuntivos '!$G455)</f>
        <v>0</v>
      </c>
      <c r="AI455" s="61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SUMIFS(rptDeteccionMensual!$M$7:$M$9914,rptDeteccionMensual!$L$7:$L$9914,'Casos presuntivos '!$J$1,rptDeteccionMensual!$E$7:$E$9914,'Casos presuntivos '!$G456)</f>
        <v>0</v>
      </c>
      <c r="K456" s="42">
        <f>SUMIFS(rptDeteccionMensual!$N$7:$N$9914,rptDeteccionMensual!$L$7:$L$9914,'Casos presuntivos '!$J$1,rptDeteccionMensual!$E$7:$E$9914,'Casos presuntivos '!$G456)</f>
        <v>0</v>
      </c>
      <c r="L456" s="42">
        <f>SUMIFS(rptDeteccionMensual!$O$7:$O$9914,rptDeteccionMensual!$L$7:$L$9914,'Casos presuntivos '!$J$1,rptDeteccionMensual!$E$7:$E$9914,'Casos presuntivos '!$G456)</f>
        <v>0</v>
      </c>
      <c r="M456" s="42">
        <f>SUMIFS(rptDeteccionMensual!$P$7:$P$9914,rptDeteccionMensual!$L$7:$L$9914,'Casos presuntivos '!$J$1,rptDeteccionMensual!$E$7:$E$9914,'Casos presuntivos '!$G456)</f>
        <v>0</v>
      </c>
      <c r="N456" s="42">
        <f>SUMIFS(rptDeteccionMensual!$Q$7:$Q$9914,rptDeteccionMensual!$L$7:$L$9914,'Casos presuntivos '!$J$1,rptDeteccionMensual!$E$7:$E$9914,'Casos presuntivos '!$G456)</f>
        <v>0</v>
      </c>
      <c r="O456" s="42">
        <f>SUMIFS(rptDeteccionMensual!$R$7:$R$9914,rptDeteccionMensual!$L$7:$L$9914,'Casos presuntivos '!$J$1,rptDeteccionMensual!$E$7:$E$9914,'Casos presuntivos '!$G456)</f>
        <v>0</v>
      </c>
      <c r="P456" s="42">
        <f>SUMIFS(rptDeteccionMensual!$S$7:$S$9914,rptDeteccionMensual!$L$7:$L$9914,'Casos presuntivos '!$J$1,rptDeteccionMensual!$E$7:$E$9914,'Casos presuntivos '!$G456)</f>
        <v>0</v>
      </c>
      <c r="Q456" s="42">
        <f>SUMIFS(rptDeteccionMensual!$T$7:$T$9914,rptDeteccionMensual!$L$7:$L$9914,'Casos presuntivos '!$J$1,rptDeteccionMensual!$E$7:$E$9914,'Casos presuntivos '!$G456)</f>
        <v>0</v>
      </c>
      <c r="R456" s="42">
        <f>SUMIFS(rptDeteccionMensual!$U$7:$U$9914,rptDeteccionMensual!$L$7:$L$9914,'Casos presuntivos '!$J$1,rptDeteccionMensual!$E$7:$E$9914,'Casos presuntivos '!$G456)</f>
        <v>0</v>
      </c>
      <c r="S456" s="42">
        <f>SUMIFS(rptDeteccionMensual!$V$7:$V$9914,rptDeteccionMensual!$L$7:$L$9914,'Casos presuntivos '!$J$1,rptDeteccionMensual!$E$7:$E$9914,'Casos presuntivos '!$G456)</f>
        <v>0</v>
      </c>
      <c r="T456" s="42">
        <f>SUMIFS(rptDeteccionMensual!$W$7:$W$9914,rptDeteccionMensual!$L$7:$L$9914,'Casos presuntivos '!$J$1,rptDeteccionMensual!$E$7:$E$9914,'Casos presuntivos '!$G456)</f>
        <v>0</v>
      </c>
      <c r="U456" s="58">
        <f>SUMIFS(rptDeteccionMensual!$X$7:$X$9914,rptDeteccionMensual!$L$7:$L$9914,'Casos presuntivos '!$J$1,rptDeteccionMensual!$E$7:$E$9914,'Casos presuntivos '!$G456)</f>
        <v>0</v>
      </c>
      <c r="V456" s="61">
        <f t="shared" si="24"/>
        <v>0</v>
      </c>
      <c r="W456" s="42">
        <f>SUMIFS(rptDeteccionMensual!$M$7:$M$9914,rptDeteccionMensual!$L$7:$L$9914,'Casos presuntivos '!$W$1,rptDeteccionMensual!$E$7:$E$9914,'Casos presuntivos '!$G456)</f>
        <v>0</v>
      </c>
      <c r="X456" s="42">
        <f>SUMIFS(rptDeteccionMensual!$N$7:$N$9914,rptDeteccionMensual!$L$7:$L$9914,'Casos presuntivos '!$W$1,rptDeteccionMensual!$E$7:$E$9914,'Casos presuntivos '!$G456)</f>
        <v>0</v>
      </c>
      <c r="Y456" s="42">
        <f>SUMIFS(rptDeteccionMensual!$O$7:$O$9914,rptDeteccionMensual!$L$7:$L$9914,'Casos presuntivos '!$W$1,rptDeteccionMensual!$E$7:$E$9914,'Casos presuntivos '!$G456)</f>
        <v>0</v>
      </c>
      <c r="Z456" s="42">
        <f>SUMIFS(rptDeteccionMensual!$P$7:$P$9914,rptDeteccionMensual!$L$7:$L$9914,'Casos presuntivos '!$W$1,rptDeteccionMensual!$E$7:$E$9914,'Casos presuntivos '!$G456)</f>
        <v>0</v>
      </c>
      <c r="AA456" s="42">
        <f>SUMIFS(rptDeteccionMensual!$Q$7:$Q$9914,rptDeteccionMensual!$L$7:$L$9914,'Casos presuntivos '!$W$1,rptDeteccionMensual!$E$7:$E$9914,'Casos presuntivos '!$G456)</f>
        <v>0</v>
      </c>
      <c r="AB456" s="42">
        <f>SUMIFS(rptDeteccionMensual!$R$7:$R$9914,rptDeteccionMensual!$L$7:$L$9914,'Casos presuntivos '!$W$1,rptDeteccionMensual!$E$7:$E$9914,'Casos presuntivos '!$G456)</f>
        <v>0</v>
      </c>
      <c r="AC456" s="42">
        <f>SUMIFS(rptDeteccionMensual!$S$7:$S$9914,rptDeteccionMensual!$L$7:$L$9914,'Casos presuntivos '!$W$1,rptDeteccionMensual!$E$7:$E$9914,'Casos presuntivos '!$G456)</f>
        <v>0</v>
      </c>
      <c r="AD456" s="42">
        <f>SUMIFS(rptDeteccionMensual!$T$7:$T$9914,rptDeteccionMensual!$L$7:$L$9914,'Casos presuntivos '!$W$1,rptDeteccionMensual!$E$7:$E$9914,'Casos presuntivos '!$G456)</f>
        <v>0</v>
      </c>
      <c r="AE456" s="42">
        <f>SUMIFS(rptDeteccionMensual!$U$7:$U$9914,rptDeteccionMensual!$L$7:$L$9914,'Casos presuntivos '!$W$1,rptDeteccionMensual!$E$7:$E$9914,'Casos presuntivos '!$G456)</f>
        <v>0</v>
      </c>
      <c r="AF456" s="42">
        <f>SUMIFS(rptDeteccionMensual!$V$7:$V$9914,rptDeteccionMensual!$L$7:$L$9914,'Casos presuntivos '!$W$1,rptDeteccionMensual!$E$7:$E$9914,'Casos presuntivos '!$G456)</f>
        <v>0</v>
      </c>
      <c r="AG456" s="42">
        <f>SUMIFS(rptDeteccionMensual!$W$7:$W$9914,rptDeteccionMensual!$L$7:$L$9914,'Casos presuntivos '!W$1,rptDeteccionMensual!$E$7:$E$9914,'Casos presuntivos '!$G456)</f>
        <v>0</v>
      </c>
      <c r="AH456" s="42">
        <f>SUMIFS(rptDeteccionMensual!$X$7:$X$9914,rptDeteccionMensual!$L$7:$L$9914,'Casos presuntivos '!$W$1,rptDeteccionMensual!$E$7:$E$9914,'Casos presuntivos '!$G456)</f>
        <v>0</v>
      </c>
      <c r="AI456" s="61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SUMIFS(rptDeteccionMensual!$M$7:$M$9914,rptDeteccionMensual!$L$7:$L$9914,'Casos presuntivos '!$J$1,rptDeteccionMensual!$E$7:$E$9914,'Casos presuntivos '!$G457)</f>
        <v>0</v>
      </c>
      <c r="K457" s="42">
        <f>SUMIFS(rptDeteccionMensual!$N$7:$N$9914,rptDeteccionMensual!$L$7:$L$9914,'Casos presuntivos '!$J$1,rptDeteccionMensual!$E$7:$E$9914,'Casos presuntivos '!$G457)</f>
        <v>0</v>
      </c>
      <c r="L457" s="42">
        <f>SUMIFS(rptDeteccionMensual!$O$7:$O$9914,rptDeteccionMensual!$L$7:$L$9914,'Casos presuntivos '!$J$1,rptDeteccionMensual!$E$7:$E$9914,'Casos presuntivos '!$G457)</f>
        <v>0</v>
      </c>
      <c r="M457" s="42">
        <f>SUMIFS(rptDeteccionMensual!$P$7:$P$9914,rptDeteccionMensual!$L$7:$L$9914,'Casos presuntivos '!$J$1,rptDeteccionMensual!$E$7:$E$9914,'Casos presuntivos '!$G457)</f>
        <v>0</v>
      </c>
      <c r="N457" s="42">
        <f>SUMIFS(rptDeteccionMensual!$Q$7:$Q$9914,rptDeteccionMensual!$L$7:$L$9914,'Casos presuntivos '!$J$1,rptDeteccionMensual!$E$7:$E$9914,'Casos presuntivos '!$G457)</f>
        <v>0</v>
      </c>
      <c r="O457" s="42">
        <f>SUMIFS(rptDeteccionMensual!$R$7:$R$9914,rptDeteccionMensual!$L$7:$L$9914,'Casos presuntivos '!$J$1,rptDeteccionMensual!$E$7:$E$9914,'Casos presuntivos '!$G457)</f>
        <v>0</v>
      </c>
      <c r="P457" s="42">
        <f>SUMIFS(rptDeteccionMensual!$S$7:$S$9914,rptDeteccionMensual!$L$7:$L$9914,'Casos presuntivos '!$J$1,rptDeteccionMensual!$E$7:$E$9914,'Casos presuntivos '!$G457)</f>
        <v>0</v>
      </c>
      <c r="Q457" s="42">
        <f>SUMIFS(rptDeteccionMensual!$T$7:$T$9914,rptDeteccionMensual!$L$7:$L$9914,'Casos presuntivos '!$J$1,rptDeteccionMensual!$E$7:$E$9914,'Casos presuntivos '!$G457)</f>
        <v>0</v>
      </c>
      <c r="R457" s="42">
        <f>SUMIFS(rptDeteccionMensual!$U$7:$U$9914,rptDeteccionMensual!$L$7:$L$9914,'Casos presuntivos '!$J$1,rptDeteccionMensual!$E$7:$E$9914,'Casos presuntivos '!$G457)</f>
        <v>0</v>
      </c>
      <c r="S457" s="42">
        <f>SUMIFS(rptDeteccionMensual!$V$7:$V$9914,rptDeteccionMensual!$L$7:$L$9914,'Casos presuntivos '!$J$1,rptDeteccionMensual!$E$7:$E$9914,'Casos presuntivos '!$G457)</f>
        <v>0</v>
      </c>
      <c r="T457" s="42">
        <f>SUMIFS(rptDeteccionMensual!$W$7:$W$9914,rptDeteccionMensual!$L$7:$L$9914,'Casos presuntivos '!$J$1,rptDeteccionMensual!$E$7:$E$9914,'Casos presuntivos '!$G457)</f>
        <v>0</v>
      </c>
      <c r="U457" s="58">
        <f>SUMIFS(rptDeteccionMensual!$X$7:$X$9914,rptDeteccionMensual!$L$7:$L$9914,'Casos presuntivos '!$J$1,rptDeteccionMensual!$E$7:$E$9914,'Casos presuntivos '!$G457)</f>
        <v>0</v>
      </c>
      <c r="V457" s="61">
        <f t="shared" si="24"/>
        <v>0</v>
      </c>
      <c r="W457" s="42">
        <f>SUMIFS(rptDeteccionMensual!$M$7:$M$9914,rptDeteccionMensual!$L$7:$L$9914,'Casos presuntivos '!$W$1,rptDeteccionMensual!$E$7:$E$9914,'Casos presuntivos '!$G457)</f>
        <v>0</v>
      </c>
      <c r="X457" s="42">
        <f>SUMIFS(rptDeteccionMensual!$N$7:$N$9914,rptDeteccionMensual!$L$7:$L$9914,'Casos presuntivos '!$W$1,rptDeteccionMensual!$E$7:$E$9914,'Casos presuntivos '!$G457)</f>
        <v>0</v>
      </c>
      <c r="Y457" s="42">
        <f>SUMIFS(rptDeteccionMensual!$O$7:$O$9914,rptDeteccionMensual!$L$7:$L$9914,'Casos presuntivos '!$W$1,rptDeteccionMensual!$E$7:$E$9914,'Casos presuntivos '!$G457)</f>
        <v>0</v>
      </c>
      <c r="Z457" s="42">
        <f>SUMIFS(rptDeteccionMensual!$P$7:$P$9914,rptDeteccionMensual!$L$7:$L$9914,'Casos presuntivos '!$W$1,rptDeteccionMensual!$E$7:$E$9914,'Casos presuntivos '!$G457)</f>
        <v>0</v>
      </c>
      <c r="AA457" s="42">
        <f>SUMIFS(rptDeteccionMensual!$Q$7:$Q$9914,rptDeteccionMensual!$L$7:$L$9914,'Casos presuntivos '!$W$1,rptDeteccionMensual!$E$7:$E$9914,'Casos presuntivos '!$G457)</f>
        <v>0</v>
      </c>
      <c r="AB457" s="42">
        <f>SUMIFS(rptDeteccionMensual!$R$7:$R$9914,rptDeteccionMensual!$L$7:$L$9914,'Casos presuntivos '!$W$1,rptDeteccionMensual!$E$7:$E$9914,'Casos presuntivos '!$G457)</f>
        <v>0</v>
      </c>
      <c r="AC457" s="42">
        <f>SUMIFS(rptDeteccionMensual!$S$7:$S$9914,rptDeteccionMensual!$L$7:$L$9914,'Casos presuntivos '!$W$1,rptDeteccionMensual!$E$7:$E$9914,'Casos presuntivos '!$G457)</f>
        <v>0</v>
      </c>
      <c r="AD457" s="42">
        <f>SUMIFS(rptDeteccionMensual!$T$7:$T$9914,rptDeteccionMensual!$L$7:$L$9914,'Casos presuntivos '!$W$1,rptDeteccionMensual!$E$7:$E$9914,'Casos presuntivos '!$G457)</f>
        <v>0</v>
      </c>
      <c r="AE457" s="42">
        <f>SUMIFS(rptDeteccionMensual!$U$7:$U$9914,rptDeteccionMensual!$L$7:$L$9914,'Casos presuntivos '!$W$1,rptDeteccionMensual!$E$7:$E$9914,'Casos presuntivos '!$G457)</f>
        <v>0</v>
      </c>
      <c r="AF457" s="42">
        <f>SUMIFS(rptDeteccionMensual!$V$7:$V$9914,rptDeteccionMensual!$L$7:$L$9914,'Casos presuntivos '!$W$1,rptDeteccionMensual!$E$7:$E$9914,'Casos presuntivos '!$G457)</f>
        <v>0</v>
      </c>
      <c r="AG457" s="42">
        <f>SUMIFS(rptDeteccionMensual!$W$7:$W$9914,rptDeteccionMensual!$L$7:$L$9914,'Casos presuntivos '!W$1,rptDeteccionMensual!$E$7:$E$9914,'Casos presuntivos '!$G457)</f>
        <v>0</v>
      </c>
      <c r="AH457" s="42">
        <f>SUMIFS(rptDeteccionMensual!$X$7:$X$9914,rptDeteccionMensual!$L$7:$L$9914,'Casos presuntivos '!$W$1,rptDeteccionMensual!$E$7:$E$9914,'Casos presuntivos '!$G457)</f>
        <v>0</v>
      </c>
      <c r="AI457" s="61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SUMIFS(rptDeteccionMensual!$M$7:$M$9914,rptDeteccionMensual!$L$7:$L$9914,'Casos presuntivos '!$J$1,rptDeteccionMensual!$E$7:$E$9914,'Casos presuntivos '!$G458)</f>
        <v>0</v>
      </c>
      <c r="K458" s="42">
        <f>SUMIFS(rptDeteccionMensual!$N$7:$N$9914,rptDeteccionMensual!$L$7:$L$9914,'Casos presuntivos '!$J$1,rptDeteccionMensual!$E$7:$E$9914,'Casos presuntivos '!$G458)</f>
        <v>0</v>
      </c>
      <c r="L458" s="42">
        <f>SUMIFS(rptDeteccionMensual!$O$7:$O$9914,rptDeteccionMensual!$L$7:$L$9914,'Casos presuntivos '!$J$1,rptDeteccionMensual!$E$7:$E$9914,'Casos presuntivos '!$G458)</f>
        <v>0</v>
      </c>
      <c r="M458" s="42">
        <f>SUMIFS(rptDeteccionMensual!$P$7:$P$9914,rptDeteccionMensual!$L$7:$L$9914,'Casos presuntivos '!$J$1,rptDeteccionMensual!$E$7:$E$9914,'Casos presuntivos '!$G458)</f>
        <v>0</v>
      </c>
      <c r="N458" s="42">
        <f>SUMIFS(rptDeteccionMensual!$Q$7:$Q$9914,rptDeteccionMensual!$L$7:$L$9914,'Casos presuntivos '!$J$1,rptDeteccionMensual!$E$7:$E$9914,'Casos presuntivos '!$G458)</f>
        <v>0</v>
      </c>
      <c r="O458" s="42">
        <f>SUMIFS(rptDeteccionMensual!$R$7:$R$9914,rptDeteccionMensual!$L$7:$L$9914,'Casos presuntivos '!$J$1,rptDeteccionMensual!$E$7:$E$9914,'Casos presuntivos '!$G458)</f>
        <v>0</v>
      </c>
      <c r="P458" s="42">
        <f>SUMIFS(rptDeteccionMensual!$S$7:$S$9914,rptDeteccionMensual!$L$7:$L$9914,'Casos presuntivos '!$J$1,rptDeteccionMensual!$E$7:$E$9914,'Casos presuntivos '!$G458)</f>
        <v>0</v>
      </c>
      <c r="Q458" s="42">
        <f>SUMIFS(rptDeteccionMensual!$T$7:$T$9914,rptDeteccionMensual!$L$7:$L$9914,'Casos presuntivos '!$J$1,rptDeteccionMensual!$E$7:$E$9914,'Casos presuntivos '!$G458)</f>
        <v>0</v>
      </c>
      <c r="R458" s="42">
        <f>SUMIFS(rptDeteccionMensual!$U$7:$U$9914,rptDeteccionMensual!$L$7:$L$9914,'Casos presuntivos '!$J$1,rptDeteccionMensual!$E$7:$E$9914,'Casos presuntivos '!$G458)</f>
        <v>0</v>
      </c>
      <c r="S458" s="42">
        <f>SUMIFS(rptDeteccionMensual!$V$7:$V$9914,rptDeteccionMensual!$L$7:$L$9914,'Casos presuntivos '!$J$1,rptDeteccionMensual!$E$7:$E$9914,'Casos presuntivos '!$G458)</f>
        <v>0</v>
      </c>
      <c r="T458" s="42">
        <f>SUMIFS(rptDeteccionMensual!$W$7:$W$9914,rptDeteccionMensual!$L$7:$L$9914,'Casos presuntivos '!$J$1,rptDeteccionMensual!$E$7:$E$9914,'Casos presuntivos '!$G458)</f>
        <v>0</v>
      </c>
      <c r="U458" s="58">
        <f>SUMIFS(rptDeteccionMensual!$X$7:$X$9914,rptDeteccionMensual!$L$7:$L$9914,'Casos presuntivos '!$J$1,rptDeteccionMensual!$E$7:$E$9914,'Casos presuntivos '!$G458)</f>
        <v>0</v>
      </c>
      <c r="V458" s="61">
        <f t="shared" si="24"/>
        <v>0</v>
      </c>
      <c r="W458" s="42">
        <f>SUMIFS(rptDeteccionMensual!$M$7:$M$9914,rptDeteccionMensual!$L$7:$L$9914,'Casos presuntivos '!$W$1,rptDeteccionMensual!$E$7:$E$9914,'Casos presuntivos '!$G458)</f>
        <v>0</v>
      </c>
      <c r="X458" s="42">
        <f>SUMIFS(rptDeteccionMensual!$N$7:$N$9914,rptDeteccionMensual!$L$7:$L$9914,'Casos presuntivos '!$W$1,rptDeteccionMensual!$E$7:$E$9914,'Casos presuntivos '!$G458)</f>
        <v>0</v>
      </c>
      <c r="Y458" s="42">
        <f>SUMIFS(rptDeteccionMensual!$O$7:$O$9914,rptDeteccionMensual!$L$7:$L$9914,'Casos presuntivos '!$W$1,rptDeteccionMensual!$E$7:$E$9914,'Casos presuntivos '!$G458)</f>
        <v>0</v>
      </c>
      <c r="Z458" s="42">
        <f>SUMIFS(rptDeteccionMensual!$P$7:$P$9914,rptDeteccionMensual!$L$7:$L$9914,'Casos presuntivos '!$W$1,rptDeteccionMensual!$E$7:$E$9914,'Casos presuntivos '!$G458)</f>
        <v>0</v>
      </c>
      <c r="AA458" s="42">
        <f>SUMIFS(rptDeteccionMensual!$Q$7:$Q$9914,rptDeteccionMensual!$L$7:$L$9914,'Casos presuntivos '!$W$1,rptDeteccionMensual!$E$7:$E$9914,'Casos presuntivos '!$G458)</f>
        <v>0</v>
      </c>
      <c r="AB458" s="42">
        <f>SUMIFS(rptDeteccionMensual!$R$7:$R$9914,rptDeteccionMensual!$L$7:$L$9914,'Casos presuntivos '!$W$1,rptDeteccionMensual!$E$7:$E$9914,'Casos presuntivos '!$G458)</f>
        <v>0</v>
      </c>
      <c r="AC458" s="42">
        <f>SUMIFS(rptDeteccionMensual!$S$7:$S$9914,rptDeteccionMensual!$L$7:$L$9914,'Casos presuntivos '!$W$1,rptDeteccionMensual!$E$7:$E$9914,'Casos presuntivos '!$G458)</f>
        <v>0</v>
      </c>
      <c r="AD458" s="42">
        <f>SUMIFS(rptDeteccionMensual!$T$7:$T$9914,rptDeteccionMensual!$L$7:$L$9914,'Casos presuntivos '!$W$1,rptDeteccionMensual!$E$7:$E$9914,'Casos presuntivos '!$G458)</f>
        <v>0</v>
      </c>
      <c r="AE458" s="42">
        <f>SUMIFS(rptDeteccionMensual!$U$7:$U$9914,rptDeteccionMensual!$L$7:$L$9914,'Casos presuntivos '!$W$1,rptDeteccionMensual!$E$7:$E$9914,'Casos presuntivos '!$G458)</f>
        <v>0</v>
      </c>
      <c r="AF458" s="42">
        <f>SUMIFS(rptDeteccionMensual!$V$7:$V$9914,rptDeteccionMensual!$L$7:$L$9914,'Casos presuntivos '!$W$1,rptDeteccionMensual!$E$7:$E$9914,'Casos presuntivos '!$G458)</f>
        <v>0</v>
      </c>
      <c r="AG458" s="42">
        <f>SUMIFS(rptDeteccionMensual!$W$7:$W$9914,rptDeteccionMensual!$L$7:$L$9914,'Casos presuntivos '!W$1,rptDeteccionMensual!$E$7:$E$9914,'Casos presuntivos '!$G458)</f>
        <v>0</v>
      </c>
      <c r="AH458" s="42">
        <f>SUMIFS(rptDeteccionMensual!$X$7:$X$9914,rptDeteccionMensual!$L$7:$L$9914,'Casos presuntivos '!$W$1,rptDeteccionMensual!$E$7:$E$9914,'Casos presuntivos 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SUMIFS(rptDeteccionMensual!$M$7:$M$9914,rptDeteccionMensual!$L$7:$L$9914,'Casos presuntivos '!$J$1,rptDeteccionMensual!$E$7:$E$9914,'Casos presuntivos '!$G459)</f>
        <v>0</v>
      </c>
      <c r="K459" s="42">
        <f>SUMIFS(rptDeteccionMensual!$N$7:$N$9914,rptDeteccionMensual!$L$7:$L$9914,'Casos presuntivos '!$J$1,rptDeteccionMensual!$E$7:$E$9914,'Casos presuntivos '!$G459)</f>
        <v>0</v>
      </c>
      <c r="L459" s="42">
        <f>SUMIFS(rptDeteccionMensual!$O$7:$O$9914,rptDeteccionMensual!$L$7:$L$9914,'Casos presuntivos '!$J$1,rptDeteccionMensual!$E$7:$E$9914,'Casos presuntivos '!$G459)</f>
        <v>0</v>
      </c>
      <c r="M459" s="42">
        <f>SUMIFS(rptDeteccionMensual!$P$7:$P$9914,rptDeteccionMensual!$L$7:$L$9914,'Casos presuntivos '!$J$1,rptDeteccionMensual!$E$7:$E$9914,'Casos presuntivos '!$G459)</f>
        <v>0</v>
      </c>
      <c r="N459" s="42">
        <f>SUMIFS(rptDeteccionMensual!$Q$7:$Q$9914,rptDeteccionMensual!$L$7:$L$9914,'Casos presuntivos '!$J$1,rptDeteccionMensual!$E$7:$E$9914,'Casos presuntivos '!$G459)</f>
        <v>0</v>
      </c>
      <c r="O459" s="42">
        <f>SUMIFS(rptDeteccionMensual!$R$7:$R$9914,rptDeteccionMensual!$L$7:$L$9914,'Casos presuntivos '!$J$1,rptDeteccionMensual!$E$7:$E$9914,'Casos presuntivos '!$G459)</f>
        <v>0</v>
      </c>
      <c r="P459" s="42">
        <f>SUMIFS(rptDeteccionMensual!$S$7:$S$9914,rptDeteccionMensual!$L$7:$L$9914,'Casos presuntivos '!$J$1,rptDeteccionMensual!$E$7:$E$9914,'Casos presuntivos '!$G459)</f>
        <v>0</v>
      </c>
      <c r="Q459" s="42">
        <f>SUMIFS(rptDeteccionMensual!$T$7:$T$9914,rptDeteccionMensual!$L$7:$L$9914,'Casos presuntivos '!$J$1,rptDeteccionMensual!$E$7:$E$9914,'Casos presuntivos '!$G459)</f>
        <v>0</v>
      </c>
      <c r="R459" s="42">
        <f>SUMIFS(rptDeteccionMensual!$U$7:$U$9914,rptDeteccionMensual!$L$7:$L$9914,'Casos presuntivos '!$J$1,rptDeteccionMensual!$E$7:$E$9914,'Casos presuntivos '!$G459)</f>
        <v>0</v>
      </c>
      <c r="S459" s="42">
        <f>SUMIFS(rptDeteccionMensual!$V$7:$V$9914,rptDeteccionMensual!$L$7:$L$9914,'Casos presuntivos '!$J$1,rptDeteccionMensual!$E$7:$E$9914,'Casos presuntivos '!$G459)</f>
        <v>0</v>
      </c>
      <c r="T459" s="42">
        <f>SUMIFS(rptDeteccionMensual!$W$7:$W$9914,rptDeteccionMensual!$L$7:$L$9914,'Casos presuntivos '!$J$1,rptDeteccionMensual!$E$7:$E$9914,'Casos presuntivos '!$G459)</f>
        <v>0</v>
      </c>
      <c r="U459" s="58">
        <f>SUMIFS(rptDeteccionMensual!$X$7:$X$9914,rptDeteccionMensual!$L$7:$L$9914,'Casos presuntivos '!$J$1,rptDeteccionMensual!$E$7:$E$9914,'Casos presuntivos '!$G459)</f>
        <v>0</v>
      </c>
      <c r="V459" s="61">
        <f t="shared" si="24"/>
        <v>0</v>
      </c>
      <c r="W459" s="42">
        <f>SUMIFS(rptDeteccionMensual!$M$7:$M$9914,rptDeteccionMensual!$L$7:$L$9914,'Casos presuntivos '!$W$1,rptDeteccionMensual!$E$7:$E$9914,'Casos presuntivos '!$G459)</f>
        <v>0</v>
      </c>
      <c r="X459" s="42">
        <f>SUMIFS(rptDeteccionMensual!$N$7:$N$9914,rptDeteccionMensual!$L$7:$L$9914,'Casos presuntivos '!$W$1,rptDeteccionMensual!$E$7:$E$9914,'Casos presuntivos '!$G459)</f>
        <v>0</v>
      </c>
      <c r="Y459" s="42">
        <f>SUMIFS(rptDeteccionMensual!$O$7:$O$9914,rptDeteccionMensual!$L$7:$L$9914,'Casos presuntivos '!$W$1,rptDeteccionMensual!$E$7:$E$9914,'Casos presuntivos '!$G459)</f>
        <v>0</v>
      </c>
      <c r="Z459" s="42">
        <f>SUMIFS(rptDeteccionMensual!$P$7:$P$9914,rptDeteccionMensual!$L$7:$L$9914,'Casos presuntivos '!$W$1,rptDeteccionMensual!$E$7:$E$9914,'Casos presuntivos '!$G459)</f>
        <v>0</v>
      </c>
      <c r="AA459" s="42">
        <f>SUMIFS(rptDeteccionMensual!$Q$7:$Q$9914,rptDeteccionMensual!$L$7:$L$9914,'Casos presuntivos '!$W$1,rptDeteccionMensual!$E$7:$E$9914,'Casos presuntivos '!$G459)</f>
        <v>0</v>
      </c>
      <c r="AB459" s="42">
        <f>SUMIFS(rptDeteccionMensual!$R$7:$R$9914,rptDeteccionMensual!$L$7:$L$9914,'Casos presuntivos '!$W$1,rptDeteccionMensual!$E$7:$E$9914,'Casos presuntivos '!$G459)</f>
        <v>0</v>
      </c>
      <c r="AC459" s="42">
        <f>SUMIFS(rptDeteccionMensual!$S$7:$S$9914,rptDeteccionMensual!$L$7:$L$9914,'Casos presuntivos '!$W$1,rptDeteccionMensual!$E$7:$E$9914,'Casos presuntivos '!$G459)</f>
        <v>0</v>
      </c>
      <c r="AD459" s="42">
        <f>SUMIFS(rptDeteccionMensual!$T$7:$T$9914,rptDeteccionMensual!$L$7:$L$9914,'Casos presuntivos '!$W$1,rptDeteccionMensual!$E$7:$E$9914,'Casos presuntivos '!$G459)</f>
        <v>0</v>
      </c>
      <c r="AE459" s="42">
        <f>SUMIFS(rptDeteccionMensual!$U$7:$U$9914,rptDeteccionMensual!$L$7:$L$9914,'Casos presuntivos '!$W$1,rptDeteccionMensual!$E$7:$E$9914,'Casos presuntivos '!$G459)</f>
        <v>0</v>
      </c>
      <c r="AF459" s="42">
        <f>SUMIFS(rptDeteccionMensual!$V$7:$V$9914,rptDeteccionMensual!$L$7:$L$9914,'Casos presuntivos '!$W$1,rptDeteccionMensual!$E$7:$E$9914,'Casos presuntivos '!$G459)</f>
        <v>0</v>
      </c>
      <c r="AG459" s="42">
        <f>SUMIFS(rptDeteccionMensual!$W$7:$W$9914,rptDeteccionMensual!$L$7:$L$9914,'Casos presuntivos '!W$1,rptDeteccionMensual!$E$7:$E$9914,'Casos presuntivos '!$G459)</f>
        <v>0</v>
      </c>
      <c r="AH459" s="42">
        <f>SUMIFS(rptDeteccionMensual!$X$7:$X$9914,rptDeteccionMensual!$L$7:$L$9914,'Casos presuntivos '!$W$1,rptDeteccionMensual!$E$7:$E$9914,'Casos presuntivos 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SUMIFS(rptDeteccionMensual!$M$7:$M$9914,rptDeteccionMensual!$L$7:$L$9914,'Casos presuntivos '!$J$1,rptDeteccionMensual!$E$7:$E$9914,'Casos presuntivos '!$G460)</f>
        <v>0</v>
      </c>
      <c r="K460" s="42">
        <f>SUMIFS(rptDeteccionMensual!$N$7:$N$9914,rptDeteccionMensual!$L$7:$L$9914,'Casos presuntivos '!$J$1,rptDeteccionMensual!$E$7:$E$9914,'Casos presuntivos '!$G460)</f>
        <v>0</v>
      </c>
      <c r="L460" s="42">
        <f>SUMIFS(rptDeteccionMensual!$O$7:$O$9914,rptDeteccionMensual!$L$7:$L$9914,'Casos presuntivos '!$J$1,rptDeteccionMensual!$E$7:$E$9914,'Casos presuntivos '!$G460)</f>
        <v>0</v>
      </c>
      <c r="M460" s="42">
        <f>SUMIFS(rptDeteccionMensual!$P$7:$P$9914,rptDeteccionMensual!$L$7:$L$9914,'Casos presuntivos '!$J$1,rptDeteccionMensual!$E$7:$E$9914,'Casos presuntivos '!$G460)</f>
        <v>0</v>
      </c>
      <c r="N460" s="42">
        <f>SUMIFS(rptDeteccionMensual!$Q$7:$Q$9914,rptDeteccionMensual!$L$7:$L$9914,'Casos presuntivos '!$J$1,rptDeteccionMensual!$E$7:$E$9914,'Casos presuntivos '!$G460)</f>
        <v>0</v>
      </c>
      <c r="O460" s="42">
        <f>SUMIFS(rptDeteccionMensual!$R$7:$R$9914,rptDeteccionMensual!$L$7:$L$9914,'Casos presuntivos '!$J$1,rptDeteccionMensual!$E$7:$E$9914,'Casos presuntivos '!$G460)</f>
        <v>0</v>
      </c>
      <c r="P460" s="42">
        <f>SUMIFS(rptDeteccionMensual!$S$7:$S$9914,rptDeteccionMensual!$L$7:$L$9914,'Casos presuntivos '!$J$1,rptDeteccionMensual!$E$7:$E$9914,'Casos presuntivos '!$G460)</f>
        <v>0</v>
      </c>
      <c r="Q460" s="42">
        <f>SUMIFS(rptDeteccionMensual!$T$7:$T$9914,rptDeteccionMensual!$L$7:$L$9914,'Casos presuntivos '!$J$1,rptDeteccionMensual!$E$7:$E$9914,'Casos presuntivos '!$G460)</f>
        <v>0</v>
      </c>
      <c r="R460" s="42">
        <f>SUMIFS(rptDeteccionMensual!$U$7:$U$9914,rptDeteccionMensual!$L$7:$L$9914,'Casos presuntivos '!$J$1,rptDeteccionMensual!$E$7:$E$9914,'Casos presuntivos '!$G460)</f>
        <v>0</v>
      </c>
      <c r="S460" s="42">
        <f>SUMIFS(rptDeteccionMensual!$V$7:$V$9914,rptDeteccionMensual!$L$7:$L$9914,'Casos presuntivos '!$J$1,rptDeteccionMensual!$E$7:$E$9914,'Casos presuntivos '!$G460)</f>
        <v>0</v>
      </c>
      <c r="T460" s="42">
        <f>SUMIFS(rptDeteccionMensual!$W$7:$W$9914,rptDeteccionMensual!$L$7:$L$9914,'Casos presuntivos '!$J$1,rptDeteccionMensual!$E$7:$E$9914,'Casos presuntivos '!$G460)</f>
        <v>0</v>
      </c>
      <c r="U460" s="58">
        <f>SUMIFS(rptDeteccionMensual!$X$7:$X$9914,rptDeteccionMensual!$L$7:$L$9914,'Casos presuntivos '!$J$1,rptDeteccionMensual!$E$7:$E$9914,'Casos presuntivos '!$G460)</f>
        <v>0</v>
      </c>
      <c r="V460" s="61">
        <f t="shared" si="24"/>
        <v>0</v>
      </c>
      <c r="W460" s="42">
        <f>SUMIFS(rptDeteccionMensual!$M$7:$M$9914,rptDeteccionMensual!$L$7:$L$9914,'Casos presuntivos '!$W$1,rptDeteccionMensual!$E$7:$E$9914,'Casos presuntivos '!$G460)</f>
        <v>0</v>
      </c>
      <c r="X460" s="42">
        <f>SUMIFS(rptDeteccionMensual!$N$7:$N$9914,rptDeteccionMensual!$L$7:$L$9914,'Casos presuntivos '!$W$1,rptDeteccionMensual!$E$7:$E$9914,'Casos presuntivos '!$G460)</f>
        <v>0</v>
      </c>
      <c r="Y460" s="42">
        <f>SUMIFS(rptDeteccionMensual!$O$7:$O$9914,rptDeteccionMensual!$L$7:$L$9914,'Casos presuntivos '!$W$1,rptDeteccionMensual!$E$7:$E$9914,'Casos presuntivos '!$G460)</f>
        <v>0</v>
      </c>
      <c r="Z460" s="42">
        <f>SUMIFS(rptDeteccionMensual!$P$7:$P$9914,rptDeteccionMensual!$L$7:$L$9914,'Casos presuntivos '!$W$1,rptDeteccionMensual!$E$7:$E$9914,'Casos presuntivos '!$G460)</f>
        <v>0</v>
      </c>
      <c r="AA460" s="42">
        <f>SUMIFS(rptDeteccionMensual!$Q$7:$Q$9914,rptDeteccionMensual!$L$7:$L$9914,'Casos presuntivos '!$W$1,rptDeteccionMensual!$E$7:$E$9914,'Casos presuntivos '!$G460)</f>
        <v>0</v>
      </c>
      <c r="AB460" s="42">
        <f>SUMIFS(rptDeteccionMensual!$R$7:$R$9914,rptDeteccionMensual!$L$7:$L$9914,'Casos presuntivos '!$W$1,rptDeteccionMensual!$E$7:$E$9914,'Casos presuntivos '!$G460)</f>
        <v>0</v>
      </c>
      <c r="AC460" s="42">
        <f>SUMIFS(rptDeteccionMensual!$S$7:$S$9914,rptDeteccionMensual!$L$7:$L$9914,'Casos presuntivos '!$W$1,rptDeteccionMensual!$E$7:$E$9914,'Casos presuntivos '!$G460)</f>
        <v>0</v>
      </c>
      <c r="AD460" s="42">
        <f>SUMIFS(rptDeteccionMensual!$T$7:$T$9914,rptDeteccionMensual!$L$7:$L$9914,'Casos presuntivos '!$W$1,rptDeteccionMensual!$E$7:$E$9914,'Casos presuntivos '!$G460)</f>
        <v>0</v>
      </c>
      <c r="AE460" s="42">
        <f>SUMIFS(rptDeteccionMensual!$U$7:$U$9914,rptDeteccionMensual!$L$7:$L$9914,'Casos presuntivos '!$W$1,rptDeteccionMensual!$E$7:$E$9914,'Casos presuntivos '!$G460)</f>
        <v>0</v>
      </c>
      <c r="AF460" s="42">
        <f>SUMIFS(rptDeteccionMensual!$V$7:$V$9914,rptDeteccionMensual!$L$7:$L$9914,'Casos presuntivos '!$W$1,rptDeteccionMensual!$E$7:$E$9914,'Casos presuntivos '!$G460)</f>
        <v>0</v>
      </c>
      <c r="AG460" s="42">
        <f>SUMIFS(rptDeteccionMensual!$W$7:$W$9914,rptDeteccionMensual!$L$7:$L$9914,'Casos presuntivos '!W$1,rptDeteccionMensual!$E$7:$E$9914,'Casos presuntivos '!$G460)</f>
        <v>0</v>
      </c>
      <c r="AH460" s="42">
        <f>SUMIFS(rptDeteccionMensual!$X$7:$X$9914,rptDeteccionMensual!$L$7:$L$9914,'Casos presuntivos '!$W$1,rptDeteccionMensual!$E$7:$E$9914,'Casos presuntivos 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SUMIFS(rptDeteccionMensual!$M$7:$M$9914,rptDeteccionMensual!$L$7:$L$9914,'Casos presuntivos '!$J$1,rptDeteccionMensual!$E$7:$E$9914,'Casos presuntivos '!$G461)</f>
        <v>0</v>
      </c>
      <c r="K461" s="42">
        <f>SUMIFS(rptDeteccionMensual!$N$7:$N$9914,rptDeteccionMensual!$L$7:$L$9914,'Casos presuntivos '!$J$1,rptDeteccionMensual!$E$7:$E$9914,'Casos presuntivos '!$G461)</f>
        <v>0</v>
      </c>
      <c r="L461" s="42">
        <f>SUMIFS(rptDeteccionMensual!$O$7:$O$9914,rptDeteccionMensual!$L$7:$L$9914,'Casos presuntivos '!$J$1,rptDeteccionMensual!$E$7:$E$9914,'Casos presuntivos '!$G461)</f>
        <v>0</v>
      </c>
      <c r="M461" s="42">
        <f>SUMIFS(rptDeteccionMensual!$P$7:$P$9914,rptDeteccionMensual!$L$7:$L$9914,'Casos presuntivos '!$J$1,rptDeteccionMensual!$E$7:$E$9914,'Casos presuntivos '!$G461)</f>
        <v>0</v>
      </c>
      <c r="N461" s="42">
        <f>SUMIFS(rptDeteccionMensual!$Q$7:$Q$9914,rptDeteccionMensual!$L$7:$L$9914,'Casos presuntivos '!$J$1,rptDeteccionMensual!$E$7:$E$9914,'Casos presuntivos '!$G461)</f>
        <v>0</v>
      </c>
      <c r="O461" s="42">
        <f>SUMIFS(rptDeteccionMensual!$R$7:$R$9914,rptDeteccionMensual!$L$7:$L$9914,'Casos presuntivos '!$J$1,rptDeteccionMensual!$E$7:$E$9914,'Casos presuntivos '!$G461)</f>
        <v>0</v>
      </c>
      <c r="P461" s="42">
        <f>SUMIFS(rptDeteccionMensual!$S$7:$S$9914,rptDeteccionMensual!$L$7:$L$9914,'Casos presuntivos '!$J$1,rptDeteccionMensual!$E$7:$E$9914,'Casos presuntivos '!$G461)</f>
        <v>0</v>
      </c>
      <c r="Q461" s="42">
        <f>SUMIFS(rptDeteccionMensual!$T$7:$T$9914,rptDeteccionMensual!$L$7:$L$9914,'Casos presuntivos '!$J$1,rptDeteccionMensual!$E$7:$E$9914,'Casos presuntivos '!$G461)</f>
        <v>0</v>
      </c>
      <c r="R461" s="42">
        <f>SUMIFS(rptDeteccionMensual!$U$7:$U$9914,rptDeteccionMensual!$L$7:$L$9914,'Casos presuntivos '!$J$1,rptDeteccionMensual!$E$7:$E$9914,'Casos presuntivos '!$G461)</f>
        <v>0</v>
      </c>
      <c r="S461" s="42">
        <f>SUMIFS(rptDeteccionMensual!$V$7:$V$9914,rptDeteccionMensual!$L$7:$L$9914,'Casos presuntivos '!$J$1,rptDeteccionMensual!$E$7:$E$9914,'Casos presuntivos '!$G461)</f>
        <v>0</v>
      </c>
      <c r="T461" s="42">
        <f>SUMIFS(rptDeteccionMensual!$W$7:$W$9914,rptDeteccionMensual!$L$7:$L$9914,'Casos presuntivos '!$J$1,rptDeteccionMensual!$E$7:$E$9914,'Casos presuntivos '!$G461)</f>
        <v>0</v>
      </c>
      <c r="U461" s="58">
        <f>SUMIFS(rptDeteccionMensual!$X$7:$X$9914,rptDeteccionMensual!$L$7:$L$9914,'Casos presuntivos '!$J$1,rptDeteccionMensual!$E$7:$E$9914,'Casos presuntivos '!$G461)</f>
        <v>0</v>
      </c>
      <c r="V461" s="61">
        <f t="shared" si="24"/>
        <v>0</v>
      </c>
      <c r="W461" s="42">
        <f>SUMIFS(rptDeteccionMensual!$M$7:$M$9914,rptDeteccionMensual!$L$7:$L$9914,'Casos presuntivos '!$W$1,rptDeteccionMensual!$E$7:$E$9914,'Casos presuntivos '!$G461)</f>
        <v>0</v>
      </c>
      <c r="X461" s="42">
        <f>SUMIFS(rptDeteccionMensual!$N$7:$N$9914,rptDeteccionMensual!$L$7:$L$9914,'Casos presuntivos '!$W$1,rptDeteccionMensual!$E$7:$E$9914,'Casos presuntivos '!$G461)</f>
        <v>0</v>
      </c>
      <c r="Y461" s="42">
        <f>SUMIFS(rptDeteccionMensual!$O$7:$O$9914,rptDeteccionMensual!$L$7:$L$9914,'Casos presuntivos '!$W$1,rptDeteccionMensual!$E$7:$E$9914,'Casos presuntivos '!$G461)</f>
        <v>0</v>
      </c>
      <c r="Z461" s="42">
        <f>SUMIFS(rptDeteccionMensual!$P$7:$P$9914,rptDeteccionMensual!$L$7:$L$9914,'Casos presuntivos '!$W$1,rptDeteccionMensual!$E$7:$E$9914,'Casos presuntivos '!$G461)</f>
        <v>0</v>
      </c>
      <c r="AA461" s="42">
        <f>SUMIFS(rptDeteccionMensual!$Q$7:$Q$9914,rptDeteccionMensual!$L$7:$L$9914,'Casos presuntivos '!$W$1,rptDeteccionMensual!$E$7:$E$9914,'Casos presuntivos '!$G461)</f>
        <v>0</v>
      </c>
      <c r="AB461" s="42">
        <f>SUMIFS(rptDeteccionMensual!$R$7:$R$9914,rptDeteccionMensual!$L$7:$L$9914,'Casos presuntivos '!$W$1,rptDeteccionMensual!$E$7:$E$9914,'Casos presuntivos '!$G461)</f>
        <v>0</v>
      </c>
      <c r="AC461" s="42">
        <f>SUMIFS(rptDeteccionMensual!$S$7:$S$9914,rptDeteccionMensual!$L$7:$L$9914,'Casos presuntivos '!$W$1,rptDeteccionMensual!$E$7:$E$9914,'Casos presuntivos '!$G461)</f>
        <v>0</v>
      </c>
      <c r="AD461" s="42">
        <f>SUMIFS(rptDeteccionMensual!$T$7:$T$9914,rptDeteccionMensual!$L$7:$L$9914,'Casos presuntivos '!$W$1,rptDeteccionMensual!$E$7:$E$9914,'Casos presuntivos '!$G461)</f>
        <v>0</v>
      </c>
      <c r="AE461" s="42">
        <f>SUMIFS(rptDeteccionMensual!$U$7:$U$9914,rptDeteccionMensual!$L$7:$L$9914,'Casos presuntivos '!$W$1,rptDeteccionMensual!$E$7:$E$9914,'Casos presuntivos '!$G461)</f>
        <v>0</v>
      </c>
      <c r="AF461" s="42">
        <f>SUMIFS(rptDeteccionMensual!$V$7:$V$9914,rptDeteccionMensual!$L$7:$L$9914,'Casos presuntivos '!$W$1,rptDeteccionMensual!$E$7:$E$9914,'Casos presuntivos '!$G461)</f>
        <v>0</v>
      </c>
      <c r="AG461" s="42">
        <f>SUMIFS(rptDeteccionMensual!$W$7:$W$9914,rptDeteccionMensual!$L$7:$L$9914,'Casos presuntivos '!W$1,rptDeteccionMensual!$E$7:$E$9914,'Casos presuntivos '!$G461)</f>
        <v>0</v>
      </c>
      <c r="AH461" s="42">
        <f>SUMIFS(rptDeteccionMensual!$X$7:$X$9914,rptDeteccionMensual!$L$7:$L$9914,'Casos presuntivos '!$W$1,rptDeteccionMensual!$E$7:$E$9914,'Casos presuntivos 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SUMIFS(rptDeteccionMensual!$M$7:$M$9914,rptDeteccionMensual!$L$7:$L$9914,'Casos presuntivos '!$J$1,rptDeteccionMensual!$E$7:$E$9914,'Casos presuntivos '!$G462)</f>
        <v>0</v>
      </c>
      <c r="K462" s="42">
        <f>SUMIFS(rptDeteccionMensual!$N$7:$N$9914,rptDeteccionMensual!$L$7:$L$9914,'Casos presuntivos '!$J$1,rptDeteccionMensual!$E$7:$E$9914,'Casos presuntivos '!$G462)</f>
        <v>0</v>
      </c>
      <c r="L462" s="42">
        <f>SUMIFS(rptDeteccionMensual!$O$7:$O$9914,rptDeteccionMensual!$L$7:$L$9914,'Casos presuntivos '!$J$1,rptDeteccionMensual!$E$7:$E$9914,'Casos presuntivos '!$G462)</f>
        <v>0</v>
      </c>
      <c r="M462" s="42">
        <f>SUMIFS(rptDeteccionMensual!$P$7:$P$9914,rptDeteccionMensual!$L$7:$L$9914,'Casos presuntivos '!$J$1,rptDeteccionMensual!$E$7:$E$9914,'Casos presuntivos '!$G462)</f>
        <v>0</v>
      </c>
      <c r="N462" s="42">
        <f>SUMIFS(rptDeteccionMensual!$Q$7:$Q$9914,rptDeteccionMensual!$L$7:$L$9914,'Casos presuntivos '!$J$1,rptDeteccionMensual!$E$7:$E$9914,'Casos presuntivos '!$G462)</f>
        <v>0</v>
      </c>
      <c r="O462" s="42">
        <f>SUMIFS(rptDeteccionMensual!$R$7:$R$9914,rptDeteccionMensual!$L$7:$L$9914,'Casos presuntivos '!$J$1,rptDeteccionMensual!$E$7:$E$9914,'Casos presuntivos '!$G462)</f>
        <v>0</v>
      </c>
      <c r="P462" s="42">
        <f>SUMIFS(rptDeteccionMensual!$S$7:$S$9914,rptDeteccionMensual!$L$7:$L$9914,'Casos presuntivos '!$J$1,rptDeteccionMensual!$E$7:$E$9914,'Casos presuntivos '!$G462)</f>
        <v>0</v>
      </c>
      <c r="Q462" s="42">
        <f>SUMIFS(rptDeteccionMensual!$T$7:$T$9914,rptDeteccionMensual!$L$7:$L$9914,'Casos presuntivos '!$J$1,rptDeteccionMensual!$E$7:$E$9914,'Casos presuntivos '!$G462)</f>
        <v>0</v>
      </c>
      <c r="R462" s="42">
        <f>SUMIFS(rptDeteccionMensual!$U$7:$U$9914,rptDeteccionMensual!$L$7:$L$9914,'Casos presuntivos '!$J$1,rptDeteccionMensual!$E$7:$E$9914,'Casos presuntivos '!$G462)</f>
        <v>0</v>
      </c>
      <c r="S462" s="42">
        <f>SUMIFS(rptDeteccionMensual!$V$7:$V$9914,rptDeteccionMensual!$L$7:$L$9914,'Casos presuntivos '!$J$1,rptDeteccionMensual!$E$7:$E$9914,'Casos presuntivos '!$G462)</f>
        <v>0</v>
      </c>
      <c r="T462" s="42">
        <f>SUMIFS(rptDeteccionMensual!$W$7:$W$9914,rptDeteccionMensual!$L$7:$L$9914,'Casos presuntivos '!$J$1,rptDeteccionMensual!$E$7:$E$9914,'Casos presuntivos '!$G462)</f>
        <v>0</v>
      </c>
      <c r="U462" s="58">
        <f>SUMIFS(rptDeteccionMensual!$X$7:$X$9914,rptDeteccionMensual!$L$7:$L$9914,'Casos presuntivos '!$J$1,rptDeteccionMensual!$E$7:$E$9914,'Casos presuntivos '!$G462)</f>
        <v>0</v>
      </c>
      <c r="V462" s="61">
        <f t="shared" si="24"/>
        <v>0</v>
      </c>
      <c r="W462" s="42">
        <f>SUMIFS(rptDeteccionMensual!$M$7:$M$9914,rptDeteccionMensual!$L$7:$L$9914,'Casos presuntivos '!$W$1,rptDeteccionMensual!$E$7:$E$9914,'Casos presuntivos '!$G462)</f>
        <v>0</v>
      </c>
      <c r="X462" s="42">
        <f>SUMIFS(rptDeteccionMensual!$N$7:$N$9914,rptDeteccionMensual!$L$7:$L$9914,'Casos presuntivos '!$W$1,rptDeteccionMensual!$E$7:$E$9914,'Casos presuntivos '!$G462)</f>
        <v>0</v>
      </c>
      <c r="Y462" s="42">
        <f>SUMIFS(rptDeteccionMensual!$O$7:$O$9914,rptDeteccionMensual!$L$7:$L$9914,'Casos presuntivos '!$W$1,rptDeteccionMensual!$E$7:$E$9914,'Casos presuntivos '!$G462)</f>
        <v>0</v>
      </c>
      <c r="Z462" s="42">
        <f>SUMIFS(rptDeteccionMensual!$P$7:$P$9914,rptDeteccionMensual!$L$7:$L$9914,'Casos presuntivos '!$W$1,rptDeteccionMensual!$E$7:$E$9914,'Casos presuntivos '!$G462)</f>
        <v>0</v>
      </c>
      <c r="AA462" s="42">
        <f>SUMIFS(rptDeteccionMensual!$Q$7:$Q$9914,rptDeteccionMensual!$L$7:$L$9914,'Casos presuntivos '!$W$1,rptDeteccionMensual!$E$7:$E$9914,'Casos presuntivos '!$G462)</f>
        <v>0</v>
      </c>
      <c r="AB462" s="42">
        <f>SUMIFS(rptDeteccionMensual!$R$7:$R$9914,rptDeteccionMensual!$L$7:$L$9914,'Casos presuntivos '!$W$1,rptDeteccionMensual!$E$7:$E$9914,'Casos presuntivos '!$G462)</f>
        <v>0</v>
      </c>
      <c r="AC462" s="42">
        <f>SUMIFS(rptDeteccionMensual!$S$7:$S$9914,rptDeteccionMensual!$L$7:$L$9914,'Casos presuntivos '!$W$1,rptDeteccionMensual!$E$7:$E$9914,'Casos presuntivos '!$G462)</f>
        <v>0</v>
      </c>
      <c r="AD462" s="42">
        <f>SUMIFS(rptDeteccionMensual!$T$7:$T$9914,rptDeteccionMensual!$L$7:$L$9914,'Casos presuntivos '!$W$1,rptDeteccionMensual!$E$7:$E$9914,'Casos presuntivos '!$G462)</f>
        <v>0</v>
      </c>
      <c r="AE462" s="42">
        <f>SUMIFS(rptDeteccionMensual!$U$7:$U$9914,rptDeteccionMensual!$L$7:$L$9914,'Casos presuntivos '!$W$1,rptDeteccionMensual!$E$7:$E$9914,'Casos presuntivos '!$G462)</f>
        <v>0</v>
      </c>
      <c r="AF462" s="42">
        <f>SUMIFS(rptDeteccionMensual!$V$7:$V$9914,rptDeteccionMensual!$L$7:$L$9914,'Casos presuntivos '!$W$1,rptDeteccionMensual!$E$7:$E$9914,'Casos presuntivos '!$G462)</f>
        <v>0</v>
      </c>
      <c r="AG462" s="42">
        <f>SUMIFS(rptDeteccionMensual!$W$7:$W$9914,rptDeteccionMensual!$L$7:$L$9914,'Casos presuntivos '!W$1,rptDeteccionMensual!$E$7:$E$9914,'Casos presuntivos '!$G462)</f>
        <v>0</v>
      </c>
      <c r="AH462" s="42">
        <f>SUMIFS(rptDeteccionMensual!$X$7:$X$9914,rptDeteccionMensual!$L$7:$L$9914,'Casos presuntivos '!$W$1,rptDeteccionMensual!$E$7:$E$9914,'Casos presuntivos 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SUMIFS(rptDeteccionMensual!$M$7:$M$9914,rptDeteccionMensual!$L$7:$L$9914,'Casos presuntivos '!$J$1,rptDeteccionMensual!$E$7:$E$9914,'Casos presuntivos '!$G463)</f>
        <v>0</v>
      </c>
      <c r="K463" s="42">
        <f>SUMIFS(rptDeteccionMensual!$N$7:$N$9914,rptDeteccionMensual!$L$7:$L$9914,'Casos presuntivos '!$J$1,rptDeteccionMensual!$E$7:$E$9914,'Casos presuntivos '!$G463)</f>
        <v>0</v>
      </c>
      <c r="L463" s="42">
        <f>SUMIFS(rptDeteccionMensual!$O$7:$O$9914,rptDeteccionMensual!$L$7:$L$9914,'Casos presuntivos '!$J$1,rptDeteccionMensual!$E$7:$E$9914,'Casos presuntivos '!$G463)</f>
        <v>0</v>
      </c>
      <c r="M463" s="42">
        <f>SUMIFS(rptDeteccionMensual!$P$7:$P$9914,rptDeteccionMensual!$L$7:$L$9914,'Casos presuntivos '!$J$1,rptDeteccionMensual!$E$7:$E$9914,'Casos presuntivos '!$G463)</f>
        <v>0</v>
      </c>
      <c r="N463" s="42">
        <f>SUMIFS(rptDeteccionMensual!$Q$7:$Q$9914,rptDeteccionMensual!$L$7:$L$9914,'Casos presuntivos '!$J$1,rptDeteccionMensual!$E$7:$E$9914,'Casos presuntivos '!$G463)</f>
        <v>0</v>
      </c>
      <c r="O463" s="42">
        <f>SUMIFS(rptDeteccionMensual!$R$7:$R$9914,rptDeteccionMensual!$L$7:$L$9914,'Casos presuntivos '!$J$1,rptDeteccionMensual!$E$7:$E$9914,'Casos presuntivos '!$G463)</f>
        <v>0</v>
      </c>
      <c r="P463" s="42">
        <f>SUMIFS(rptDeteccionMensual!$S$7:$S$9914,rptDeteccionMensual!$L$7:$L$9914,'Casos presuntivos '!$J$1,rptDeteccionMensual!$E$7:$E$9914,'Casos presuntivos '!$G463)</f>
        <v>0</v>
      </c>
      <c r="Q463" s="42">
        <f>SUMIFS(rptDeteccionMensual!$T$7:$T$9914,rptDeteccionMensual!$L$7:$L$9914,'Casos presuntivos '!$J$1,rptDeteccionMensual!$E$7:$E$9914,'Casos presuntivos '!$G463)</f>
        <v>0</v>
      </c>
      <c r="R463" s="42">
        <f>SUMIFS(rptDeteccionMensual!$U$7:$U$9914,rptDeteccionMensual!$L$7:$L$9914,'Casos presuntivos '!$J$1,rptDeteccionMensual!$E$7:$E$9914,'Casos presuntivos '!$G463)</f>
        <v>0</v>
      </c>
      <c r="S463" s="42">
        <f>SUMIFS(rptDeteccionMensual!$V$7:$V$9914,rptDeteccionMensual!$L$7:$L$9914,'Casos presuntivos '!$J$1,rptDeteccionMensual!$E$7:$E$9914,'Casos presuntivos '!$G463)</f>
        <v>0</v>
      </c>
      <c r="T463" s="42">
        <f>SUMIFS(rptDeteccionMensual!$W$7:$W$9914,rptDeteccionMensual!$L$7:$L$9914,'Casos presuntivos '!$J$1,rptDeteccionMensual!$E$7:$E$9914,'Casos presuntivos '!$G463)</f>
        <v>0</v>
      </c>
      <c r="U463" s="58">
        <f>SUMIFS(rptDeteccionMensual!$X$7:$X$9914,rptDeteccionMensual!$L$7:$L$9914,'Casos presuntivos '!$J$1,rptDeteccionMensual!$E$7:$E$9914,'Casos presuntivos '!$G463)</f>
        <v>0</v>
      </c>
      <c r="V463" s="61">
        <f t="shared" si="24"/>
        <v>0</v>
      </c>
      <c r="W463" s="42">
        <f>SUMIFS(rptDeteccionMensual!$M$7:$M$9914,rptDeteccionMensual!$L$7:$L$9914,'Casos presuntivos '!$W$1,rptDeteccionMensual!$E$7:$E$9914,'Casos presuntivos '!$G463)</f>
        <v>0</v>
      </c>
      <c r="X463" s="42">
        <f>SUMIFS(rptDeteccionMensual!$N$7:$N$9914,rptDeteccionMensual!$L$7:$L$9914,'Casos presuntivos '!$W$1,rptDeteccionMensual!$E$7:$E$9914,'Casos presuntivos '!$G463)</f>
        <v>0</v>
      </c>
      <c r="Y463" s="42">
        <f>SUMIFS(rptDeteccionMensual!$O$7:$O$9914,rptDeteccionMensual!$L$7:$L$9914,'Casos presuntivos '!$W$1,rptDeteccionMensual!$E$7:$E$9914,'Casos presuntivos '!$G463)</f>
        <v>0</v>
      </c>
      <c r="Z463" s="42">
        <f>SUMIFS(rptDeteccionMensual!$P$7:$P$9914,rptDeteccionMensual!$L$7:$L$9914,'Casos presuntivos '!$W$1,rptDeteccionMensual!$E$7:$E$9914,'Casos presuntivos '!$G463)</f>
        <v>0</v>
      </c>
      <c r="AA463" s="42">
        <f>SUMIFS(rptDeteccionMensual!$Q$7:$Q$9914,rptDeteccionMensual!$L$7:$L$9914,'Casos presuntivos '!$W$1,rptDeteccionMensual!$E$7:$E$9914,'Casos presuntivos '!$G463)</f>
        <v>0</v>
      </c>
      <c r="AB463" s="42">
        <f>SUMIFS(rptDeteccionMensual!$R$7:$R$9914,rptDeteccionMensual!$L$7:$L$9914,'Casos presuntivos '!$W$1,rptDeteccionMensual!$E$7:$E$9914,'Casos presuntivos '!$G463)</f>
        <v>0</v>
      </c>
      <c r="AC463" s="42">
        <f>SUMIFS(rptDeteccionMensual!$S$7:$S$9914,rptDeteccionMensual!$L$7:$L$9914,'Casos presuntivos '!$W$1,rptDeteccionMensual!$E$7:$E$9914,'Casos presuntivos '!$G463)</f>
        <v>0</v>
      </c>
      <c r="AD463" s="42">
        <f>SUMIFS(rptDeteccionMensual!$T$7:$T$9914,rptDeteccionMensual!$L$7:$L$9914,'Casos presuntivos '!$W$1,rptDeteccionMensual!$E$7:$E$9914,'Casos presuntivos '!$G463)</f>
        <v>0</v>
      </c>
      <c r="AE463" s="42">
        <f>SUMIFS(rptDeteccionMensual!$U$7:$U$9914,rptDeteccionMensual!$L$7:$L$9914,'Casos presuntivos '!$W$1,rptDeteccionMensual!$E$7:$E$9914,'Casos presuntivos '!$G463)</f>
        <v>0</v>
      </c>
      <c r="AF463" s="42">
        <f>SUMIFS(rptDeteccionMensual!$V$7:$V$9914,rptDeteccionMensual!$L$7:$L$9914,'Casos presuntivos '!$W$1,rptDeteccionMensual!$E$7:$E$9914,'Casos presuntivos '!$G463)</f>
        <v>0</v>
      </c>
      <c r="AG463" s="42">
        <f>SUMIFS(rptDeteccionMensual!$W$7:$W$9914,rptDeteccionMensual!$L$7:$L$9914,'Casos presuntivos '!W$1,rptDeteccionMensual!$E$7:$E$9914,'Casos presuntivos '!$G463)</f>
        <v>0</v>
      </c>
      <c r="AH463" s="42">
        <f>SUMIFS(rptDeteccionMensual!$X$7:$X$9914,rptDeteccionMensual!$L$7:$L$9914,'Casos presuntivos '!$W$1,rptDeteccionMensual!$E$7:$E$9914,'Casos presuntivos 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SUMIFS(rptDeteccionMensual!$M$7:$M$9914,rptDeteccionMensual!$L$7:$L$9914,'Casos presuntivos '!$J$1,rptDeteccionMensual!$E$7:$E$9914,'Casos presuntivos '!$G464)</f>
        <v>0</v>
      </c>
      <c r="K464" s="42">
        <f>SUMIFS(rptDeteccionMensual!$N$7:$N$9914,rptDeteccionMensual!$L$7:$L$9914,'Casos presuntivos '!$J$1,rptDeteccionMensual!$E$7:$E$9914,'Casos presuntivos '!$G464)</f>
        <v>0</v>
      </c>
      <c r="L464" s="42">
        <f>SUMIFS(rptDeteccionMensual!$O$7:$O$9914,rptDeteccionMensual!$L$7:$L$9914,'Casos presuntivos '!$J$1,rptDeteccionMensual!$E$7:$E$9914,'Casos presuntivos '!$G464)</f>
        <v>0</v>
      </c>
      <c r="M464" s="42">
        <f>SUMIFS(rptDeteccionMensual!$P$7:$P$9914,rptDeteccionMensual!$L$7:$L$9914,'Casos presuntivos '!$J$1,rptDeteccionMensual!$E$7:$E$9914,'Casos presuntivos '!$G464)</f>
        <v>0</v>
      </c>
      <c r="N464" s="42">
        <f>SUMIFS(rptDeteccionMensual!$Q$7:$Q$9914,rptDeteccionMensual!$L$7:$L$9914,'Casos presuntivos '!$J$1,rptDeteccionMensual!$E$7:$E$9914,'Casos presuntivos '!$G464)</f>
        <v>0</v>
      </c>
      <c r="O464" s="42">
        <f>SUMIFS(rptDeteccionMensual!$R$7:$R$9914,rptDeteccionMensual!$L$7:$L$9914,'Casos presuntivos '!$J$1,rptDeteccionMensual!$E$7:$E$9914,'Casos presuntivos '!$G464)</f>
        <v>0</v>
      </c>
      <c r="P464" s="42">
        <f>SUMIFS(rptDeteccionMensual!$S$7:$S$9914,rptDeteccionMensual!$L$7:$L$9914,'Casos presuntivos '!$J$1,rptDeteccionMensual!$E$7:$E$9914,'Casos presuntivos '!$G464)</f>
        <v>0</v>
      </c>
      <c r="Q464" s="42">
        <f>SUMIFS(rptDeteccionMensual!$T$7:$T$9914,rptDeteccionMensual!$L$7:$L$9914,'Casos presuntivos '!$J$1,rptDeteccionMensual!$E$7:$E$9914,'Casos presuntivos '!$G464)</f>
        <v>0</v>
      </c>
      <c r="R464" s="42">
        <f>SUMIFS(rptDeteccionMensual!$U$7:$U$9914,rptDeteccionMensual!$L$7:$L$9914,'Casos presuntivos '!$J$1,rptDeteccionMensual!$E$7:$E$9914,'Casos presuntivos '!$G464)</f>
        <v>0</v>
      </c>
      <c r="S464" s="42">
        <f>SUMIFS(rptDeteccionMensual!$V$7:$V$9914,rptDeteccionMensual!$L$7:$L$9914,'Casos presuntivos '!$J$1,rptDeteccionMensual!$E$7:$E$9914,'Casos presuntivos '!$G464)</f>
        <v>0</v>
      </c>
      <c r="T464" s="42">
        <f>SUMIFS(rptDeteccionMensual!$W$7:$W$9914,rptDeteccionMensual!$L$7:$L$9914,'Casos presuntivos '!$J$1,rptDeteccionMensual!$E$7:$E$9914,'Casos presuntivos '!$G464)</f>
        <v>0</v>
      </c>
      <c r="U464" s="58">
        <f>SUMIFS(rptDeteccionMensual!$X$7:$X$9914,rptDeteccionMensual!$L$7:$L$9914,'Casos presuntivos '!$J$1,rptDeteccionMensual!$E$7:$E$9914,'Casos presuntivos '!$G464)</f>
        <v>0</v>
      </c>
      <c r="V464" s="61">
        <f t="shared" si="24"/>
        <v>0</v>
      </c>
      <c r="W464" s="42">
        <f>SUMIFS(rptDeteccionMensual!$M$7:$M$9914,rptDeteccionMensual!$L$7:$L$9914,'Casos presuntivos '!$W$1,rptDeteccionMensual!$E$7:$E$9914,'Casos presuntivos '!$G464)</f>
        <v>0</v>
      </c>
      <c r="X464" s="42">
        <f>SUMIFS(rptDeteccionMensual!$N$7:$N$9914,rptDeteccionMensual!$L$7:$L$9914,'Casos presuntivos '!$W$1,rptDeteccionMensual!$E$7:$E$9914,'Casos presuntivos '!$G464)</f>
        <v>0</v>
      </c>
      <c r="Y464" s="42">
        <f>SUMIFS(rptDeteccionMensual!$O$7:$O$9914,rptDeteccionMensual!$L$7:$L$9914,'Casos presuntivos '!$W$1,rptDeteccionMensual!$E$7:$E$9914,'Casos presuntivos '!$G464)</f>
        <v>0</v>
      </c>
      <c r="Z464" s="42">
        <f>SUMIFS(rptDeteccionMensual!$P$7:$P$9914,rptDeteccionMensual!$L$7:$L$9914,'Casos presuntivos '!$W$1,rptDeteccionMensual!$E$7:$E$9914,'Casos presuntivos '!$G464)</f>
        <v>0</v>
      </c>
      <c r="AA464" s="42">
        <f>SUMIFS(rptDeteccionMensual!$Q$7:$Q$9914,rptDeteccionMensual!$L$7:$L$9914,'Casos presuntivos '!$W$1,rptDeteccionMensual!$E$7:$E$9914,'Casos presuntivos '!$G464)</f>
        <v>0</v>
      </c>
      <c r="AB464" s="42">
        <f>SUMIFS(rptDeteccionMensual!$R$7:$R$9914,rptDeteccionMensual!$L$7:$L$9914,'Casos presuntivos '!$W$1,rptDeteccionMensual!$E$7:$E$9914,'Casos presuntivos '!$G464)</f>
        <v>0</v>
      </c>
      <c r="AC464" s="42">
        <f>SUMIFS(rptDeteccionMensual!$S$7:$S$9914,rptDeteccionMensual!$L$7:$L$9914,'Casos presuntivos '!$W$1,rptDeteccionMensual!$E$7:$E$9914,'Casos presuntivos '!$G464)</f>
        <v>0</v>
      </c>
      <c r="AD464" s="42">
        <f>SUMIFS(rptDeteccionMensual!$T$7:$T$9914,rptDeteccionMensual!$L$7:$L$9914,'Casos presuntivos '!$W$1,rptDeteccionMensual!$E$7:$E$9914,'Casos presuntivos '!$G464)</f>
        <v>0</v>
      </c>
      <c r="AE464" s="42">
        <f>SUMIFS(rptDeteccionMensual!$U$7:$U$9914,rptDeteccionMensual!$L$7:$L$9914,'Casos presuntivos '!$W$1,rptDeteccionMensual!$E$7:$E$9914,'Casos presuntivos '!$G464)</f>
        <v>0</v>
      </c>
      <c r="AF464" s="42">
        <f>SUMIFS(rptDeteccionMensual!$V$7:$V$9914,rptDeteccionMensual!$L$7:$L$9914,'Casos presuntivos '!$W$1,rptDeteccionMensual!$E$7:$E$9914,'Casos presuntivos '!$G464)</f>
        <v>0</v>
      </c>
      <c r="AG464" s="42">
        <f>SUMIFS(rptDeteccionMensual!$W$7:$W$9914,rptDeteccionMensual!$L$7:$L$9914,'Casos presuntivos '!W$1,rptDeteccionMensual!$E$7:$E$9914,'Casos presuntivos '!$G464)</f>
        <v>0</v>
      </c>
      <c r="AH464" s="42">
        <f>SUMIFS(rptDeteccionMensual!$X$7:$X$9914,rptDeteccionMensual!$L$7:$L$9914,'Casos presuntivos '!$W$1,rptDeteccionMensual!$E$7:$E$9914,'Casos presuntivos 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SUMIFS(rptDeteccionMensual!$M$7:$M$9914,rptDeteccionMensual!$L$7:$L$9914,'Casos presuntivos '!$J$1,rptDeteccionMensual!$E$7:$E$9914,'Casos presuntivos '!$G465)</f>
        <v>0</v>
      </c>
      <c r="K465" s="42">
        <f>SUMIFS(rptDeteccionMensual!$N$7:$N$9914,rptDeteccionMensual!$L$7:$L$9914,'Casos presuntivos '!$J$1,rptDeteccionMensual!$E$7:$E$9914,'Casos presuntivos '!$G465)</f>
        <v>0</v>
      </c>
      <c r="L465" s="42">
        <f>SUMIFS(rptDeteccionMensual!$O$7:$O$9914,rptDeteccionMensual!$L$7:$L$9914,'Casos presuntivos '!$J$1,rptDeteccionMensual!$E$7:$E$9914,'Casos presuntivos '!$G465)</f>
        <v>0</v>
      </c>
      <c r="M465" s="42">
        <f>SUMIFS(rptDeteccionMensual!$P$7:$P$9914,rptDeteccionMensual!$L$7:$L$9914,'Casos presuntivos '!$J$1,rptDeteccionMensual!$E$7:$E$9914,'Casos presuntivos '!$G465)</f>
        <v>0</v>
      </c>
      <c r="N465" s="42">
        <f>SUMIFS(rptDeteccionMensual!$Q$7:$Q$9914,rptDeteccionMensual!$L$7:$L$9914,'Casos presuntivos '!$J$1,rptDeteccionMensual!$E$7:$E$9914,'Casos presuntivos '!$G465)</f>
        <v>0</v>
      </c>
      <c r="O465" s="42">
        <f>SUMIFS(rptDeteccionMensual!$R$7:$R$9914,rptDeteccionMensual!$L$7:$L$9914,'Casos presuntivos '!$J$1,rptDeteccionMensual!$E$7:$E$9914,'Casos presuntivos '!$G465)</f>
        <v>0</v>
      </c>
      <c r="P465" s="42">
        <f>SUMIFS(rptDeteccionMensual!$S$7:$S$9914,rptDeteccionMensual!$L$7:$L$9914,'Casos presuntivos '!$J$1,rptDeteccionMensual!$E$7:$E$9914,'Casos presuntivos '!$G465)</f>
        <v>0</v>
      </c>
      <c r="Q465" s="42">
        <f>SUMIFS(rptDeteccionMensual!$T$7:$T$9914,rptDeteccionMensual!$L$7:$L$9914,'Casos presuntivos '!$J$1,rptDeteccionMensual!$E$7:$E$9914,'Casos presuntivos '!$G465)</f>
        <v>0</v>
      </c>
      <c r="R465" s="42">
        <f>SUMIFS(rptDeteccionMensual!$U$7:$U$9914,rptDeteccionMensual!$L$7:$L$9914,'Casos presuntivos '!$J$1,rptDeteccionMensual!$E$7:$E$9914,'Casos presuntivos '!$G465)</f>
        <v>0</v>
      </c>
      <c r="S465" s="42">
        <f>SUMIFS(rptDeteccionMensual!$V$7:$V$9914,rptDeteccionMensual!$L$7:$L$9914,'Casos presuntivos '!$J$1,rptDeteccionMensual!$E$7:$E$9914,'Casos presuntivos '!$G465)</f>
        <v>0</v>
      </c>
      <c r="T465" s="42">
        <f>SUMIFS(rptDeteccionMensual!$W$7:$W$9914,rptDeteccionMensual!$L$7:$L$9914,'Casos presuntivos '!$J$1,rptDeteccionMensual!$E$7:$E$9914,'Casos presuntivos '!$G465)</f>
        <v>0</v>
      </c>
      <c r="U465" s="58">
        <f>SUMIFS(rptDeteccionMensual!$X$7:$X$9914,rptDeteccionMensual!$L$7:$L$9914,'Casos presuntivos '!$J$1,rptDeteccionMensual!$E$7:$E$9914,'Casos presuntivos '!$G465)</f>
        <v>0</v>
      </c>
      <c r="V465" s="61">
        <f t="shared" si="24"/>
        <v>0</v>
      </c>
      <c r="W465" s="42">
        <f>SUMIFS(rptDeteccionMensual!$M$7:$M$9914,rptDeteccionMensual!$L$7:$L$9914,'Casos presuntivos '!$W$1,rptDeteccionMensual!$E$7:$E$9914,'Casos presuntivos '!$G465)</f>
        <v>0</v>
      </c>
      <c r="X465" s="42">
        <f>SUMIFS(rptDeteccionMensual!$N$7:$N$9914,rptDeteccionMensual!$L$7:$L$9914,'Casos presuntivos '!$W$1,rptDeteccionMensual!$E$7:$E$9914,'Casos presuntivos '!$G465)</f>
        <v>0</v>
      </c>
      <c r="Y465" s="42">
        <f>SUMIFS(rptDeteccionMensual!$O$7:$O$9914,rptDeteccionMensual!$L$7:$L$9914,'Casos presuntivos '!$W$1,rptDeteccionMensual!$E$7:$E$9914,'Casos presuntivos '!$G465)</f>
        <v>0</v>
      </c>
      <c r="Z465" s="42">
        <f>SUMIFS(rptDeteccionMensual!$P$7:$P$9914,rptDeteccionMensual!$L$7:$L$9914,'Casos presuntivos '!$W$1,rptDeteccionMensual!$E$7:$E$9914,'Casos presuntivos '!$G465)</f>
        <v>0</v>
      </c>
      <c r="AA465" s="42">
        <f>SUMIFS(rptDeteccionMensual!$Q$7:$Q$9914,rptDeteccionMensual!$L$7:$L$9914,'Casos presuntivos '!$W$1,rptDeteccionMensual!$E$7:$E$9914,'Casos presuntivos '!$G465)</f>
        <v>0</v>
      </c>
      <c r="AB465" s="42">
        <f>SUMIFS(rptDeteccionMensual!$R$7:$R$9914,rptDeteccionMensual!$L$7:$L$9914,'Casos presuntivos '!$W$1,rptDeteccionMensual!$E$7:$E$9914,'Casos presuntivos '!$G465)</f>
        <v>0</v>
      </c>
      <c r="AC465" s="42">
        <f>SUMIFS(rptDeteccionMensual!$S$7:$S$9914,rptDeteccionMensual!$L$7:$L$9914,'Casos presuntivos '!$W$1,rptDeteccionMensual!$E$7:$E$9914,'Casos presuntivos '!$G465)</f>
        <v>0</v>
      </c>
      <c r="AD465" s="42">
        <f>SUMIFS(rptDeteccionMensual!$T$7:$T$9914,rptDeteccionMensual!$L$7:$L$9914,'Casos presuntivos '!$W$1,rptDeteccionMensual!$E$7:$E$9914,'Casos presuntivos '!$G465)</f>
        <v>0</v>
      </c>
      <c r="AE465" s="42">
        <f>SUMIFS(rptDeteccionMensual!$U$7:$U$9914,rptDeteccionMensual!$L$7:$L$9914,'Casos presuntivos '!$W$1,rptDeteccionMensual!$E$7:$E$9914,'Casos presuntivos '!$G465)</f>
        <v>0</v>
      </c>
      <c r="AF465" s="42">
        <f>SUMIFS(rptDeteccionMensual!$V$7:$V$9914,rptDeteccionMensual!$L$7:$L$9914,'Casos presuntivos '!$W$1,rptDeteccionMensual!$E$7:$E$9914,'Casos presuntivos '!$G465)</f>
        <v>0</v>
      </c>
      <c r="AG465" s="42">
        <f>SUMIFS(rptDeteccionMensual!$W$7:$W$9914,rptDeteccionMensual!$L$7:$L$9914,'Casos presuntivos '!W$1,rptDeteccionMensual!$E$7:$E$9914,'Casos presuntivos '!$G465)</f>
        <v>0</v>
      </c>
      <c r="AH465" s="42">
        <f>SUMIFS(rptDeteccionMensual!$X$7:$X$9914,rptDeteccionMensual!$L$7:$L$9914,'Casos presuntivos '!$W$1,rptDeteccionMensual!$E$7:$E$9914,'Casos presuntivos 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SUMIFS(rptDeteccionMensual!$M$7:$M$9914,rptDeteccionMensual!$L$7:$L$9914,'Casos presuntivos '!$J$1,rptDeteccionMensual!$E$7:$E$9914,'Casos presuntivos '!$G466)</f>
        <v>0</v>
      </c>
      <c r="K466" s="42">
        <f>SUMIFS(rptDeteccionMensual!$N$7:$N$9914,rptDeteccionMensual!$L$7:$L$9914,'Casos presuntivos '!$J$1,rptDeteccionMensual!$E$7:$E$9914,'Casos presuntivos '!$G466)</f>
        <v>0</v>
      </c>
      <c r="L466" s="42">
        <f>SUMIFS(rptDeteccionMensual!$O$7:$O$9914,rptDeteccionMensual!$L$7:$L$9914,'Casos presuntivos '!$J$1,rptDeteccionMensual!$E$7:$E$9914,'Casos presuntivos '!$G466)</f>
        <v>0</v>
      </c>
      <c r="M466" s="42">
        <f>SUMIFS(rptDeteccionMensual!$P$7:$P$9914,rptDeteccionMensual!$L$7:$L$9914,'Casos presuntivos '!$J$1,rptDeteccionMensual!$E$7:$E$9914,'Casos presuntivos '!$G466)</f>
        <v>0</v>
      </c>
      <c r="N466" s="42">
        <f>SUMIFS(rptDeteccionMensual!$Q$7:$Q$9914,rptDeteccionMensual!$L$7:$L$9914,'Casos presuntivos '!$J$1,rptDeteccionMensual!$E$7:$E$9914,'Casos presuntivos '!$G466)</f>
        <v>0</v>
      </c>
      <c r="O466" s="42">
        <f>SUMIFS(rptDeteccionMensual!$R$7:$R$9914,rptDeteccionMensual!$L$7:$L$9914,'Casos presuntivos '!$J$1,rptDeteccionMensual!$E$7:$E$9914,'Casos presuntivos '!$G466)</f>
        <v>0</v>
      </c>
      <c r="P466" s="42">
        <f>SUMIFS(rptDeteccionMensual!$S$7:$S$9914,rptDeteccionMensual!$L$7:$L$9914,'Casos presuntivos '!$J$1,rptDeteccionMensual!$E$7:$E$9914,'Casos presuntivos '!$G466)</f>
        <v>0</v>
      </c>
      <c r="Q466" s="42">
        <f>SUMIFS(rptDeteccionMensual!$T$7:$T$9914,rptDeteccionMensual!$L$7:$L$9914,'Casos presuntivos '!$J$1,rptDeteccionMensual!$E$7:$E$9914,'Casos presuntivos '!$G466)</f>
        <v>0</v>
      </c>
      <c r="R466" s="42">
        <f>SUMIFS(rptDeteccionMensual!$U$7:$U$9914,rptDeteccionMensual!$L$7:$L$9914,'Casos presuntivos '!$J$1,rptDeteccionMensual!$E$7:$E$9914,'Casos presuntivos '!$G466)</f>
        <v>0</v>
      </c>
      <c r="S466" s="42">
        <f>SUMIFS(rptDeteccionMensual!$V$7:$V$9914,rptDeteccionMensual!$L$7:$L$9914,'Casos presuntivos '!$J$1,rptDeteccionMensual!$E$7:$E$9914,'Casos presuntivos '!$G466)</f>
        <v>0</v>
      </c>
      <c r="T466" s="42">
        <f>SUMIFS(rptDeteccionMensual!$W$7:$W$9914,rptDeteccionMensual!$L$7:$L$9914,'Casos presuntivos '!$J$1,rptDeteccionMensual!$E$7:$E$9914,'Casos presuntivos '!$G466)</f>
        <v>0</v>
      </c>
      <c r="U466" s="58">
        <f>SUMIFS(rptDeteccionMensual!$X$7:$X$9914,rptDeteccionMensual!$L$7:$L$9914,'Casos presuntivos '!$J$1,rptDeteccionMensual!$E$7:$E$9914,'Casos presuntivos '!$G466)</f>
        <v>0</v>
      </c>
      <c r="V466" s="61">
        <f t="shared" si="24"/>
        <v>0</v>
      </c>
      <c r="W466" s="42">
        <f>SUMIFS(rptDeteccionMensual!$M$7:$M$9914,rptDeteccionMensual!$L$7:$L$9914,'Casos presuntivos '!$W$1,rptDeteccionMensual!$E$7:$E$9914,'Casos presuntivos '!$G466)</f>
        <v>0</v>
      </c>
      <c r="X466" s="42">
        <f>SUMIFS(rptDeteccionMensual!$N$7:$N$9914,rptDeteccionMensual!$L$7:$L$9914,'Casos presuntivos '!$W$1,rptDeteccionMensual!$E$7:$E$9914,'Casos presuntivos '!$G466)</f>
        <v>0</v>
      </c>
      <c r="Y466" s="42">
        <f>SUMIFS(rptDeteccionMensual!$O$7:$O$9914,rptDeteccionMensual!$L$7:$L$9914,'Casos presuntivos '!$W$1,rptDeteccionMensual!$E$7:$E$9914,'Casos presuntivos '!$G466)</f>
        <v>0</v>
      </c>
      <c r="Z466" s="42">
        <f>SUMIFS(rptDeteccionMensual!$P$7:$P$9914,rptDeteccionMensual!$L$7:$L$9914,'Casos presuntivos '!$W$1,rptDeteccionMensual!$E$7:$E$9914,'Casos presuntivos '!$G466)</f>
        <v>0</v>
      </c>
      <c r="AA466" s="42">
        <f>SUMIFS(rptDeteccionMensual!$Q$7:$Q$9914,rptDeteccionMensual!$L$7:$L$9914,'Casos presuntivos '!$W$1,rptDeteccionMensual!$E$7:$E$9914,'Casos presuntivos '!$G466)</f>
        <v>0</v>
      </c>
      <c r="AB466" s="42">
        <f>SUMIFS(rptDeteccionMensual!$R$7:$R$9914,rptDeteccionMensual!$L$7:$L$9914,'Casos presuntivos '!$W$1,rptDeteccionMensual!$E$7:$E$9914,'Casos presuntivos '!$G466)</f>
        <v>0</v>
      </c>
      <c r="AC466" s="42">
        <f>SUMIFS(rptDeteccionMensual!$S$7:$S$9914,rptDeteccionMensual!$L$7:$L$9914,'Casos presuntivos '!$W$1,rptDeteccionMensual!$E$7:$E$9914,'Casos presuntivos '!$G466)</f>
        <v>0</v>
      </c>
      <c r="AD466" s="42">
        <f>SUMIFS(rptDeteccionMensual!$T$7:$T$9914,rptDeteccionMensual!$L$7:$L$9914,'Casos presuntivos '!$W$1,rptDeteccionMensual!$E$7:$E$9914,'Casos presuntivos '!$G466)</f>
        <v>0</v>
      </c>
      <c r="AE466" s="42">
        <f>SUMIFS(rptDeteccionMensual!$U$7:$U$9914,rptDeteccionMensual!$L$7:$L$9914,'Casos presuntivos '!$W$1,rptDeteccionMensual!$E$7:$E$9914,'Casos presuntivos '!$G466)</f>
        <v>0</v>
      </c>
      <c r="AF466" s="42">
        <f>SUMIFS(rptDeteccionMensual!$V$7:$V$9914,rptDeteccionMensual!$L$7:$L$9914,'Casos presuntivos '!$W$1,rptDeteccionMensual!$E$7:$E$9914,'Casos presuntivos '!$G466)</f>
        <v>0</v>
      </c>
      <c r="AG466" s="42">
        <f>SUMIFS(rptDeteccionMensual!$W$7:$W$9914,rptDeteccionMensual!$L$7:$L$9914,'Casos presuntivos '!W$1,rptDeteccionMensual!$E$7:$E$9914,'Casos presuntivos '!$G466)</f>
        <v>0</v>
      </c>
      <c r="AH466" s="42">
        <f>SUMIFS(rptDeteccionMensual!$X$7:$X$9914,rptDeteccionMensual!$L$7:$L$9914,'Casos presuntivos '!$W$1,rptDeteccionMensual!$E$7:$E$9914,'Casos presuntivos 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SUMIFS(rptDeteccionMensual!$M$7:$M$9914,rptDeteccionMensual!$L$7:$L$9914,'Casos presuntivos '!$J$1,rptDeteccionMensual!$E$7:$E$9914,'Casos presuntivos '!$G467)</f>
        <v>0</v>
      </c>
      <c r="K467" s="42">
        <f>SUMIFS(rptDeteccionMensual!$N$7:$N$9914,rptDeteccionMensual!$L$7:$L$9914,'Casos presuntivos '!$J$1,rptDeteccionMensual!$E$7:$E$9914,'Casos presuntivos '!$G467)</f>
        <v>0</v>
      </c>
      <c r="L467" s="42">
        <f>SUMIFS(rptDeteccionMensual!$O$7:$O$9914,rptDeteccionMensual!$L$7:$L$9914,'Casos presuntivos '!$J$1,rptDeteccionMensual!$E$7:$E$9914,'Casos presuntivos '!$G467)</f>
        <v>0</v>
      </c>
      <c r="M467" s="42">
        <f>SUMIFS(rptDeteccionMensual!$P$7:$P$9914,rptDeteccionMensual!$L$7:$L$9914,'Casos presuntivos '!$J$1,rptDeteccionMensual!$E$7:$E$9914,'Casos presuntivos '!$G467)</f>
        <v>0</v>
      </c>
      <c r="N467" s="42">
        <f>SUMIFS(rptDeteccionMensual!$Q$7:$Q$9914,rptDeteccionMensual!$L$7:$L$9914,'Casos presuntivos '!$J$1,rptDeteccionMensual!$E$7:$E$9914,'Casos presuntivos '!$G467)</f>
        <v>0</v>
      </c>
      <c r="O467" s="42">
        <f>SUMIFS(rptDeteccionMensual!$R$7:$R$9914,rptDeteccionMensual!$L$7:$L$9914,'Casos presuntivos '!$J$1,rptDeteccionMensual!$E$7:$E$9914,'Casos presuntivos '!$G467)</f>
        <v>0</v>
      </c>
      <c r="P467" s="42">
        <f>SUMIFS(rptDeteccionMensual!$S$7:$S$9914,rptDeteccionMensual!$L$7:$L$9914,'Casos presuntivos '!$J$1,rptDeteccionMensual!$E$7:$E$9914,'Casos presuntivos '!$G467)</f>
        <v>0</v>
      </c>
      <c r="Q467" s="42">
        <f>SUMIFS(rptDeteccionMensual!$T$7:$T$9914,rptDeteccionMensual!$L$7:$L$9914,'Casos presuntivos '!$J$1,rptDeteccionMensual!$E$7:$E$9914,'Casos presuntivos '!$G467)</f>
        <v>0</v>
      </c>
      <c r="R467" s="42">
        <f>SUMIFS(rptDeteccionMensual!$U$7:$U$9914,rptDeteccionMensual!$L$7:$L$9914,'Casos presuntivos '!$J$1,rptDeteccionMensual!$E$7:$E$9914,'Casos presuntivos '!$G467)</f>
        <v>0</v>
      </c>
      <c r="S467" s="42">
        <f>SUMIFS(rptDeteccionMensual!$V$7:$V$9914,rptDeteccionMensual!$L$7:$L$9914,'Casos presuntivos '!$J$1,rptDeteccionMensual!$E$7:$E$9914,'Casos presuntivos '!$G467)</f>
        <v>0</v>
      </c>
      <c r="T467" s="42">
        <f>SUMIFS(rptDeteccionMensual!$W$7:$W$9914,rptDeteccionMensual!$L$7:$L$9914,'Casos presuntivos '!$J$1,rptDeteccionMensual!$E$7:$E$9914,'Casos presuntivos '!$G467)</f>
        <v>0</v>
      </c>
      <c r="U467" s="58">
        <f>SUMIFS(rptDeteccionMensual!$X$7:$X$9914,rptDeteccionMensual!$L$7:$L$9914,'Casos presuntivos '!$J$1,rptDeteccionMensual!$E$7:$E$9914,'Casos presuntivos '!$G467)</f>
        <v>0</v>
      </c>
      <c r="V467" s="61">
        <f t="shared" si="24"/>
        <v>0</v>
      </c>
      <c r="W467" s="42">
        <f>SUMIFS(rptDeteccionMensual!$M$7:$M$9914,rptDeteccionMensual!$L$7:$L$9914,'Casos presuntivos '!$W$1,rptDeteccionMensual!$E$7:$E$9914,'Casos presuntivos '!$G467)</f>
        <v>0</v>
      </c>
      <c r="X467" s="42">
        <f>SUMIFS(rptDeteccionMensual!$N$7:$N$9914,rptDeteccionMensual!$L$7:$L$9914,'Casos presuntivos '!$W$1,rptDeteccionMensual!$E$7:$E$9914,'Casos presuntivos '!$G467)</f>
        <v>0</v>
      </c>
      <c r="Y467" s="42">
        <f>SUMIFS(rptDeteccionMensual!$O$7:$O$9914,rptDeteccionMensual!$L$7:$L$9914,'Casos presuntivos '!$W$1,rptDeteccionMensual!$E$7:$E$9914,'Casos presuntivos '!$G467)</f>
        <v>0</v>
      </c>
      <c r="Z467" s="42">
        <f>SUMIFS(rptDeteccionMensual!$P$7:$P$9914,rptDeteccionMensual!$L$7:$L$9914,'Casos presuntivos '!$W$1,rptDeteccionMensual!$E$7:$E$9914,'Casos presuntivos '!$G467)</f>
        <v>0</v>
      </c>
      <c r="AA467" s="42">
        <f>SUMIFS(rptDeteccionMensual!$Q$7:$Q$9914,rptDeteccionMensual!$L$7:$L$9914,'Casos presuntivos '!$W$1,rptDeteccionMensual!$E$7:$E$9914,'Casos presuntivos '!$G467)</f>
        <v>0</v>
      </c>
      <c r="AB467" s="42">
        <f>SUMIFS(rptDeteccionMensual!$R$7:$R$9914,rptDeteccionMensual!$L$7:$L$9914,'Casos presuntivos '!$W$1,rptDeteccionMensual!$E$7:$E$9914,'Casos presuntivos '!$G467)</f>
        <v>0</v>
      </c>
      <c r="AC467" s="42">
        <f>SUMIFS(rptDeteccionMensual!$S$7:$S$9914,rptDeteccionMensual!$L$7:$L$9914,'Casos presuntivos '!$W$1,rptDeteccionMensual!$E$7:$E$9914,'Casos presuntivos '!$G467)</f>
        <v>0</v>
      </c>
      <c r="AD467" s="42">
        <f>SUMIFS(rptDeteccionMensual!$T$7:$T$9914,rptDeteccionMensual!$L$7:$L$9914,'Casos presuntivos '!$W$1,rptDeteccionMensual!$E$7:$E$9914,'Casos presuntivos '!$G467)</f>
        <v>0</v>
      </c>
      <c r="AE467" s="42">
        <f>SUMIFS(rptDeteccionMensual!$U$7:$U$9914,rptDeteccionMensual!$L$7:$L$9914,'Casos presuntivos '!$W$1,rptDeteccionMensual!$E$7:$E$9914,'Casos presuntivos '!$G467)</f>
        <v>0</v>
      </c>
      <c r="AF467" s="42">
        <f>SUMIFS(rptDeteccionMensual!$V$7:$V$9914,rptDeteccionMensual!$L$7:$L$9914,'Casos presuntivos '!$W$1,rptDeteccionMensual!$E$7:$E$9914,'Casos presuntivos '!$G467)</f>
        <v>0</v>
      </c>
      <c r="AG467" s="42">
        <f>SUMIFS(rptDeteccionMensual!$W$7:$W$9914,rptDeteccionMensual!$L$7:$L$9914,'Casos presuntivos '!W$1,rptDeteccionMensual!$E$7:$E$9914,'Casos presuntivos '!$G467)</f>
        <v>0</v>
      </c>
      <c r="AH467" s="42">
        <f>SUMIFS(rptDeteccionMensual!$X$7:$X$9914,rptDeteccionMensual!$L$7:$L$9914,'Casos presuntivos '!$W$1,rptDeteccionMensual!$E$7:$E$9914,'Casos presuntivos 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SUMIFS(rptDeteccionMensual!$M$7:$M$9914,rptDeteccionMensual!$L$7:$L$9914,'Casos presuntivos '!$J$1,rptDeteccionMensual!$E$7:$E$9914,'Casos presuntivos '!$G468)</f>
        <v>0</v>
      </c>
      <c r="K468" s="42">
        <f>SUMIFS(rptDeteccionMensual!$N$7:$N$9914,rptDeteccionMensual!$L$7:$L$9914,'Casos presuntivos '!$J$1,rptDeteccionMensual!$E$7:$E$9914,'Casos presuntivos '!$G468)</f>
        <v>0</v>
      </c>
      <c r="L468" s="42">
        <f>SUMIFS(rptDeteccionMensual!$O$7:$O$9914,rptDeteccionMensual!$L$7:$L$9914,'Casos presuntivos '!$J$1,rptDeteccionMensual!$E$7:$E$9914,'Casos presuntivos '!$G468)</f>
        <v>0</v>
      </c>
      <c r="M468" s="42">
        <f>SUMIFS(rptDeteccionMensual!$P$7:$P$9914,rptDeteccionMensual!$L$7:$L$9914,'Casos presuntivos '!$J$1,rptDeteccionMensual!$E$7:$E$9914,'Casos presuntivos '!$G468)</f>
        <v>0</v>
      </c>
      <c r="N468" s="42">
        <f>SUMIFS(rptDeteccionMensual!$Q$7:$Q$9914,rptDeteccionMensual!$L$7:$L$9914,'Casos presuntivos '!$J$1,rptDeteccionMensual!$E$7:$E$9914,'Casos presuntivos '!$G468)</f>
        <v>0</v>
      </c>
      <c r="O468" s="42">
        <f>SUMIFS(rptDeteccionMensual!$R$7:$R$9914,rptDeteccionMensual!$L$7:$L$9914,'Casos presuntivos '!$J$1,rptDeteccionMensual!$E$7:$E$9914,'Casos presuntivos '!$G468)</f>
        <v>0</v>
      </c>
      <c r="P468" s="42">
        <f>SUMIFS(rptDeteccionMensual!$S$7:$S$9914,rptDeteccionMensual!$L$7:$L$9914,'Casos presuntivos '!$J$1,rptDeteccionMensual!$E$7:$E$9914,'Casos presuntivos '!$G468)</f>
        <v>0</v>
      </c>
      <c r="Q468" s="42">
        <f>SUMIFS(rptDeteccionMensual!$T$7:$T$9914,rptDeteccionMensual!$L$7:$L$9914,'Casos presuntivos '!$J$1,rptDeteccionMensual!$E$7:$E$9914,'Casos presuntivos '!$G468)</f>
        <v>0</v>
      </c>
      <c r="R468" s="42">
        <f>SUMIFS(rptDeteccionMensual!$U$7:$U$9914,rptDeteccionMensual!$L$7:$L$9914,'Casos presuntivos '!$J$1,rptDeteccionMensual!$E$7:$E$9914,'Casos presuntivos '!$G468)</f>
        <v>0</v>
      </c>
      <c r="S468" s="42">
        <f>SUMIFS(rptDeteccionMensual!$V$7:$V$9914,rptDeteccionMensual!$L$7:$L$9914,'Casos presuntivos '!$J$1,rptDeteccionMensual!$E$7:$E$9914,'Casos presuntivos '!$G468)</f>
        <v>0</v>
      </c>
      <c r="T468" s="42">
        <f>SUMIFS(rptDeteccionMensual!$W$7:$W$9914,rptDeteccionMensual!$L$7:$L$9914,'Casos presuntivos '!$J$1,rptDeteccionMensual!$E$7:$E$9914,'Casos presuntivos '!$G468)</f>
        <v>0</v>
      </c>
      <c r="U468" s="58">
        <f>SUMIFS(rptDeteccionMensual!$X$7:$X$9914,rptDeteccionMensual!$L$7:$L$9914,'Casos presuntivos '!$J$1,rptDeteccionMensual!$E$7:$E$9914,'Casos presuntivos '!$G468)</f>
        <v>0</v>
      </c>
      <c r="V468" s="61">
        <f t="shared" si="24"/>
        <v>0</v>
      </c>
      <c r="W468" s="42">
        <f>SUMIFS(rptDeteccionMensual!$M$7:$M$9914,rptDeteccionMensual!$L$7:$L$9914,'Casos presuntivos '!$W$1,rptDeteccionMensual!$E$7:$E$9914,'Casos presuntivos '!$G468)</f>
        <v>0</v>
      </c>
      <c r="X468" s="42">
        <f>SUMIFS(rptDeteccionMensual!$N$7:$N$9914,rptDeteccionMensual!$L$7:$L$9914,'Casos presuntivos '!$W$1,rptDeteccionMensual!$E$7:$E$9914,'Casos presuntivos '!$G468)</f>
        <v>0</v>
      </c>
      <c r="Y468" s="42">
        <f>SUMIFS(rptDeteccionMensual!$O$7:$O$9914,rptDeteccionMensual!$L$7:$L$9914,'Casos presuntivos '!$W$1,rptDeteccionMensual!$E$7:$E$9914,'Casos presuntivos '!$G468)</f>
        <v>0</v>
      </c>
      <c r="Z468" s="42">
        <f>SUMIFS(rptDeteccionMensual!$P$7:$P$9914,rptDeteccionMensual!$L$7:$L$9914,'Casos presuntivos '!$W$1,rptDeteccionMensual!$E$7:$E$9914,'Casos presuntivos '!$G468)</f>
        <v>0</v>
      </c>
      <c r="AA468" s="42">
        <f>SUMIFS(rptDeteccionMensual!$Q$7:$Q$9914,rptDeteccionMensual!$L$7:$L$9914,'Casos presuntivos '!$W$1,rptDeteccionMensual!$E$7:$E$9914,'Casos presuntivos '!$G468)</f>
        <v>0</v>
      </c>
      <c r="AB468" s="42">
        <f>SUMIFS(rptDeteccionMensual!$R$7:$R$9914,rptDeteccionMensual!$L$7:$L$9914,'Casos presuntivos '!$W$1,rptDeteccionMensual!$E$7:$E$9914,'Casos presuntivos '!$G468)</f>
        <v>0</v>
      </c>
      <c r="AC468" s="42">
        <f>SUMIFS(rptDeteccionMensual!$S$7:$S$9914,rptDeteccionMensual!$L$7:$L$9914,'Casos presuntivos '!$W$1,rptDeteccionMensual!$E$7:$E$9914,'Casos presuntivos '!$G468)</f>
        <v>0</v>
      </c>
      <c r="AD468" s="42">
        <f>SUMIFS(rptDeteccionMensual!$T$7:$T$9914,rptDeteccionMensual!$L$7:$L$9914,'Casos presuntivos '!$W$1,rptDeteccionMensual!$E$7:$E$9914,'Casos presuntivos '!$G468)</f>
        <v>0</v>
      </c>
      <c r="AE468" s="42">
        <f>SUMIFS(rptDeteccionMensual!$U$7:$U$9914,rptDeteccionMensual!$L$7:$L$9914,'Casos presuntivos '!$W$1,rptDeteccionMensual!$E$7:$E$9914,'Casos presuntivos '!$G468)</f>
        <v>0</v>
      </c>
      <c r="AF468" s="42">
        <f>SUMIFS(rptDeteccionMensual!$V$7:$V$9914,rptDeteccionMensual!$L$7:$L$9914,'Casos presuntivos '!$W$1,rptDeteccionMensual!$E$7:$E$9914,'Casos presuntivos '!$G468)</f>
        <v>0</v>
      </c>
      <c r="AG468" s="42">
        <f>SUMIFS(rptDeteccionMensual!$W$7:$W$9914,rptDeteccionMensual!$L$7:$L$9914,'Casos presuntivos '!W$1,rptDeteccionMensual!$E$7:$E$9914,'Casos presuntivos '!$G468)</f>
        <v>0</v>
      </c>
      <c r="AH468" s="42">
        <f>SUMIFS(rptDeteccionMensual!$X$7:$X$9914,rptDeteccionMensual!$L$7:$L$9914,'Casos presuntivos '!$W$1,rptDeteccionMensual!$E$7:$E$9914,'Casos presuntivos 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SUMIFS(rptDeteccionMensual!$M$7:$M$9914,rptDeteccionMensual!$L$7:$L$9914,'Casos presuntivos '!$J$1,rptDeteccionMensual!$E$7:$E$9914,'Casos presuntivos '!$G469)</f>
        <v>0</v>
      </c>
      <c r="K469" s="42">
        <f>SUMIFS(rptDeteccionMensual!$N$7:$N$9914,rptDeteccionMensual!$L$7:$L$9914,'Casos presuntivos '!$J$1,rptDeteccionMensual!$E$7:$E$9914,'Casos presuntivos '!$G469)</f>
        <v>0</v>
      </c>
      <c r="L469" s="42">
        <f>SUMIFS(rptDeteccionMensual!$O$7:$O$9914,rptDeteccionMensual!$L$7:$L$9914,'Casos presuntivos '!$J$1,rptDeteccionMensual!$E$7:$E$9914,'Casos presuntivos '!$G469)</f>
        <v>0</v>
      </c>
      <c r="M469" s="42">
        <f>SUMIFS(rptDeteccionMensual!$P$7:$P$9914,rptDeteccionMensual!$L$7:$L$9914,'Casos presuntivos '!$J$1,rptDeteccionMensual!$E$7:$E$9914,'Casos presuntivos '!$G469)</f>
        <v>0</v>
      </c>
      <c r="N469" s="42">
        <f>SUMIFS(rptDeteccionMensual!$Q$7:$Q$9914,rptDeteccionMensual!$L$7:$L$9914,'Casos presuntivos '!$J$1,rptDeteccionMensual!$E$7:$E$9914,'Casos presuntivos '!$G469)</f>
        <v>0</v>
      </c>
      <c r="O469" s="42">
        <f>SUMIFS(rptDeteccionMensual!$R$7:$R$9914,rptDeteccionMensual!$L$7:$L$9914,'Casos presuntivos '!$J$1,rptDeteccionMensual!$E$7:$E$9914,'Casos presuntivos '!$G469)</f>
        <v>0</v>
      </c>
      <c r="P469" s="42">
        <f>SUMIFS(rptDeteccionMensual!$S$7:$S$9914,rptDeteccionMensual!$L$7:$L$9914,'Casos presuntivos '!$J$1,rptDeteccionMensual!$E$7:$E$9914,'Casos presuntivos '!$G469)</f>
        <v>0</v>
      </c>
      <c r="Q469" s="42">
        <f>SUMIFS(rptDeteccionMensual!$T$7:$T$9914,rptDeteccionMensual!$L$7:$L$9914,'Casos presuntivos '!$J$1,rptDeteccionMensual!$E$7:$E$9914,'Casos presuntivos '!$G469)</f>
        <v>0</v>
      </c>
      <c r="R469" s="42">
        <f>SUMIFS(rptDeteccionMensual!$U$7:$U$9914,rptDeteccionMensual!$L$7:$L$9914,'Casos presuntivos '!$J$1,rptDeteccionMensual!$E$7:$E$9914,'Casos presuntivos '!$G469)</f>
        <v>0</v>
      </c>
      <c r="S469" s="42">
        <f>SUMIFS(rptDeteccionMensual!$V$7:$V$9914,rptDeteccionMensual!$L$7:$L$9914,'Casos presuntivos '!$J$1,rptDeteccionMensual!$E$7:$E$9914,'Casos presuntivos '!$G469)</f>
        <v>0</v>
      </c>
      <c r="T469" s="42">
        <f>SUMIFS(rptDeteccionMensual!$W$7:$W$9914,rptDeteccionMensual!$L$7:$L$9914,'Casos presuntivos '!$J$1,rptDeteccionMensual!$E$7:$E$9914,'Casos presuntivos '!$G469)</f>
        <v>0</v>
      </c>
      <c r="U469" s="58">
        <f>SUMIFS(rptDeteccionMensual!$X$7:$X$9914,rptDeteccionMensual!$L$7:$L$9914,'Casos presuntivos '!$J$1,rptDeteccionMensual!$E$7:$E$9914,'Casos presuntivos '!$G469)</f>
        <v>0</v>
      </c>
      <c r="V469" s="61">
        <f t="shared" si="24"/>
        <v>0</v>
      </c>
      <c r="W469" s="42">
        <f>SUMIFS(rptDeteccionMensual!$M$7:$M$9914,rptDeteccionMensual!$L$7:$L$9914,'Casos presuntivos '!$W$1,rptDeteccionMensual!$E$7:$E$9914,'Casos presuntivos '!$G469)</f>
        <v>0</v>
      </c>
      <c r="X469" s="42">
        <f>SUMIFS(rptDeteccionMensual!$N$7:$N$9914,rptDeteccionMensual!$L$7:$L$9914,'Casos presuntivos '!$W$1,rptDeteccionMensual!$E$7:$E$9914,'Casos presuntivos '!$G469)</f>
        <v>0</v>
      </c>
      <c r="Y469" s="42">
        <f>SUMIFS(rptDeteccionMensual!$O$7:$O$9914,rptDeteccionMensual!$L$7:$L$9914,'Casos presuntivos '!$W$1,rptDeteccionMensual!$E$7:$E$9914,'Casos presuntivos '!$G469)</f>
        <v>0</v>
      </c>
      <c r="Z469" s="42">
        <f>SUMIFS(rptDeteccionMensual!$P$7:$P$9914,rptDeteccionMensual!$L$7:$L$9914,'Casos presuntivos '!$W$1,rptDeteccionMensual!$E$7:$E$9914,'Casos presuntivos '!$G469)</f>
        <v>0</v>
      </c>
      <c r="AA469" s="42">
        <f>SUMIFS(rptDeteccionMensual!$Q$7:$Q$9914,rptDeteccionMensual!$L$7:$L$9914,'Casos presuntivos '!$W$1,rptDeteccionMensual!$E$7:$E$9914,'Casos presuntivos '!$G469)</f>
        <v>0</v>
      </c>
      <c r="AB469" s="42">
        <f>SUMIFS(rptDeteccionMensual!$R$7:$R$9914,rptDeteccionMensual!$L$7:$L$9914,'Casos presuntivos '!$W$1,rptDeteccionMensual!$E$7:$E$9914,'Casos presuntivos '!$G469)</f>
        <v>0</v>
      </c>
      <c r="AC469" s="42">
        <f>SUMIFS(rptDeteccionMensual!$S$7:$S$9914,rptDeteccionMensual!$L$7:$L$9914,'Casos presuntivos '!$W$1,rptDeteccionMensual!$E$7:$E$9914,'Casos presuntivos '!$G469)</f>
        <v>0</v>
      </c>
      <c r="AD469" s="42">
        <f>SUMIFS(rptDeteccionMensual!$T$7:$T$9914,rptDeteccionMensual!$L$7:$L$9914,'Casos presuntivos '!$W$1,rptDeteccionMensual!$E$7:$E$9914,'Casos presuntivos '!$G469)</f>
        <v>0</v>
      </c>
      <c r="AE469" s="42">
        <f>SUMIFS(rptDeteccionMensual!$U$7:$U$9914,rptDeteccionMensual!$L$7:$L$9914,'Casos presuntivos '!$W$1,rptDeteccionMensual!$E$7:$E$9914,'Casos presuntivos '!$G469)</f>
        <v>0</v>
      </c>
      <c r="AF469" s="42">
        <f>SUMIFS(rptDeteccionMensual!$V$7:$V$9914,rptDeteccionMensual!$L$7:$L$9914,'Casos presuntivos '!$W$1,rptDeteccionMensual!$E$7:$E$9914,'Casos presuntivos '!$G469)</f>
        <v>0</v>
      </c>
      <c r="AG469" s="42">
        <f>SUMIFS(rptDeteccionMensual!$W$7:$W$9914,rptDeteccionMensual!$L$7:$L$9914,'Casos presuntivos '!W$1,rptDeteccionMensual!$E$7:$E$9914,'Casos presuntivos '!$G469)</f>
        <v>0</v>
      </c>
      <c r="AH469" s="42">
        <f>SUMIFS(rptDeteccionMensual!$X$7:$X$9914,rptDeteccionMensual!$L$7:$L$9914,'Casos presuntivos '!$W$1,rptDeteccionMensual!$E$7:$E$9914,'Casos presuntivos 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SUMIFS(rptDeteccionMensual!$M$7:$M$9914,rptDeteccionMensual!$L$7:$L$9914,'Casos presuntivos '!$J$1,rptDeteccionMensual!$E$7:$E$9914,'Casos presuntivos '!$G470)</f>
        <v>0</v>
      </c>
      <c r="K470" s="42">
        <f>SUMIFS(rptDeteccionMensual!$N$7:$N$9914,rptDeteccionMensual!$L$7:$L$9914,'Casos presuntivos '!$J$1,rptDeteccionMensual!$E$7:$E$9914,'Casos presuntivos '!$G470)</f>
        <v>0</v>
      </c>
      <c r="L470" s="42">
        <f>SUMIFS(rptDeteccionMensual!$O$7:$O$9914,rptDeteccionMensual!$L$7:$L$9914,'Casos presuntivos '!$J$1,rptDeteccionMensual!$E$7:$E$9914,'Casos presuntivos '!$G470)</f>
        <v>0</v>
      </c>
      <c r="M470" s="42">
        <f>SUMIFS(rptDeteccionMensual!$P$7:$P$9914,rptDeteccionMensual!$L$7:$L$9914,'Casos presuntivos '!$J$1,rptDeteccionMensual!$E$7:$E$9914,'Casos presuntivos '!$G470)</f>
        <v>0</v>
      </c>
      <c r="N470" s="42">
        <f>SUMIFS(rptDeteccionMensual!$Q$7:$Q$9914,rptDeteccionMensual!$L$7:$L$9914,'Casos presuntivos '!$J$1,rptDeteccionMensual!$E$7:$E$9914,'Casos presuntivos '!$G470)</f>
        <v>0</v>
      </c>
      <c r="O470" s="42">
        <f>SUMIFS(rptDeteccionMensual!$R$7:$R$9914,rptDeteccionMensual!$L$7:$L$9914,'Casos presuntivos '!$J$1,rptDeteccionMensual!$E$7:$E$9914,'Casos presuntivos '!$G470)</f>
        <v>0</v>
      </c>
      <c r="P470" s="42">
        <f>SUMIFS(rptDeteccionMensual!$S$7:$S$9914,rptDeteccionMensual!$L$7:$L$9914,'Casos presuntivos '!$J$1,rptDeteccionMensual!$E$7:$E$9914,'Casos presuntivos '!$G470)</f>
        <v>0</v>
      </c>
      <c r="Q470" s="42">
        <f>SUMIFS(rptDeteccionMensual!$T$7:$T$9914,rptDeteccionMensual!$L$7:$L$9914,'Casos presuntivos '!$J$1,rptDeteccionMensual!$E$7:$E$9914,'Casos presuntivos '!$G470)</f>
        <v>0</v>
      </c>
      <c r="R470" s="42">
        <f>SUMIFS(rptDeteccionMensual!$U$7:$U$9914,rptDeteccionMensual!$L$7:$L$9914,'Casos presuntivos '!$J$1,rptDeteccionMensual!$E$7:$E$9914,'Casos presuntivos '!$G470)</f>
        <v>0</v>
      </c>
      <c r="S470" s="42">
        <f>SUMIFS(rptDeteccionMensual!$V$7:$V$9914,rptDeteccionMensual!$L$7:$L$9914,'Casos presuntivos '!$J$1,rptDeteccionMensual!$E$7:$E$9914,'Casos presuntivos '!$G470)</f>
        <v>0</v>
      </c>
      <c r="T470" s="42">
        <f>SUMIFS(rptDeteccionMensual!$W$7:$W$9914,rptDeteccionMensual!$L$7:$L$9914,'Casos presuntivos '!$J$1,rptDeteccionMensual!$E$7:$E$9914,'Casos presuntivos '!$G470)</f>
        <v>0</v>
      </c>
      <c r="U470" s="58">
        <f>SUMIFS(rptDeteccionMensual!$X$7:$X$9914,rptDeteccionMensual!$L$7:$L$9914,'Casos presuntivos '!$J$1,rptDeteccionMensual!$E$7:$E$9914,'Casos presuntivos '!$G470)</f>
        <v>0</v>
      </c>
      <c r="V470" s="61">
        <f t="shared" si="24"/>
        <v>0</v>
      </c>
      <c r="W470" s="42">
        <f>SUMIFS(rptDeteccionMensual!$M$7:$M$9914,rptDeteccionMensual!$L$7:$L$9914,'Casos presuntivos '!$W$1,rptDeteccionMensual!$E$7:$E$9914,'Casos presuntivos '!$G470)</f>
        <v>0</v>
      </c>
      <c r="X470" s="42">
        <f>SUMIFS(rptDeteccionMensual!$N$7:$N$9914,rptDeteccionMensual!$L$7:$L$9914,'Casos presuntivos '!$W$1,rptDeteccionMensual!$E$7:$E$9914,'Casos presuntivos '!$G470)</f>
        <v>0</v>
      </c>
      <c r="Y470" s="42">
        <f>SUMIFS(rptDeteccionMensual!$O$7:$O$9914,rptDeteccionMensual!$L$7:$L$9914,'Casos presuntivos '!$W$1,rptDeteccionMensual!$E$7:$E$9914,'Casos presuntivos '!$G470)</f>
        <v>0</v>
      </c>
      <c r="Z470" s="42">
        <f>SUMIFS(rptDeteccionMensual!$P$7:$P$9914,rptDeteccionMensual!$L$7:$L$9914,'Casos presuntivos '!$W$1,rptDeteccionMensual!$E$7:$E$9914,'Casos presuntivos '!$G470)</f>
        <v>0</v>
      </c>
      <c r="AA470" s="42">
        <f>SUMIFS(rptDeteccionMensual!$Q$7:$Q$9914,rptDeteccionMensual!$L$7:$L$9914,'Casos presuntivos '!$W$1,rptDeteccionMensual!$E$7:$E$9914,'Casos presuntivos '!$G470)</f>
        <v>0</v>
      </c>
      <c r="AB470" s="42">
        <f>SUMIFS(rptDeteccionMensual!$R$7:$R$9914,rptDeteccionMensual!$L$7:$L$9914,'Casos presuntivos '!$W$1,rptDeteccionMensual!$E$7:$E$9914,'Casos presuntivos '!$G470)</f>
        <v>0</v>
      </c>
      <c r="AC470" s="42">
        <f>SUMIFS(rptDeteccionMensual!$S$7:$S$9914,rptDeteccionMensual!$L$7:$L$9914,'Casos presuntivos '!$W$1,rptDeteccionMensual!$E$7:$E$9914,'Casos presuntivos '!$G470)</f>
        <v>0</v>
      </c>
      <c r="AD470" s="42">
        <f>SUMIFS(rptDeteccionMensual!$T$7:$T$9914,rptDeteccionMensual!$L$7:$L$9914,'Casos presuntivos '!$W$1,rptDeteccionMensual!$E$7:$E$9914,'Casos presuntivos '!$G470)</f>
        <v>0</v>
      </c>
      <c r="AE470" s="42">
        <f>SUMIFS(rptDeteccionMensual!$U$7:$U$9914,rptDeteccionMensual!$L$7:$L$9914,'Casos presuntivos '!$W$1,rptDeteccionMensual!$E$7:$E$9914,'Casos presuntivos '!$G470)</f>
        <v>0</v>
      </c>
      <c r="AF470" s="42">
        <f>SUMIFS(rptDeteccionMensual!$V$7:$V$9914,rptDeteccionMensual!$L$7:$L$9914,'Casos presuntivos '!$W$1,rptDeteccionMensual!$E$7:$E$9914,'Casos presuntivos '!$G470)</f>
        <v>0</v>
      </c>
      <c r="AG470" s="42">
        <f>SUMIFS(rptDeteccionMensual!$W$7:$W$9914,rptDeteccionMensual!$L$7:$L$9914,'Casos presuntivos '!W$1,rptDeteccionMensual!$E$7:$E$9914,'Casos presuntivos '!$G470)</f>
        <v>0</v>
      </c>
      <c r="AH470" s="42">
        <f>SUMIFS(rptDeteccionMensual!$X$7:$X$9914,rptDeteccionMensual!$L$7:$L$9914,'Casos presuntivos '!$W$1,rptDeteccionMensual!$E$7:$E$9914,'Casos presuntivos 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SUMIFS(rptDeteccionMensual!$M$7:$M$9914,rptDeteccionMensual!$L$7:$L$9914,'Casos presuntivos '!$J$1,rptDeteccionMensual!$E$7:$E$9914,'Casos presuntivos '!$G471)</f>
        <v>0</v>
      </c>
      <c r="K471" s="42">
        <f>SUMIFS(rptDeteccionMensual!$N$7:$N$9914,rptDeteccionMensual!$L$7:$L$9914,'Casos presuntivos '!$J$1,rptDeteccionMensual!$E$7:$E$9914,'Casos presuntivos '!$G471)</f>
        <v>0</v>
      </c>
      <c r="L471" s="42">
        <f>SUMIFS(rptDeteccionMensual!$O$7:$O$9914,rptDeteccionMensual!$L$7:$L$9914,'Casos presuntivos '!$J$1,rptDeteccionMensual!$E$7:$E$9914,'Casos presuntivos '!$G471)</f>
        <v>0</v>
      </c>
      <c r="M471" s="42">
        <f>SUMIFS(rptDeteccionMensual!$P$7:$P$9914,rptDeteccionMensual!$L$7:$L$9914,'Casos presuntivos '!$J$1,rptDeteccionMensual!$E$7:$E$9914,'Casos presuntivos '!$G471)</f>
        <v>0</v>
      </c>
      <c r="N471" s="42">
        <f>SUMIFS(rptDeteccionMensual!$Q$7:$Q$9914,rptDeteccionMensual!$L$7:$L$9914,'Casos presuntivos '!$J$1,rptDeteccionMensual!$E$7:$E$9914,'Casos presuntivos '!$G471)</f>
        <v>0</v>
      </c>
      <c r="O471" s="42">
        <f>SUMIFS(rptDeteccionMensual!$R$7:$R$9914,rptDeteccionMensual!$L$7:$L$9914,'Casos presuntivos '!$J$1,rptDeteccionMensual!$E$7:$E$9914,'Casos presuntivos '!$G471)</f>
        <v>0</v>
      </c>
      <c r="P471" s="42">
        <f>SUMIFS(rptDeteccionMensual!$S$7:$S$9914,rptDeteccionMensual!$L$7:$L$9914,'Casos presuntivos '!$J$1,rptDeteccionMensual!$E$7:$E$9914,'Casos presuntivos '!$G471)</f>
        <v>0</v>
      </c>
      <c r="Q471" s="42">
        <f>SUMIFS(rptDeteccionMensual!$T$7:$T$9914,rptDeteccionMensual!$L$7:$L$9914,'Casos presuntivos '!$J$1,rptDeteccionMensual!$E$7:$E$9914,'Casos presuntivos '!$G471)</f>
        <v>0</v>
      </c>
      <c r="R471" s="42">
        <f>SUMIFS(rptDeteccionMensual!$U$7:$U$9914,rptDeteccionMensual!$L$7:$L$9914,'Casos presuntivos '!$J$1,rptDeteccionMensual!$E$7:$E$9914,'Casos presuntivos '!$G471)</f>
        <v>0</v>
      </c>
      <c r="S471" s="42">
        <f>SUMIFS(rptDeteccionMensual!$V$7:$V$9914,rptDeteccionMensual!$L$7:$L$9914,'Casos presuntivos '!$J$1,rptDeteccionMensual!$E$7:$E$9914,'Casos presuntivos '!$G471)</f>
        <v>0</v>
      </c>
      <c r="T471" s="42">
        <f>SUMIFS(rptDeteccionMensual!$W$7:$W$9914,rptDeteccionMensual!$L$7:$L$9914,'Casos presuntivos '!$J$1,rptDeteccionMensual!$E$7:$E$9914,'Casos presuntivos '!$G471)</f>
        <v>0</v>
      </c>
      <c r="U471" s="58">
        <f>SUMIFS(rptDeteccionMensual!$X$7:$X$9914,rptDeteccionMensual!$L$7:$L$9914,'Casos presuntivos '!$J$1,rptDeteccionMensual!$E$7:$E$9914,'Casos presuntivos '!$G471)</f>
        <v>0</v>
      </c>
      <c r="V471" s="61">
        <f t="shared" si="24"/>
        <v>0</v>
      </c>
      <c r="W471" s="42">
        <f>SUMIFS(rptDeteccionMensual!$M$7:$M$9914,rptDeteccionMensual!$L$7:$L$9914,'Casos presuntivos '!$W$1,rptDeteccionMensual!$E$7:$E$9914,'Casos presuntivos '!$G471)</f>
        <v>0</v>
      </c>
      <c r="X471" s="42">
        <f>SUMIFS(rptDeteccionMensual!$N$7:$N$9914,rptDeteccionMensual!$L$7:$L$9914,'Casos presuntivos '!$W$1,rptDeteccionMensual!$E$7:$E$9914,'Casos presuntivos '!$G471)</f>
        <v>0</v>
      </c>
      <c r="Y471" s="42">
        <f>SUMIFS(rptDeteccionMensual!$O$7:$O$9914,rptDeteccionMensual!$L$7:$L$9914,'Casos presuntivos '!$W$1,rptDeteccionMensual!$E$7:$E$9914,'Casos presuntivos '!$G471)</f>
        <v>0</v>
      </c>
      <c r="Z471" s="42">
        <f>SUMIFS(rptDeteccionMensual!$P$7:$P$9914,rptDeteccionMensual!$L$7:$L$9914,'Casos presuntivos '!$W$1,rptDeteccionMensual!$E$7:$E$9914,'Casos presuntivos '!$G471)</f>
        <v>0</v>
      </c>
      <c r="AA471" s="42">
        <f>SUMIFS(rptDeteccionMensual!$Q$7:$Q$9914,rptDeteccionMensual!$L$7:$L$9914,'Casos presuntivos '!$W$1,rptDeteccionMensual!$E$7:$E$9914,'Casos presuntivos '!$G471)</f>
        <v>0</v>
      </c>
      <c r="AB471" s="42">
        <f>SUMIFS(rptDeteccionMensual!$R$7:$R$9914,rptDeteccionMensual!$L$7:$L$9914,'Casos presuntivos '!$W$1,rptDeteccionMensual!$E$7:$E$9914,'Casos presuntivos '!$G471)</f>
        <v>0</v>
      </c>
      <c r="AC471" s="42">
        <f>SUMIFS(rptDeteccionMensual!$S$7:$S$9914,rptDeteccionMensual!$L$7:$L$9914,'Casos presuntivos '!$W$1,rptDeteccionMensual!$E$7:$E$9914,'Casos presuntivos '!$G471)</f>
        <v>0</v>
      </c>
      <c r="AD471" s="42">
        <f>SUMIFS(rptDeteccionMensual!$T$7:$T$9914,rptDeteccionMensual!$L$7:$L$9914,'Casos presuntivos '!$W$1,rptDeteccionMensual!$E$7:$E$9914,'Casos presuntivos '!$G471)</f>
        <v>0</v>
      </c>
      <c r="AE471" s="42">
        <f>SUMIFS(rptDeteccionMensual!$U$7:$U$9914,rptDeteccionMensual!$L$7:$L$9914,'Casos presuntivos '!$W$1,rptDeteccionMensual!$E$7:$E$9914,'Casos presuntivos '!$G471)</f>
        <v>0</v>
      </c>
      <c r="AF471" s="42">
        <f>SUMIFS(rptDeteccionMensual!$V$7:$V$9914,rptDeteccionMensual!$L$7:$L$9914,'Casos presuntivos '!$W$1,rptDeteccionMensual!$E$7:$E$9914,'Casos presuntivos '!$G471)</f>
        <v>0</v>
      </c>
      <c r="AG471" s="42">
        <f>SUMIFS(rptDeteccionMensual!$W$7:$W$9914,rptDeteccionMensual!$L$7:$L$9914,'Casos presuntivos '!W$1,rptDeteccionMensual!$E$7:$E$9914,'Casos presuntivos '!$G471)</f>
        <v>0</v>
      </c>
      <c r="AH471" s="42">
        <f>SUMIFS(rptDeteccionMensual!$X$7:$X$9914,rptDeteccionMensual!$L$7:$L$9914,'Casos presuntivos '!$W$1,rptDeteccionMensual!$E$7:$E$9914,'Casos presuntivos 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SUMIFS(rptDeteccionMensual!$M$7:$M$9914,rptDeteccionMensual!$L$7:$L$9914,'Casos presuntivos '!$J$1,rptDeteccionMensual!$E$7:$E$9914,'Casos presuntivos '!$G472)</f>
        <v>0</v>
      </c>
      <c r="K472" s="42">
        <f>SUMIFS(rptDeteccionMensual!$N$7:$N$9914,rptDeteccionMensual!$L$7:$L$9914,'Casos presuntivos '!$J$1,rptDeteccionMensual!$E$7:$E$9914,'Casos presuntivos '!$G472)</f>
        <v>0</v>
      </c>
      <c r="L472" s="42">
        <f>SUMIFS(rptDeteccionMensual!$O$7:$O$9914,rptDeteccionMensual!$L$7:$L$9914,'Casos presuntivos '!$J$1,rptDeteccionMensual!$E$7:$E$9914,'Casos presuntivos '!$G472)</f>
        <v>0</v>
      </c>
      <c r="M472" s="42">
        <f>SUMIFS(rptDeteccionMensual!$P$7:$P$9914,rptDeteccionMensual!$L$7:$L$9914,'Casos presuntivos '!$J$1,rptDeteccionMensual!$E$7:$E$9914,'Casos presuntivos '!$G472)</f>
        <v>0</v>
      </c>
      <c r="N472" s="42">
        <f>SUMIFS(rptDeteccionMensual!$Q$7:$Q$9914,rptDeteccionMensual!$L$7:$L$9914,'Casos presuntivos '!$J$1,rptDeteccionMensual!$E$7:$E$9914,'Casos presuntivos '!$G472)</f>
        <v>0</v>
      </c>
      <c r="O472" s="42">
        <f>SUMIFS(rptDeteccionMensual!$R$7:$R$9914,rptDeteccionMensual!$L$7:$L$9914,'Casos presuntivos '!$J$1,rptDeteccionMensual!$E$7:$E$9914,'Casos presuntivos '!$G472)</f>
        <v>0</v>
      </c>
      <c r="P472" s="42">
        <f>SUMIFS(rptDeteccionMensual!$S$7:$S$9914,rptDeteccionMensual!$L$7:$L$9914,'Casos presuntivos '!$J$1,rptDeteccionMensual!$E$7:$E$9914,'Casos presuntivos '!$G472)</f>
        <v>0</v>
      </c>
      <c r="Q472" s="42">
        <f>SUMIFS(rptDeteccionMensual!$T$7:$T$9914,rptDeteccionMensual!$L$7:$L$9914,'Casos presuntivos '!$J$1,rptDeteccionMensual!$E$7:$E$9914,'Casos presuntivos '!$G472)</f>
        <v>0</v>
      </c>
      <c r="R472" s="42">
        <f>SUMIFS(rptDeteccionMensual!$U$7:$U$9914,rptDeteccionMensual!$L$7:$L$9914,'Casos presuntivos '!$J$1,rptDeteccionMensual!$E$7:$E$9914,'Casos presuntivos '!$G472)</f>
        <v>0</v>
      </c>
      <c r="S472" s="42">
        <f>SUMIFS(rptDeteccionMensual!$V$7:$V$9914,rptDeteccionMensual!$L$7:$L$9914,'Casos presuntivos '!$J$1,rptDeteccionMensual!$E$7:$E$9914,'Casos presuntivos '!$G472)</f>
        <v>0</v>
      </c>
      <c r="T472" s="42">
        <f>SUMIFS(rptDeteccionMensual!$W$7:$W$9914,rptDeteccionMensual!$L$7:$L$9914,'Casos presuntivos '!$J$1,rptDeteccionMensual!$E$7:$E$9914,'Casos presuntivos '!$G472)</f>
        <v>0</v>
      </c>
      <c r="U472" s="58">
        <f>SUMIFS(rptDeteccionMensual!$X$7:$X$9914,rptDeteccionMensual!$L$7:$L$9914,'Casos presuntivos '!$J$1,rptDeteccionMensual!$E$7:$E$9914,'Casos presuntivos '!$G472)</f>
        <v>0</v>
      </c>
      <c r="V472" s="61">
        <f t="shared" si="24"/>
        <v>0</v>
      </c>
      <c r="W472" s="42">
        <f>SUMIFS(rptDeteccionMensual!$M$7:$M$9914,rptDeteccionMensual!$L$7:$L$9914,'Casos presuntivos '!$W$1,rptDeteccionMensual!$E$7:$E$9914,'Casos presuntivos '!$G472)</f>
        <v>0</v>
      </c>
      <c r="X472" s="42">
        <f>SUMIFS(rptDeteccionMensual!$N$7:$N$9914,rptDeteccionMensual!$L$7:$L$9914,'Casos presuntivos '!$W$1,rptDeteccionMensual!$E$7:$E$9914,'Casos presuntivos '!$G472)</f>
        <v>0</v>
      </c>
      <c r="Y472" s="42">
        <f>SUMIFS(rptDeteccionMensual!$O$7:$O$9914,rptDeteccionMensual!$L$7:$L$9914,'Casos presuntivos '!$W$1,rptDeteccionMensual!$E$7:$E$9914,'Casos presuntivos '!$G472)</f>
        <v>0</v>
      </c>
      <c r="Z472" s="42">
        <f>SUMIFS(rptDeteccionMensual!$P$7:$P$9914,rptDeteccionMensual!$L$7:$L$9914,'Casos presuntivos '!$W$1,rptDeteccionMensual!$E$7:$E$9914,'Casos presuntivos '!$G472)</f>
        <v>0</v>
      </c>
      <c r="AA472" s="42">
        <f>SUMIFS(rptDeteccionMensual!$Q$7:$Q$9914,rptDeteccionMensual!$L$7:$L$9914,'Casos presuntivos '!$W$1,rptDeteccionMensual!$E$7:$E$9914,'Casos presuntivos '!$G472)</f>
        <v>0</v>
      </c>
      <c r="AB472" s="42">
        <f>SUMIFS(rptDeteccionMensual!$R$7:$R$9914,rptDeteccionMensual!$L$7:$L$9914,'Casos presuntivos '!$W$1,rptDeteccionMensual!$E$7:$E$9914,'Casos presuntivos '!$G472)</f>
        <v>0</v>
      </c>
      <c r="AC472" s="42">
        <f>SUMIFS(rptDeteccionMensual!$S$7:$S$9914,rptDeteccionMensual!$L$7:$L$9914,'Casos presuntivos '!$W$1,rptDeteccionMensual!$E$7:$E$9914,'Casos presuntivos '!$G472)</f>
        <v>0</v>
      </c>
      <c r="AD472" s="42">
        <f>SUMIFS(rptDeteccionMensual!$T$7:$T$9914,rptDeteccionMensual!$L$7:$L$9914,'Casos presuntivos '!$W$1,rptDeteccionMensual!$E$7:$E$9914,'Casos presuntivos '!$G472)</f>
        <v>0</v>
      </c>
      <c r="AE472" s="42">
        <f>SUMIFS(rptDeteccionMensual!$U$7:$U$9914,rptDeteccionMensual!$L$7:$L$9914,'Casos presuntivos '!$W$1,rptDeteccionMensual!$E$7:$E$9914,'Casos presuntivos '!$G472)</f>
        <v>0</v>
      </c>
      <c r="AF472" s="42">
        <f>SUMIFS(rptDeteccionMensual!$V$7:$V$9914,rptDeteccionMensual!$L$7:$L$9914,'Casos presuntivos '!$W$1,rptDeteccionMensual!$E$7:$E$9914,'Casos presuntivos '!$G472)</f>
        <v>0</v>
      </c>
      <c r="AG472" s="42">
        <f>SUMIFS(rptDeteccionMensual!$W$7:$W$9914,rptDeteccionMensual!$L$7:$L$9914,'Casos presuntivos '!W$1,rptDeteccionMensual!$E$7:$E$9914,'Casos presuntivos '!$G472)</f>
        <v>0</v>
      </c>
      <c r="AH472" s="42">
        <f>SUMIFS(rptDeteccionMensual!$X$7:$X$9914,rptDeteccionMensual!$L$7:$L$9914,'Casos presuntivos '!$W$1,rptDeteccionMensual!$E$7:$E$9914,'Casos presuntivos 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SUMIFS(rptDeteccionMensual!$M$7:$M$9914,rptDeteccionMensual!$L$7:$L$9914,'Casos presuntivos '!$J$1,rptDeteccionMensual!$E$7:$E$9914,'Casos presuntivos '!$G473)</f>
        <v>0</v>
      </c>
      <c r="K473" s="42">
        <f>SUMIFS(rptDeteccionMensual!$N$7:$N$9914,rptDeteccionMensual!$L$7:$L$9914,'Casos presuntivos '!$J$1,rptDeteccionMensual!$E$7:$E$9914,'Casos presuntivos '!$G473)</f>
        <v>0</v>
      </c>
      <c r="L473" s="42">
        <f>SUMIFS(rptDeteccionMensual!$O$7:$O$9914,rptDeteccionMensual!$L$7:$L$9914,'Casos presuntivos '!$J$1,rptDeteccionMensual!$E$7:$E$9914,'Casos presuntivos '!$G473)</f>
        <v>0</v>
      </c>
      <c r="M473" s="42">
        <f>SUMIFS(rptDeteccionMensual!$P$7:$P$9914,rptDeteccionMensual!$L$7:$L$9914,'Casos presuntivos '!$J$1,rptDeteccionMensual!$E$7:$E$9914,'Casos presuntivos '!$G473)</f>
        <v>0</v>
      </c>
      <c r="N473" s="42">
        <f>SUMIFS(rptDeteccionMensual!$Q$7:$Q$9914,rptDeteccionMensual!$L$7:$L$9914,'Casos presuntivos '!$J$1,rptDeteccionMensual!$E$7:$E$9914,'Casos presuntivos '!$G473)</f>
        <v>0</v>
      </c>
      <c r="O473" s="42">
        <f>SUMIFS(rptDeteccionMensual!$R$7:$R$9914,rptDeteccionMensual!$L$7:$L$9914,'Casos presuntivos '!$J$1,rptDeteccionMensual!$E$7:$E$9914,'Casos presuntivos '!$G473)</f>
        <v>0</v>
      </c>
      <c r="P473" s="42">
        <f>SUMIFS(rptDeteccionMensual!$S$7:$S$9914,rptDeteccionMensual!$L$7:$L$9914,'Casos presuntivos '!$J$1,rptDeteccionMensual!$E$7:$E$9914,'Casos presuntivos '!$G473)</f>
        <v>0</v>
      </c>
      <c r="Q473" s="42">
        <f>SUMIFS(rptDeteccionMensual!$T$7:$T$9914,rptDeteccionMensual!$L$7:$L$9914,'Casos presuntivos '!$J$1,rptDeteccionMensual!$E$7:$E$9914,'Casos presuntivos '!$G473)</f>
        <v>0</v>
      </c>
      <c r="R473" s="42">
        <f>SUMIFS(rptDeteccionMensual!$U$7:$U$9914,rptDeteccionMensual!$L$7:$L$9914,'Casos presuntivos '!$J$1,rptDeteccionMensual!$E$7:$E$9914,'Casos presuntivos '!$G473)</f>
        <v>0</v>
      </c>
      <c r="S473" s="42">
        <f>SUMIFS(rptDeteccionMensual!$V$7:$V$9914,rptDeteccionMensual!$L$7:$L$9914,'Casos presuntivos '!$J$1,rptDeteccionMensual!$E$7:$E$9914,'Casos presuntivos '!$G473)</f>
        <v>0</v>
      </c>
      <c r="T473" s="42">
        <f>SUMIFS(rptDeteccionMensual!$W$7:$W$9914,rptDeteccionMensual!$L$7:$L$9914,'Casos presuntivos '!$J$1,rptDeteccionMensual!$E$7:$E$9914,'Casos presuntivos '!$G473)</f>
        <v>0</v>
      </c>
      <c r="U473" s="58">
        <f>SUMIFS(rptDeteccionMensual!$X$7:$X$9914,rptDeteccionMensual!$L$7:$L$9914,'Casos presuntivos '!$J$1,rptDeteccionMensual!$E$7:$E$9914,'Casos presuntivos '!$G473)</f>
        <v>0</v>
      </c>
      <c r="V473" s="61">
        <f t="shared" si="24"/>
        <v>0</v>
      </c>
      <c r="W473" s="42">
        <f>SUMIFS(rptDeteccionMensual!$M$7:$M$9914,rptDeteccionMensual!$L$7:$L$9914,'Casos presuntivos '!$W$1,rptDeteccionMensual!$E$7:$E$9914,'Casos presuntivos '!$G473)</f>
        <v>0</v>
      </c>
      <c r="X473" s="42">
        <f>SUMIFS(rptDeteccionMensual!$N$7:$N$9914,rptDeteccionMensual!$L$7:$L$9914,'Casos presuntivos '!$W$1,rptDeteccionMensual!$E$7:$E$9914,'Casos presuntivos '!$G473)</f>
        <v>0</v>
      </c>
      <c r="Y473" s="42">
        <f>SUMIFS(rptDeteccionMensual!$O$7:$O$9914,rptDeteccionMensual!$L$7:$L$9914,'Casos presuntivos '!$W$1,rptDeteccionMensual!$E$7:$E$9914,'Casos presuntivos '!$G473)</f>
        <v>0</v>
      </c>
      <c r="Z473" s="42">
        <f>SUMIFS(rptDeteccionMensual!$P$7:$P$9914,rptDeteccionMensual!$L$7:$L$9914,'Casos presuntivos '!$W$1,rptDeteccionMensual!$E$7:$E$9914,'Casos presuntivos '!$G473)</f>
        <v>0</v>
      </c>
      <c r="AA473" s="42">
        <f>SUMIFS(rptDeteccionMensual!$Q$7:$Q$9914,rptDeteccionMensual!$L$7:$L$9914,'Casos presuntivos '!$W$1,rptDeteccionMensual!$E$7:$E$9914,'Casos presuntivos '!$G473)</f>
        <v>0</v>
      </c>
      <c r="AB473" s="42">
        <f>SUMIFS(rptDeteccionMensual!$R$7:$R$9914,rptDeteccionMensual!$L$7:$L$9914,'Casos presuntivos '!$W$1,rptDeteccionMensual!$E$7:$E$9914,'Casos presuntivos '!$G473)</f>
        <v>0</v>
      </c>
      <c r="AC473" s="42">
        <f>SUMIFS(rptDeteccionMensual!$S$7:$S$9914,rptDeteccionMensual!$L$7:$L$9914,'Casos presuntivos '!$W$1,rptDeteccionMensual!$E$7:$E$9914,'Casos presuntivos '!$G473)</f>
        <v>0</v>
      </c>
      <c r="AD473" s="42">
        <f>SUMIFS(rptDeteccionMensual!$T$7:$T$9914,rptDeteccionMensual!$L$7:$L$9914,'Casos presuntivos '!$W$1,rptDeteccionMensual!$E$7:$E$9914,'Casos presuntivos '!$G473)</f>
        <v>0</v>
      </c>
      <c r="AE473" s="42">
        <f>SUMIFS(rptDeteccionMensual!$U$7:$U$9914,rptDeteccionMensual!$L$7:$L$9914,'Casos presuntivos '!$W$1,rptDeteccionMensual!$E$7:$E$9914,'Casos presuntivos '!$G473)</f>
        <v>0</v>
      </c>
      <c r="AF473" s="42">
        <f>SUMIFS(rptDeteccionMensual!$V$7:$V$9914,rptDeteccionMensual!$L$7:$L$9914,'Casos presuntivos '!$W$1,rptDeteccionMensual!$E$7:$E$9914,'Casos presuntivos '!$G473)</f>
        <v>0</v>
      </c>
      <c r="AG473" s="42">
        <f>SUMIFS(rptDeteccionMensual!$W$7:$W$9914,rptDeteccionMensual!$L$7:$L$9914,'Casos presuntivos '!W$1,rptDeteccionMensual!$E$7:$E$9914,'Casos presuntivos '!$G473)</f>
        <v>0</v>
      </c>
      <c r="AH473" s="42">
        <f>SUMIFS(rptDeteccionMensual!$X$7:$X$9914,rptDeteccionMensual!$L$7:$L$9914,'Casos presuntivos '!$W$1,rptDeteccionMensual!$E$7:$E$9914,'Casos presuntivos 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SUMIFS(rptDeteccionMensual!$M$7:$M$9914,rptDeteccionMensual!$L$7:$L$9914,'Casos presuntivos '!$J$1,rptDeteccionMensual!$E$7:$E$9914,'Casos presuntivos '!$G474)</f>
        <v>0</v>
      </c>
      <c r="K474" s="42">
        <f>SUMIFS(rptDeteccionMensual!$N$7:$N$9914,rptDeteccionMensual!$L$7:$L$9914,'Casos presuntivos '!$J$1,rptDeteccionMensual!$E$7:$E$9914,'Casos presuntivos '!$G474)</f>
        <v>0</v>
      </c>
      <c r="L474" s="42">
        <f>SUMIFS(rptDeteccionMensual!$O$7:$O$9914,rptDeteccionMensual!$L$7:$L$9914,'Casos presuntivos '!$J$1,rptDeteccionMensual!$E$7:$E$9914,'Casos presuntivos '!$G474)</f>
        <v>0</v>
      </c>
      <c r="M474" s="42">
        <f>SUMIFS(rptDeteccionMensual!$P$7:$P$9914,rptDeteccionMensual!$L$7:$L$9914,'Casos presuntivos '!$J$1,rptDeteccionMensual!$E$7:$E$9914,'Casos presuntivos '!$G474)</f>
        <v>0</v>
      </c>
      <c r="N474" s="42">
        <f>SUMIFS(rptDeteccionMensual!$Q$7:$Q$9914,rptDeteccionMensual!$L$7:$L$9914,'Casos presuntivos '!$J$1,rptDeteccionMensual!$E$7:$E$9914,'Casos presuntivos '!$G474)</f>
        <v>0</v>
      </c>
      <c r="O474" s="42">
        <f>SUMIFS(rptDeteccionMensual!$R$7:$R$9914,rptDeteccionMensual!$L$7:$L$9914,'Casos presuntivos '!$J$1,rptDeteccionMensual!$E$7:$E$9914,'Casos presuntivos '!$G474)</f>
        <v>0</v>
      </c>
      <c r="P474" s="42">
        <f>SUMIFS(rptDeteccionMensual!$S$7:$S$9914,rptDeteccionMensual!$L$7:$L$9914,'Casos presuntivos '!$J$1,rptDeteccionMensual!$E$7:$E$9914,'Casos presuntivos '!$G474)</f>
        <v>0</v>
      </c>
      <c r="Q474" s="42">
        <f>SUMIFS(rptDeteccionMensual!$T$7:$T$9914,rptDeteccionMensual!$L$7:$L$9914,'Casos presuntivos '!$J$1,rptDeteccionMensual!$E$7:$E$9914,'Casos presuntivos '!$G474)</f>
        <v>0</v>
      </c>
      <c r="R474" s="42">
        <f>SUMIFS(rptDeteccionMensual!$U$7:$U$9914,rptDeteccionMensual!$L$7:$L$9914,'Casos presuntivos '!$J$1,rptDeteccionMensual!$E$7:$E$9914,'Casos presuntivos '!$G474)</f>
        <v>0</v>
      </c>
      <c r="S474" s="42">
        <f>SUMIFS(rptDeteccionMensual!$V$7:$V$9914,rptDeteccionMensual!$L$7:$L$9914,'Casos presuntivos '!$J$1,rptDeteccionMensual!$E$7:$E$9914,'Casos presuntivos '!$G474)</f>
        <v>0</v>
      </c>
      <c r="T474" s="42">
        <f>SUMIFS(rptDeteccionMensual!$W$7:$W$9914,rptDeteccionMensual!$L$7:$L$9914,'Casos presuntivos '!$J$1,rptDeteccionMensual!$E$7:$E$9914,'Casos presuntivos '!$G474)</f>
        <v>0</v>
      </c>
      <c r="U474" s="58">
        <f>SUMIFS(rptDeteccionMensual!$X$7:$X$9914,rptDeteccionMensual!$L$7:$L$9914,'Casos presuntivos '!$J$1,rptDeteccionMensual!$E$7:$E$9914,'Casos presuntivos '!$G474)</f>
        <v>0</v>
      </c>
      <c r="V474" s="61">
        <f t="shared" si="24"/>
        <v>0</v>
      </c>
      <c r="W474" s="42">
        <f>SUMIFS(rptDeteccionMensual!$M$7:$M$9914,rptDeteccionMensual!$L$7:$L$9914,'Casos presuntivos '!$W$1,rptDeteccionMensual!$E$7:$E$9914,'Casos presuntivos '!$G474)</f>
        <v>0</v>
      </c>
      <c r="X474" s="42">
        <f>SUMIFS(rptDeteccionMensual!$N$7:$N$9914,rptDeteccionMensual!$L$7:$L$9914,'Casos presuntivos '!$W$1,rptDeteccionMensual!$E$7:$E$9914,'Casos presuntivos '!$G474)</f>
        <v>0</v>
      </c>
      <c r="Y474" s="42">
        <f>SUMIFS(rptDeteccionMensual!$O$7:$O$9914,rptDeteccionMensual!$L$7:$L$9914,'Casos presuntivos '!$W$1,rptDeteccionMensual!$E$7:$E$9914,'Casos presuntivos '!$G474)</f>
        <v>0</v>
      </c>
      <c r="Z474" s="42">
        <f>SUMIFS(rptDeteccionMensual!$P$7:$P$9914,rptDeteccionMensual!$L$7:$L$9914,'Casos presuntivos '!$W$1,rptDeteccionMensual!$E$7:$E$9914,'Casos presuntivos '!$G474)</f>
        <v>0</v>
      </c>
      <c r="AA474" s="42">
        <f>SUMIFS(rptDeteccionMensual!$Q$7:$Q$9914,rptDeteccionMensual!$L$7:$L$9914,'Casos presuntivos '!$W$1,rptDeteccionMensual!$E$7:$E$9914,'Casos presuntivos '!$G474)</f>
        <v>0</v>
      </c>
      <c r="AB474" s="42">
        <f>SUMIFS(rptDeteccionMensual!$R$7:$R$9914,rptDeteccionMensual!$L$7:$L$9914,'Casos presuntivos '!$W$1,rptDeteccionMensual!$E$7:$E$9914,'Casos presuntivos '!$G474)</f>
        <v>0</v>
      </c>
      <c r="AC474" s="42">
        <f>SUMIFS(rptDeteccionMensual!$S$7:$S$9914,rptDeteccionMensual!$L$7:$L$9914,'Casos presuntivos '!$W$1,rptDeteccionMensual!$E$7:$E$9914,'Casos presuntivos '!$G474)</f>
        <v>0</v>
      </c>
      <c r="AD474" s="42">
        <f>SUMIFS(rptDeteccionMensual!$T$7:$T$9914,rptDeteccionMensual!$L$7:$L$9914,'Casos presuntivos '!$W$1,rptDeteccionMensual!$E$7:$E$9914,'Casos presuntivos '!$G474)</f>
        <v>0</v>
      </c>
      <c r="AE474" s="42">
        <f>SUMIFS(rptDeteccionMensual!$U$7:$U$9914,rptDeteccionMensual!$L$7:$L$9914,'Casos presuntivos '!$W$1,rptDeteccionMensual!$E$7:$E$9914,'Casos presuntivos '!$G474)</f>
        <v>0</v>
      </c>
      <c r="AF474" s="42">
        <f>SUMIFS(rptDeteccionMensual!$V$7:$V$9914,rptDeteccionMensual!$L$7:$L$9914,'Casos presuntivos '!$W$1,rptDeteccionMensual!$E$7:$E$9914,'Casos presuntivos '!$G474)</f>
        <v>0</v>
      </c>
      <c r="AG474" s="42">
        <f>SUMIFS(rptDeteccionMensual!$W$7:$W$9914,rptDeteccionMensual!$L$7:$L$9914,'Casos presuntivos '!W$1,rptDeteccionMensual!$E$7:$E$9914,'Casos presuntivos '!$G474)</f>
        <v>0</v>
      </c>
      <c r="AH474" s="42">
        <f>SUMIFS(rptDeteccionMensual!$X$7:$X$9914,rptDeteccionMensual!$L$7:$L$9914,'Casos presuntivos '!$W$1,rptDeteccionMensual!$E$7:$E$9914,'Casos presuntivos 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SUMIFS(rptDeteccionMensual!$M$7:$M$9914,rptDeteccionMensual!$L$7:$L$9914,'Casos presuntivos '!$J$1,rptDeteccionMensual!$E$7:$E$9914,'Casos presuntivos '!$G475)</f>
        <v>0</v>
      </c>
      <c r="K475" s="42">
        <f>SUMIFS(rptDeteccionMensual!$N$7:$N$9914,rptDeteccionMensual!$L$7:$L$9914,'Casos presuntivos '!$J$1,rptDeteccionMensual!$E$7:$E$9914,'Casos presuntivos '!$G475)</f>
        <v>0</v>
      </c>
      <c r="L475" s="42">
        <f>SUMIFS(rptDeteccionMensual!$O$7:$O$9914,rptDeteccionMensual!$L$7:$L$9914,'Casos presuntivos '!$J$1,rptDeteccionMensual!$E$7:$E$9914,'Casos presuntivos '!$G475)</f>
        <v>0</v>
      </c>
      <c r="M475" s="42">
        <f>SUMIFS(rptDeteccionMensual!$P$7:$P$9914,rptDeteccionMensual!$L$7:$L$9914,'Casos presuntivos '!$J$1,rptDeteccionMensual!$E$7:$E$9914,'Casos presuntivos '!$G475)</f>
        <v>0</v>
      </c>
      <c r="N475" s="42">
        <f>SUMIFS(rptDeteccionMensual!$Q$7:$Q$9914,rptDeteccionMensual!$L$7:$L$9914,'Casos presuntivos '!$J$1,rptDeteccionMensual!$E$7:$E$9914,'Casos presuntivos '!$G475)</f>
        <v>0</v>
      </c>
      <c r="O475" s="42">
        <f>SUMIFS(rptDeteccionMensual!$R$7:$R$9914,rptDeteccionMensual!$L$7:$L$9914,'Casos presuntivos '!$J$1,rptDeteccionMensual!$E$7:$E$9914,'Casos presuntivos '!$G475)</f>
        <v>0</v>
      </c>
      <c r="P475" s="42">
        <f>SUMIFS(rptDeteccionMensual!$S$7:$S$9914,rptDeteccionMensual!$L$7:$L$9914,'Casos presuntivos '!$J$1,rptDeteccionMensual!$E$7:$E$9914,'Casos presuntivos '!$G475)</f>
        <v>0</v>
      </c>
      <c r="Q475" s="42">
        <f>SUMIFS(rptDeteccionMensual!$T$7:$T$9914,rptDeteccionMensual!$L$7:$L$9914,'Casos presuntivos '!$J$1,rptDeteccionMensual!$E$7:$E$9914,'Casos presuntivos '!$G475)</f>
        <v>0</v>
      </c>
      <c r="R475" s="42">
        <f>SUMIFS(rptDeteccionMensual!$U$7:$U$9914,rptDeteccionMensual!$L$7:$L$9914,'Casos presuntivos '!$J$1,rptDeteccionMensual!$E$7:$E$9914,'Casos presuntivos '!$G475)</f>
        <v>0</v>
      </c>
      <c r="S475" s="42">
        <f>SUMIFS(rptDeteccionMensual!$V$7:$V$9914,rptDeteccionMensual!$L$7:$L$9914,'Casos presuntivos '!$J$1,rptDeteccionMensual!$E$7:$E$9914,'Casos presuntivos '!$G475)</f>
        <v>0</v>
      </c>
      <c r="T475" s="42">
        <f>SUMIFS(rptDeteccionMensual!$W$7:$W$9914,rptDeteccionMensual!$L$7:$L$9914,'Casos presuntivos '!$J$1,rptDeteccionMensual!$E$7:$E$9914,'Casos presuntivos '!$G475)</f>
        <v>0</v>
      </c>
      <c r="U475" s="58">
        <f>SUMIFS(rptDeteccionMensual!$X$7:$X$9914,rptDeteccionMensual!$L$7:$L$9914,'Casos presuntivos '!$J$1,rptDeteccionMensual!$E$7:$E$9914,'Casos presuntivos '!$G475)</f>
        <v>0</v>
      </c>
      <c r="V475" s="61">
        <f t="shared" si="24"/>
        <v>0</v>
      </c>
      <c r="W475" s="42">
        <f>SUMIFS(rptDeteccionMensual!$M$7:$M$9914,rptDeteccionMensual!$L$7:$L$9914,'Casos presuntivos '!$W$1,rptDeteccionMensual!$E$7:$E$9914,'Casos presuntivos '!$G475)</f>
        <v>0</v>
      </c>
      <c r="X475" s="42">
        <f>SUMIFS(rptDeteccionMensual!$N$7:$N$9914,rptDeteccionMensual!$L$7:$L$9914,'Casos presuntivos '!$W$1,rptDeteccionMensual!$E$7:$E$9914,'Casos presuntivos '!$G475)</f>
        <v>0</v>
      </c>
      <c r="Y475" s="42">
        <f>SUMIFS(rptDeteccionMensual!$O$7:$O$9914,rptDeteccionMensual!$L$7:$L$9914,'Casos presuntivos '!$W$1,rptDeteccionMensual!$E$7:$E$9914,'Casos presuntivos '!$G475)</f>
        <v>0</v>
      </c>
      <c r="Z475" s="42">
        <f>SUMIFS(rptDeteccionMensual!$P$7:$P$9914,rptDeteccionMensual!$L$7:$L$9914,'Casos presuntivos '!$W$1,rptDeteccionMensual!$E$7:$E$9914,'Casos presuntivos '!$G475)</f>
        <v>0</v>
      </c>
      <c r="AA475" s="42">
        <f>SUMIFS(rptDeteccionMensual!$Q$7:$Q$9914,rptDeteccionMensual!$L$7:$L$9914,'Casos presuntivos '!$W$1,rptDeteccionMensual!$E$7:$E$9914,'Casos presuntivos '!$G475)</f>
        <v>0</v>
      </c>
      <c r="AB475" s="42">
        <f>SUMIFS(rptDeteccionMensual!$R$7:$R$9914,rptDeteccionMensual!$L$7:$L$9914,'Casos presuntivos '!$W$1,rptDeteccionMensual!$E$7:$E$9914,'Casos presuntivos '!$G475)</f>
        <v>0</v>
      </c>
      <c r="AC475" s="42">
        <f>SUMIFS(rptDeteccionMensual!$S$7:$S$9914,rptDeteccionMensual!$L$7:$L$9914,'Casos presuntivos '!$W$1,rptDeteccionMensual!$E$7:$E$9914,'Casos presuntivos '!$G475)</f>
        <v>0</v>
      </c>
      <c r="AD475" s="42">
        <f>SUMIFS(rptDeteccionMensual!$T$7:$T$9914,rptDeteccionMensual!$L$7:$L$9914,'Casos presuntivos '!$W$1,rptDeteccionMensual!$E$7:$E$9914,'Casos presuntivos '!$G475)</f>
        <v>0</v>
      </c>
      <c r="AE475" s="42">
        <f>SUMIFS(rptDeteccionMensual!$U$7:$U$9914,rptDeteccionMensual!$L$7:$L$9914,'Casos presuntivos '!$W$1,rptDeteccionMensual!$E$7:$E$9914,'Casos presuntivos '!$G475)</f>
        <v>0</v>
      </c>
      <c r="AF475" s="42">
        <f>SUMIFS(rptDeteccionMensual!$V$7:$V$9914,rptDeteccionMensual!$L$7:$L$9914,'Casos presuntivos '!$W$1,rptDeteccionMensual!$E$7:$E$9914,'Casos presuntivos '!$G475)</f>
        <v>0</v>
      </c>
      <c r="AG475" s="42">
        <f>SUMIFS(rptDeteccionMensual!$W$7:$W$9914,rptDeteccionMensual!$L$7:$L$9914,'Casos presuntivos '!W$1,rptDeteccionMensual!$E$7:$E$9914,'Casos presuntivos '!$G475)</f>
        <v>0</v>
      </c>
      <c r="AH475" s="42">
        <f>SUMIFS(rptDeteccionMensual!$X$7:$X$9914,rptDeteccionMensual!$L$7:$L$9914,'Casos presuntivos '!$W$1,rptDeteccionMensual!$E$7:$E$9914,'Casos presuntivos 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SUMIFS(rptDeteccionMensual!$M$7:$M$9914,rptDeteccionMensual!$L$7:$L$9914,'Casos presuntivos '!$J$1,rptDeteccionMensual!$E$7:$E$9914,'Casos presuntivos '!$G476)</f>
        <v>0</v>
      </c>
      <c r="K476" s="42">
        <f>SUMIFS(rptDeteccionMensual!$N$7:$N$9914,rptDeteccionMensual!$L$7:$L$9914,'Casos presuntivos '!$J$1,rptDeteccionMensual!$E$7:$E$9914,'Casos presuntivos '!$G476)</f>
        <v>0</v>
      </c>
      <c r="L476" s="42">
        <f>SUMIFS(rptDeteccionMensual!$O$7:$O$9914,rptDeteccionMensual!$L$7:$L$9914,'Casos presuntivos '!$J$1,rptDeteccionMensual!$E$7:$E$9914,'Casos presuntivos '!$G476)</f>
        <v>0</v>
      </c>
      <c r="M476" s="42">
        <f>SUMIFS(rptDeteccionMensual!$P$7:$P$9914,rptDeteccionMensual!$L$7:$L$9914,'Casos presuntivos '!$J$1,rptDeteccionMensual!$E$7:$E$9914,'Casos presuntivos '!$G476)</f>
        <v>0</v>
      </c>
      <c r="N476" s="42">
        <f>SUMIFS(rptDeteccionMensual!$Q$7:$Q$9914,rptDeteccionMensual!$L$7:$L$9914,'Casos presuntivos '!$J$1,rptDeteccionMensual!$E$7:$E$9914,'Casos presuntivos '!$G476)</f>
        <v>0</v>
      </c>
      <c r="O476" s="42">
        <f>SUMIFS(rptDeteccionMensual!$R$7:$R$9914,rptDeteccionMensual!$L$7:$L$9914,'Casos presuntivos '!$J$1,rptDeteccionMensual!$E$7:$E$9914,'Casos presuntivos '!$G476)</f>
        <v>0</v>
      </c>
      <c r="P476" s="42">
        <f>SUMIFS(rptDeteccionMensual!$S$7:$S$9914,rptDeteccionMensual!$L$7:$L$9914,'Casos presuntivos '!$J$1,rptDeteccionMensual!$E$7:$E$9914,'Casos presuntivos '!$G476)</f>
        <v>0</v>
      </c>
      <c r="Q476" s="42">
        <f>SUMIFS(rptDeteccionMensual!$T$7:$T$9914,rptDeteccionMensual!$L$7:$L$9914,'Casos presuntivos '!$J$1,rptDeteccionMensual!$E$7:$E$9914,'Casos presuntivos '!$G476)</f>
        <v>0</v>
      </c>
      <c r="R476" s="42">
        <f>SUMIFS(rptDeteccionMensual!$U$7:$U$9914,rptDeteccionMensual!$L$7:$L$9914,'Casos presuntivos '!$J$1,rptDeteccionMensual!$E$7:$E$9914,'Casos presuntivos '!$G476)</f>
        <v>0</v>
      </c>
      <c r="S476" s="42">
        <f>SUMIFS(rptDeteccionMensual!$V$7:$V$9914,rptDeteccionMensual!$L$7:$L$9914,'Casos presuntivos '!$J$1,rptDeteccionMensual!$E$7:$E$9914,'Casos presuntivos '!$G476)</f>
        <v>0</v>
      </c>
      <c r="T476" s="42">
        <f>SUMIFS(rptDeteccionMensual!$W$7:$W$9914,rptDeteccionMensual!$L$7:$L$9914,'Casos presuntivos '!$J$1,rptDeteccionMensual!$E$7:$E$9914,'Casos presuntivos '!$G476)</f>
        <v>0</v>
      </c>
      <c r="U476" s="58">
        <f>SUMIFS(rptDeteccionMensual!$X$7:$X$9914,rptDeteccionMensual!$L$7:$L$9914,'Casos presuntivos '!$J$1,rptDeteccionMensual!$E$7:$E$9914,'Casos presuntivos '!$G476)</f>
        <v>0</v>
      </c>
      <c r="V476" s="61">
        <f t="shared" si="24"/>
        <v>0</v>
      </c>
      <c r="W476" s="42">
        <f>SUMIFS(rptDeteccionMensual!$M$7:$M$9914,rptDeteccionMensual!$L$7:$L$9914,'Casos presuntivos '!$W$1,rptDeteccionMensual!$E$7:$E$9914,'Casos presuntivos '!$G476)</f>
        <v>0</v>
      </c>
      <c r="X476" s="42">
        <f>SUMIFS(rptDeteccionMensual!$N$7:$N$9914,rptDeteccionMensual!$L$7:$L$9914,'Casos presuntivos '!$W$1,rptDeteccionMensual!$E$7:$E$9914,'Casos presuntivos '!$G476)</f>
        <v>0</v>
      </c>
      <c r="Y476" s="42">
        <f>SUMIFS(rptDeteccionMensual!$O$7:$O$9914,rptDeteccionMensual!$L$7:$L$9914,'Casos presuntivos '!$W$1,rptDeteccionMensual!$E$7:$E$9914,'Casos presuntivos '!$G476)</f>
        <v>0</v>
      </c>
      <c r="Z476" s="42">
        <f>SUMIFS(rptDeteccionMensual!$P$7:$P$9914,rptDeteccionMensual!$L$7:$L$9914,'Casos presuntivos '!$W$1,rptDeteccionMensual!$E$7:$E$9914,'Casos presuntivos '!$G476)</f>
        <v>0</v>
      </c>
      <c r="AA476" s="42">
        <f>SUMIFS(rptDeteccionMensual!$Q$7:$Q$9914,rptDeteccionMensual!$L$7:$L$9914,'Casos presuntivos '!$W$1,rptDeteccionMensual!$E$7:$E$9914,'Casos presuntivos '!$G476)</f>
        <v>0</v>
      </c>
      <c r="AB476" s="42">
        <f>SUMIFS(rptDeteccionMensual!$R$7:$R$9914,rptDeteccionMensual!$L$7:$L$9914,'Casos presuntivos '!$W$1,rptDeteccionMensual!$E$7:$E$9914,'Casos presuntivos '!$G476)</f>
        <v>0</v>
      </c>
      <c r="AC476" s="42">
        <f>SUMIFS(rptDeteccionMensual!$S$7:$S$9914,rptDeteccionMensual!$L$7:$L$9914,'Casos presuntivos '!$W$1,rptDeteccionMensual!$E$7:$E$9914,'Casos presuntivos '!$G476)</f>
        <v>0</v>
      </c>
      <c r="AD476" s="42">
        <f>SUMIFS(rptDeteccionMensual!$T$7:$T$9914,rptDeteccionMensual!$L$7:$L$9914,'Casos presuntivos '!$W$1,rptDeteccionMensual!$E$7:$E$9914,'Casos presuntivos '!$G476)</f>
        <v>0</v>
      </c>
      <c r="AE476" s="42">
        <f>SUMIFS(rptDeteccionMensual!$U$7:$U$9914,rptDeteccionMensual!$L$7:$L$9914,'Casos presuntivos '!$W$1,rptDeteccionMensual!$E$7:$E$9914,'Casos presuntivos '!$G476)</f>
        <v>0</v>
      </c>
      <c r="AF476" s="42">
        <f>SUMIFS(rptDeteccionMensual!$V$7:$V$9914,rptDeteccionMensual!$L$7:$L$9914,'Casos presuntivos '!$W$1,rptDeteccionMensual!$E$7:$E$9914,'Casos presuntivos '!$G476)</f>
        <v>0</v>
      </c>
      <c r="AG476" s="42">
        <f>SUMIFS(rptDeteccionMensual!$W$7:$W$9914,rptDeteccionMensual!$L$7:$L$9914,'Casos presuntivos '!W$1,rptDeteccionMensual!$E$7:$E$9914,'Casos presuntivos '!$G476)</f>
        <v>0</v>
      </c>
      <c r="AH476" s="42">
        <f>SUMIFS(rptDeteccionMensual!$X$7:$X$9914,rptDeteccionMensual!$L$7:$L$9914,'Casos presuntivos '!$W$1,rptDeteccionMensual!$E$7:$E$9914,'Casos presuntivos 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SUMIFS(rptDeteccionMensual!$M$7:$M$9914,rptDeteccionMensual!$L$7:$L$9914,'Casos presuntivos '!$J$1,rptDeteccionMensual!$E$7:$E$9914,'Casos presuntivos '!$G477)</f>
        <v>0</v>
      </c>
      <c r="K477" s="42">
        <f>SUMIFS(rptDeteccionMensual!$N$7:$N$9914,rptDeteccionMensual!$L$7:$L$9914,'Casos presuntivos '!$J$1,rptDeteccionMensual!$E$7:$E$9914,'Casos presuntivos '!$G477)</f>
        <v>0</v>
      </c>
      <c r="L477" s="42">
        <f>SUMIFS(rptDeteccionMensual!$O$7:$O$9914,rptDeteccionMensual!$L$7:$L$9914,'Casos presuntivos '!$J$1,rptDeteccionMensual!$E$7:$E$9914,'Casos presuntivos '!$G477)</f>
        <v>0</v>
      </c>
      <c r="M477" s="42">
        <f>SUMIFS(rptDeteccionMensual!$P$7:$P$9914,rptDeteccionMensual!$L$7:$L$9914,'Casos presuntivos '!$J$1,rptDeteccionMensual!$E$7:$E$9914,'Casos presuntivos '!$G477)</f>
        <v>0</v>
      </c>
      <c r="N477" s="42">
        <f>SUMIFS(rptDeteccionMensual!$Q$7:$Q$9914,rptDeteccionMensual!$L$7:$L$9914,'Casos presuntivos '!$J$1,rptDeteccionMensual!$E$7:$E$9914,'Casos presuntivos '!$G477)</f>
        <v>0</v>
      </c>
      <c r="O477" s="42">
        <f>SUMIFS(rptDeteccionMensual!$R$7:$R$9914,rptDeteccionMensual!$L$7:$L$9914,'Casos presuntivos '!$J$1,rptDeteccionMensual!$E$7:$E$9914,'Casos presuntivos '!$G477)</f>
        <v>0</v>
      </c>
      <c r="P477" s="42">
        <f>SUMIFS(rptDeteccionMensual!$S$7:$S$9914,rptDeteccionMensual!$L$7:$L$9914,'Casos presuntivos '!$J$1,rptDeteccionMensual!$E$7:$E$9914,'Casos presuntivos '!$G477)</f>
        <v>0</v>
      </c>
      <c r="Q477" s="42">
        <f>SUMIFS(rptDeteccionMensual!$T$7:$T$9914,rptDeteccionMensual!$L$7:$L$9914,'Casos presuntivos '!$J$1,rptDeteccionMensual!$E$7:$E$9914,'Casos presuntivos '!$G477)</f>
        <v>0</v>
      </c>
      <c r="R477" s="42">
        <f>SUMIFS(rptDeteccionMensual!$U$7:$U$9914,rptDeteccionMensual!$L$7:$L$9914,'Casos presuntivos '!$J$1,rptDeteccionMensual!$E$7:$E$9914,'Casos presuntivos '!$G477)</f>
        <v>0</v>
      </c>
      <c r="S477" s="42">
        <f>SUMIFS(rptDeteccionMensual!$V$7:$V$9914,rptDeteccionMensual!$L$7:$L$9914,'Casos presuntivos '!$J$1,rptDeteccionMensual!$E$7:$E$9914,'Casos presuntivos '!$G477)</f>
        <v>0</v>
      </c>
      <c r="T477" s="42">
        <f>SUMIFS(rptDeteccionMensual!$W$7:$W$9914,rptDeteccionMensual!$L$7:$L$9914,'Casos presuntivos '!$J$1,rptDeteccionMensual!$E$7:$E$9914,'Casos presuntivos '!$G477)</f>
        <v>0</v>
      </c>
      <c r="U477" s="58">
        <f>SUMIFS(rptDeteccionMensual!$X$7:$X$9914,rptDeteccionMensual!$L$7:$L$9914,'Casos presuntivos '!$J$1,rptDeteccionMensual!$E$7:$E$9914,'Casos presuntivos '!$G477)</f>
        <v>0</v>
      </c>
      <c r="V477" s="61">
        <f t="shared" si="24"/>
        <v>0</v>
      </c>
      <c r="W477" s="42">
        <f>SUMIFS(rptDeteccionMensual!$M$7:$M$9914,rptDeteccionMensual!$L$7:$L$9914,'Casos presuntivos '!$W$1,rptDeteccionMensual!$E$7:$E$9914,'Casos presuntivos '!$G477)</f>
        <v>0</v>
      </c>
      <c r="X477" s="42">
        <f>SUMIFS(rptDeteccionMensual!$N$7:$N$9914,rptDeteccionMensual!$L$7:$L$9914,'Casos presuntivos '!$W$1,rptDeteccionMensual!$E$7:$E$9914,'Casos presuntivos '!$G477)</f>
        <v>0</v>
      </c>
      <c r="Y477" s="42">
        <f>SUMIFS(rptDeteccionMensual!$O$7:$O$9914,rptDeteccionMensual!$L$7:$L$9914,'Casos presuntivos '!$W$1,rptDeteccionMensual!$E$7:$E$9914,'Casos presuntivos '!$G477)</f>
        <v>0</v>
      </c>
      <c r="Z477" s="42">
        <f>SUMIFS(rptDeteccionMensual!$P$7:$P$9914,rptDeteccionMensual!$L$7:$L$9914,'Casos presuntivos '!$W$1,rptDeteccionMensual!$E$7:$E$9914,'Casos presuntivos '!$G477)</f>
        <v>0</v>
      </c>
      <c r="AA477" s="42">
        <f>SUMIFS(rptDeteccionMensual!$Q$7:$Q$9914,rptDeteccionMensual!$L$7:$L$9914,'Casos presuntivos '!$W$1,rptDeteccionMensual!$E$7:$E$9914,'Casos presuntivos '!$G477)</f>
        <v>0</v>
      </c>
      <c r="AB477" s="42">
        <f>SUMIFS(rptDeteccionMensual!$R$7:$R$9914,rptDeteccionMensual!$L$7:$L$9914,'Casos presuntivos '!$W$1,rptDeteccionMensual!$E$7:$E$9914,'Casos presuntivos '!$G477)</f>
        <v>0</v>
      </c>
      <c r="AC477" s="42">
        <f>SUMIFS(rptDeteccionMensual!$S$7:$S$9914,rptDeteccionMensual!$L$7:$L$9914,'Casos presuntivos '!$W$1,rptDeteccionMensual!$E$7:$E$9914,'Casos presuntivos '!$G477)</f>
        <v>0</v>
      </c>
      <c r="AD477" s="42">
        <f>SUMIFS(rptDeteccionMensual!$T$7:$T$9914,rptDeteccionMensual!$L$7:$L$9914,'Casos presuntivos '!$W$1,rptDeteccionMensual!$E$7:$E$9914,'Casos presuntivos '!$G477)</f>
        <v>0</v>
      </c>
      <c r="AE477" s="42">
        <f>SUMIFS(rptDeteccionMensual!$U$7:$U$9914,rptDeteccionMensual!$L$7:$L$9914,'Casos presuntivos '!$W$1,rptDeteccionMensual!$E$7:$E$9914,'Casos presuntivos '!$G477)</f>
        <v>0</v>
      </c>
      <c r="AF477" s="42">
        <f>SUMIFS(rptDeteccionMensual!$V$7:$V$9914,rptDeteccionMensual!$L$7:$L$9914,'Casos presuntivos '!$W$1,rptDeteccionMensual!$E$7:$E$9914,'Casos presuntivos '!$G477)</f>
        <v>0</v>
      </c>
      <c r="AG477" s="42">
        <f>SUMIFS(rptDeteccionMensual!$W$7:$W$9914,rptDeteccionMensual!$L$7:$L$9914,'Casos presuntivos '!W$1,rptDeteccionMensual!$E$7:$E$9914,'Casos presuntivos '!$G477)</f>
        <v>0</v>
      </c>
      <c r="AH477" s="42">
        <f>SUMIFS(rptDeteccionMensual!$X$7:$X$9914,rptDeteccionMensual!$L$7:$L$9914,'Casos presuntivos '!$W$1,rptDeteccionMensual!$E$7:$E$9914,'Casos presuntivos 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SUMIFS(rptDeteccionMensual!$M$7:$M$9914,rptDeteccionMensual!$L$7:$L$9914,'Casos presuntivos '!$J$1,rptDeteccionMensual!$E$7:$E$9914,'Casos presuntivos '!$G478)</f>
        <v>0</v>
      </c>
      <c r="K478" s="42">
        <f>SUMIFS(rptDeteccionMensual!$N$7:$N$9914,rptDeteccionMensual!$L$7:$L$9914,'Casos presuntivos '!$J$1,rptDeteccionMensual!$E$7:$E$9914,'Casos presuntivos '!$G478)</f>
        <v>0</v>
      </c>
      <c r="L478" s="42">
        <f>SUMIFS(rptDeteccionMensual!$O$7:$O$9914,rptDeteccionMensual!$L$7:$L$9914,'Casos presuntivos '!$J$1,rptDeteccionMensual!$E$7:$E$9914,'Casos presuntivos '!$G478)</f>
        <v>0</v>
      </c>
      <c r="M478" s="42">
        <f>SUMIFS(rptDeteccionMensual!$P$7:$P$9914,rptDeteccionMensual!$L$7:$L$9914,'Casos presuntivos '!$J$1,rptDeteccionMensual!$E$7:$E$9914,'Casos presuntivos '!$G478)</f>
        <v>0</v>
      </c>
      <c r="N478" s="42">
        <f>SUMIFS(rptDeteccionMensual!$Q$7:$Q$9914,rptDeteccionMensual!$L$7:$L$9914,'Casos presuntivos '!$J$1,rptDeteccionMensual!$E$7:$E$9914,'Casos presuntivos '!$G478)</f>
        <v>0</v>
      </c>
      <c r="O478" s="42">
        <f>SUMIFS(rptDeteccionMensual!$R$7:$R$9914,rptDeteccionMensual!$L$7:$L$9914,'Casos presuntivos '!$J$1,rptDeteccionMensual!$E$7:$E$9914,'Casos presuntivos '!$G478)</f>
        <v>0</v>
      </c>
      <c r="P478" s="42">
        <f>SUMIFS(rptDeteccionMensual!$S$7:$S$9914,rptDeteccionMensual!$L$7:$L$9914,'Casos presuntivos '!$J$1,rptDeteccionMensual!$E$7:$E$9914,'Casos presuntivos '!$G478)</f>
        <v>0</v>
      </c>
      <c r="Q478" s="42">
        <f>SUMIFS(rptDeteccionMensual!$T$7:$T$9914,rptDeteccionMensual!$L$7:$L$9914,'Casos presuntivos '!$J$1,rptDeteccionMensual!$E$7:$E$9914,'Casos presuntivos '!$G478)</f>
        <v>0</v>
      </c>
      <c r="R478" s="42">
        <f>SUMIFS(rptDeteccionMensual!$U$7:$U$9914,rptDeteccionMensual!$L$7:$L$9914,'Casos presuntivos '!$J$1,rptDeteccionMensual!$E$7:$E$9914,'Casos presuntivos '!$G478)</f>
        <v>0</v>
      </c>
      <c r="S478" s="42">
        <f>SUMIFS(rptDeteccionMensual!$V$7:$V$9914,rptDeteccionMensual!$L$7:$L$9914,'Casos presuntivos '!$J$1,rptDeteccionMensual!$E$7:$E$9914,'Casos presuntivos '!$G478)</f>
        <v>0</v>
      </c>
      <c r="T478" s="42">
        <f>SUMIFS(rptDeteccionMensual!$W$7:$W$9914,rptDeteccionMensual!$L$7:$L$9914,'Casos presuntivos '!$J$1,rptDeteccionMensual!$E$7:$E$9914,'Casos presuntivos '!$G478)</f>
        <v>0</v>
      </c>
      <c r="U478" s="58">
        <f>SUMIFS(rptDeteccionMensual!$X$7:$X$9914,rptDeteccionMensual!$L$7:$L$9914,'Casos presuntivos '!$J$1,rptDeteccionMensual!$E$7:$E$9914,'Casos presuntivos '!$G478)</f>
        <v>0</v>
      </c>
      <c r="V478" s="61">
        <f t="shared" si="24"/>
        <v>0</v>
      </c>
      <c r="W478" s="42">
        <f>SUMIFS(rptDeteccionMensual!$M$7:$M$9914,rptDeteccionMensual!$L$7:$L$9914,'Casos presuntivos '!$W$1,rptDeteccionMensual!$E$7:$E$9914,'Casos presuntivos '!$G478)</f>
        <v>0</v>
      </c>
      <c r="X478" s="42">
        <f>SUMIFS(rptDeteccionMensual!$N$7:$N$9914,rptDeteccionMensual!$L$7:$L$9914,'Casos presuntivos '!$W$1,rptDeteccionMensual!$E$7:$E$9914,'Casos presuntivos '!$G478)</f>
        <v>0</v>
      </c>
      <c r="Y478" s="42">
        <f>SUMIFS(rptDeteccionMensual!$O$7:$O$9914,rptDeteccionMensual!$L$7:$L$9914,'Casos presuntivos '!$W$1,rptDeteccionMensual!$E$7:$E$9914,'Casos presuntivos '!$G478)</f>
        <v>0</v>
      </c>
      <c r="Z478" s="42">
        <f>SUMIFS(rptDeteccionMensual!$P$7:$P$9914,rptDeteccionMensual!$L$7:$L$9914,'Casos presuntivos '!$W$1,rptDeteccionMensual!$E$7:$E$9914,'Casos presuntivos '!$G478)</f>
        <v>0</v>
      </c>
      <c r="AA478" s="42">
        <f>SUMIFS(rptDeteccionMensual!$Q$7:$Q$9914,rptDeteccionMensual!$L$7:$L$9914,'Casos presuntivos '!$W$1,rptDeteccionMensual!$E$7:$E$9914,'Casos presuntivos '!$G478)</f>
        <v>0</v>
      </c>
      <c r="AB478" s="42">
        <f>SUMIFS(rptDeteccionMensual!$R$7:$R$9914,rptDeteccionMensual!$L$7:$L$9914,'Casos presuntivos '!$W$1,rptDeteccionMensual!$E$7:$E$9914,'Casos presuntivos '!$G478)</f>
        <v>0</v>
      </c>
      <c r="AC478" s="42">
        <f>SUMIFS(rptDeteccionMensual!$S$7:$S$9914,rptDeteccionMensual!$L$7:$L$9914,'Casos presuntivos '!$W$1,rptDeteccionMensual!$E$7:$E$9914,'Casos presuntivos '!$G478)</f>
        <v>0</v>
      </c>
      <c r="AD478" s="42">
        <f>SUMIFS(rptDeteccionMensual!$T$7:$T$9914,rptDeteccionMensual!$L$7:$L$9914,'Casos presuntivos '!$W$1,rptDeteccionMensual!$E$7:$E$9914,'Casos presuntivos '!$G478)</f>
        <v>0</v>
      </c>
      <c r="AE478" s="42">
        <f>SUMIFS(rptDeteccionMensual!$U$7:$U$9914,rptDeteccionMensual!$L$7:$L$9914,'Casos presuntivos '!$W$1,rptDeteccionMensual!$E$7:$E$9914,'Casos presuntivos '!$G478)</f>
        <v>0</v>
      </c>
      <c r="AF478" s="42">
        <f>SUMIFS(rptDeteccionMensual!$V$7:$V$9914,rptDeteccionMensual!$L$7:$L$9914,'Casos presuntivos '!$W$1,rptDeteccionMensual!$E$7:$E$9914,'Casos presuntivos '!$G478)</f>
        <v>0</v>
      </c>
      <c r="AG478" s="42">
        <f>SUMIFS(rptDeteccionMensual!$W$7:$W$9914,rptDeteccionMensual!$L$7:$L$9914,'Casos presuntivos '!W$1,rptDeteccionMensual!$E$7:$E$9914,'Casos presuntivos '!$G478)</f>
        <v>0</v>
      </c>
      <c r="AH478" s="42">
        <f>SUMIFS(rptDeteccionMensual!$X$7:$X$9914,rptDeteccionMensual!$L$7:$L$9914,'Casos presuntivos '!$W$1,rptDeteccionMensual!$E$7:$E$9914,'Casos presuntivos 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SUMIFS(rptDeteccionMensual!$M$7:$M$9914,rptDeteccionMensual!$L$7:$L$9914,'Casos presuntivos '!$J$1,rptDeteccionMensual!$E$7:$E$9914,'Casos presuntivos '!$G479)</f>
        <v>0</v>
      </c>
      <c r="K479" s="42">
        <f>SUMIFS(rptDeteccionMensual!$N$7:$N$9914,rptDeteccionMensual!$L$7:$L$9914,'Casos presuntivos '!$J$1,rptDeteccionMensual!$E$7:$E$9914,'Casos presuntivos '!$G479)</f>
        <v>0</v>
      </c>
      <c r="L479" s="42">
        <f>SUMIFS(rptDeteccionMensual!$O$7:$O$9914,rptDeteccionMensual!$L$7:$L$9914,'Casos presuntivos '!$J$1,rptDeteccionMensual!$E$7:$E$9914,'Casos presuntivos '!$G479)</f>
        <v>0</v>
      </c>
      <c r="M479" s="42">
        <f>SUMIFS(rptDeteccionMensual!$P$7:$P$9914,rptDeteccionMensual!$L$7:$L$9914,'Casos presuntivos '!$J$1,rptDeteccionMensual!$E$7:$E$9914,'Casos presuntivos '!$G479)</f>
        <v>0</v>
      </c>
      <c r="N479" s="42">
        <f>SUMIFS(rptDeteccionMensual!$Q$7:$Q$9914,rptDeteccionMensual!$L$7:$L$9914,'Casos presuntivos '!$J$1,rptDeteccionMensual!$E$7:$E$9914,'Casos presuntivos '!$G479)</f>
        <v>0</v>
      </c>
      <c r="O479" s="42">
        <f>SUMIFS(rptDeteccionMensual!$R$7:$R$9914,rptDeteccionMensual!$L$7:$L$9914,'Casos presuntivos '!$J$1,rptDeteccionMensual!$E$7:$E$9914,'Casos presuntivos '!$G479)</f>
        <v>0</v>
      </c>
      <c r="P479" s="42">
        <f>SUMIFS(rptDeteccionMensual!$S$7:$S$9914,rptDeteccionMensual!$L$7:$L$9914,'Casos presuntivos '!$J$1,rptDeteccionMensual!$E$7:$E$9914,'Casos presuntivos '!$G479)</f>
        <v>0</v>
      </c>
      <c r="Q479" s="42">
        <f>SUMIFS(rptDeteccionMensual!$T$7:$T$9914,rptDeteccionMensual!$L$7:$L$9914,'Casos presuntivos '!$J$1,rptDeteccionMensual!$E$7:$E$9914,'Casos presuntivos '!$G479)</f>
        <v>0</v>
      </c>
      <c r="R479" s="42">
        <f>SUMIFS(rptDeteccionMensual!$U$7:$U$9914,rptDeteccionMensual!$L$7:$L$9914,'Casos presuntivos '!$J$1,rptDeteccionMensual!$E$7:$E$9914,'Casos presuntivos '!$G479)</f>
        <v>0</v>
      </c>
      <c r="S479" s="42">
        <f>SUMIFS(rptDeteccionMensual!$V$7:$V$9914,rptDeteccionMensual!$L$7:$L$9914,'Casos presuntivos '!$J$1,rptDeteccionMensual!$E$7:$E$9914,'Casos presuntivos '!$G479)</f>
        <v>0</v>
      </c>
      <c r="T479" s="42">
        <f>SUMIFS(rptDeteccionMensual!$W$7:$W$9914,rptDeteccionMensual!$L$7:$L$9914,'Casos presuntivos '!$J$1,rptDeteccionMensual!$E$7:$E$9914,'Casos presuntivos '!$G479)</f>
        <v>0</v>
      </c>
      <c r="U479" s="58">
        <f>SUMIFS(rptDeteccionMensual!$X$7:$X$9914,rptDeteccionMensual!$L$7:$L$9914,'Casos presuntivos '!$J$1,rptDeteccionMensual!$E$7:$E$9914,'Casos presuntivos '!$G479)</f>
        <v>0</v>
      </c>
      <c r="V479" s="61">
        <f t="shared" si="24"/>
        <v>0</v>
      </c>
      <c r="W479" s="42">
        <f>SUMIFS(rptDeteccionMensual!$M$7:$M$9914,rptDeteccionMensual!$L$7:$L$9914,'Casos presuntivos '!$W$1,rptDeteccionMensual!$E$7:$E$9914,'Casos presuntivos '!$G479)</f>
        <v>0</v>
      </c>
      <c r="X479" s="42">
        <f>SUMIFS(rptDeteccionMensual!$N$7:$N$9914,rptDeteccionMensual!$L$7:$L$9914,'Casos presuntivos '!$W$1,rptDeteccionMensual!$E$7:$E$9914,'Casos presuntivos '!$G479)</f>
        <v>0</v>
      </c>
      <c r="Y479" s="42">
        <f>SUMIFS(rptDeteccionMensual!$O$7:$O$9914,rptDeteccionMensual!$L$7:$L$9914,'Casos presuntivos '!$W$1,rptDeteccionMensual!$E$7:$E$9914,'Casos presuntivos '!$G479)</f>
        <v>0</v>
      </c>
      <c r="Z479" s="42">
        <f>SUMIFS(rptDeteccionMensual!$P$7:$P$9914,rptDeteccionMensual!$L$7:$L$9914,'Casos presuntivos '!$W$1,rptDeteccionMensual!$E$7:$E$9914,'Casos presuntivos '!$G479)</f>
        <v>0</v>
      </c>
      <c r="AA479" s="42">
        <f>SUMIFS(rptDeteccionMensual!$Q$7:$Q$9914,rptDeteccionMensual!$L$7:$L$9914,'Casos presuntivos '!$W$1,rptDeteccionMensual!$E$7:$E$9914,'Casos presuntivos '!$G479)</f>
        <v>0</v>
      </c>
      <c r="AB479" s="42">
        <f>SUMIFS(rptDeteccionMensual!$R$7:$R$9914,rptDeteccionMensual!$L$7:$L$9914,'Casos presuntivos '!$W$1,rptDeteccionMensual!$E$7:$E$9914,'Casos presuntivos '!$G479)</f>
        <v>0</v>
      </c>
      <c r="AC479" s="42">
        <f>SUMIFS(rptDeteccionMensual!$S$7:$S$9914,rptDeteccionMensual!$L$7:$L$9914,'Casos presuntivos '!$W$1,rptDeteccionMensual!$E$7:$E$9914,'Casos presuntivos '!$G479)</f>
        <v>0</v>
      </c>
      <c r="AD479" s="42">
        <f>SUMIFS(rptDeteccionMensual!$T$7:$T$9914,rptDeteccionMensual!$L$7:$L$9914,'Casos presuntivos '!$W$1,rptDeteccionMensual!$E$7:$E$9914,'Casos presuntivos '!$G479)</f>
        <v>0</v>
      </c>
      <c r="AE479" s="42">
        <f>SUMIFS(rptDeteccionMensual!$U$7:$U$9914,rptDeteccionMensual!$L$7:$L$9914,'Casos presuntivos '!$W$1,rptDeteccionMensual!$E$7:$E$9914,'Casos presuntivos '!$G479)</f>
        <v>0</v>
      </c>
      <c r="AF479" s="42">
        <f>SUMIFS(rptDeteccionMensual!$V$7:$V$9914,rptDeteccionMensual!$L$7:$L$9914,'Casos presuntivos '!$W$1,rptDeteccionMensual!$E$7:$E$9914,'Casos presuntivos '!$G479)</f>
        <v>0</v>
      </c>
      <c r="AG479" s="42">
        <f>SUMIFS(rptDeteccionMensual!$W$7:$W$9914,rptDeteccionMensual!$L$7:$L$9914,'Casos presuntivos '!W$1,rptDeteccionMensual!$E$7:$E$9914,'Casos presuntivos '!$G479)</f>
        <v>0</v>
      </c>
      <c r="AH479" s="42">
        <f>SUMIFS(rptDeteccionMensual!$X$7:$X$9914,rptDeteccionMensual!$L$7:$L$9914,'Casos presuntivos '!$W$1,rptDeteccionMensual!$E$7:$E$9914,'Casos presuntivos 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SUMIFS(rptDeteccionMensual!$M$7:$M$9914,rptDeteccionMensual!$L$7:$L$9914,'Casos presuntivos '!$J$1,rptDeteccionMensual!$E$7:$E$9914,'Casos presuntivos '!$G480)</f>
        <v>0</v>
      </c>
      <c r="K480" s="42">
        <f>SUMIFS(rptDeteccionMensual!$N$7:$N$9914,rptDeteccionMensual!$L$7:$L$9914,'Casos presuntivos '!$J$1,rptDeteccionMensual!$E$7:$E$9914,'Casos presuntivos '!$G480)</f>
        <v>0</v>
      </c>
      <c r="L480" s="42">
        <f>SUMIFS(rptDeteccionMensual!$O$7:$O$9914,rptDeteccionMensual!$L$7:$L$9914,'Casos presuntivos '!$J$1,rptDeteccionMensual!$E$7:$E$9914,'Casos presuntivos '!$G480)</f>
        <v>0</v>
      </c>
      <c r="M480" s="42">
        <f>SUMIFS(rptDeteccionMensual!$P$7:$P$9914,rptDeteccionMensual!$L$7:$L$9914,'Casos presuntivos '!$J$1,rptDeteccionMensual!$E$7:$E$9914,'Casos presuntivos '!$G480)</f>
        <v>0</v>
      </c>
      <c r="N480" s="42">
        <f>SUMIFS(rptDeteccionMensual!$Q$7:$Q$9914,rptDeteccionMensual!$L$7:$L$9914,'Casos presuntivos '!$J$1,rptDeteccionMensual!$E$7:$E$9914,'Casos presuntivos '!$G480)</f>
        <v>0</v>
      </c>
      <c r="O480" s="42">
        <f>SUMIFS(rptDeteccionMensual!$R$7:$R$9914,rptDeteccionMensual!$L$7:$L$9914,'Casos presuntivos '!$J$1,rptDeteccionMensual!$E$7:$E$9914,'Casos presuntivos '!$G480)</f>
        <v>0</v>
      </c>
      <c r="P480" s="42">
        <f>SUMIFS(rptDeteccionMensual!$S$7:$S$9914,rptDeteccionMensual!$L$7:$L$9914,'Casos presuntivos '!$J$1,rptDeteccionMensual!$E$7:$E$9914,'Casos presuntivos '!$G480)</f>
        <v>0</v>
      </c>
      <c r="Q480" s="42">
        <f>SUMIFS(rptDeteccionMensual!$T$7:$T$9914,rptDeteccionMensual!$L$7:$L$9914,'Casos presuntivos '!$J$1,rptDeteccionMensual!$E$7:$E$9914,'Casos presuntivos '!$G480)</f>
        <v>0</v>
      </c>
      <c r="R480" s="42">
        <f>SUMIFS(rptDeteccionMensual!$U$7:$U$9914,rptDeteccionMensual!$L$7:$L$9914,'Casos presuntivos '!$J$1,rptDeteccionMensual!$E$7:$E$9914,'Casos presuntivos '!$G480)</f>
        <v>0</v>
      </c>
      <c r="S480" s="42">
        <f>SUMIFS(rptDeteccionMensual!$V$7:$V$9914,rptDeteccionMensual!$L$7:$L$9914,'Casos presuntivos '!$J$1,rptDeteccionMensual!$E$7:$E$9914,'Casos presuntivos '!$G480)</f>
        <v>0</v>
      </c>
      <c r="T480" s="42">
        <f>SUMIFS(rptDeteccionMensual!$W$7:$W$9914,rptDeteccionMensual!$L$7:$L$9914,'Casos presuntivos '!$J$1,rptDeteccionMensual!$E$7:$E$9914,'Casos presuntivos '!$G480)</f>
        <v>0</v>
      </c>
      <c r="U480" s="58">
        <f>SUMIFS(rptDeteccionMensual!$X$7:$X$9914,rptDeteccionMensual!$L$7:$L$9914,'Casos presuntivos '!$J$1,rptDeteccionMensual!$E$7:$E$9914,'Casos presuntivos '!$G480)</f>
        <v>0</v>
      </c>
      <c r="V480" s="61">
        <f t="shared" si="24"/>
        <v>0</v>
      </c>
      <c r="W480" s="42">
        <f>SUMIFS(rptDeteccionMensual!$M$7:$M$9914,rptDeteccionMensual!$L$7:$L$9914,'Casos presuntivos '!$W$1,rptDeteccionMensual!$E$7:$E$9914,'Casos presuntivos '!$G480)</f>
        <v>0</v>
      </c>
      <c r="X480" s="42">
        <f>SUMIFS(rptDeteccionMensual!$N$7:$N$9914,rptDeteccionMensual!$L$7:$L$9914,'Casos presuntivos '!$W$1,rptDeteccionMensual!$E$7:$E$9914,'Casos presuntivos '!$G480)</f>
        <v>0</v>
      </c>
      <c r="Y480" s="42">
        <f>SUMIFS(rptDeteccionMensual!$O$7:$O$9914,rptDeteccionMensual!$L$7:$L$9914,'Casos presuntivos '!$W$1,rptDeteccionMensual!$E$7:$E$9914,'Casos presuntivos '!$G480)</f>
        <v>0</v>
      </c>
      <c r="Z480" s="42">
        <f>SUMIFS(rptDeteccionMensual!$P$7:$P$9914,rptDeteccionMensual!$L$7:$L$9914,'Casos presuntivos '!$W$1,rptDeteccionMensual!$E$7:$E$9914,'Casos presuntivos '!$G480)</f>
        <v>0</v>
      </c>
      <c r="AA480" s="42">
        <f>SUMIFS(rptDeteccionMensual!$Q$7:$Q$9914,rptDeteccionMensual!$L$7:$L$9914,'Casos presuntivos '!$W$1,rptDeteccionMensual!$E$7:$E$9914,'Casos presuntivos '!$G480)</f>
        <v>0</v>
      </c>
      <c r="AB480" s="42">
        <f>SUMIFS(rptDeteccionMensual!$R$7:$R$9914,rptDeteccionMensual!$L$7:$L$9914,'Casos presuntivos '!$W$1,rptDeteccionMensual!$E$7:$E$9914,'Casos presuntivos '!$G480)</f>
        <v>0</v>
      </c>
      <c r="AC480" s="42">
        <f>SUMIFS(rptDeteccionMensual!$S$7:$S$9914,rptDeteccionMensual!$L$7:$L$9914,'Casos presuntivos '!$W$1,rptDeteccionMensual!$E$7:$E$9914,'Casos presuntivos '!$G480)</f>
        <v>0</v>
      </c>
      <c r="AD480" s="42">
        <f>SUMIFS(rptDeteccionMensual!$T$7:$T$9914,rptDeteccionMensual!$L$7:$L$9914,'Casos presuntivos '!$W$1,rptDeteccionMensual!$E$7:$E$9914,'Casos presuntivos '!$G480)</f>
        <v>0</v>
      </c>
      <c r="AE480" s="42">
        <f>SUMIFS(rptDeteccionMensual!$U$7:$U$9914,rptDeteccionMensual!$L$7:$L$9914,'Casos presuntivos '!$W$1,rptDeteccionMensual!$E$7:$E$9914,'Casos presuntivos '!$G480)</f>
        <v>0</v>
      </c>
      <c r="AF480" s="42">
        <f>SUMIFS(rptDeteccionMensual!$V$7:$V$9914,rptDeteccionMensual!$L$7:$L$9914,'Casos presuntivos '!$W$1,rptDeteccionMensual!$E$7:$E$9914,'Casos presuntivos '!$G480)</f>
        <v>0</v>
      </c>
      <c r="AG480" s="42">
        <f>SUMIFS(rptDeteccionMensual!$W$7:$W$9914,rptDeteccionMensual!$L$7:$L$9914,'Casos presuntivos '!W$1,rptDeteccionMensual!$E$7:$E$9914,'Casos presuntivos '!$G480)</f>
        <v>0</v>
      </c>
      <c r="AH480" s="42">
        <f>SUMIFS(rptDeteccionMensual!$X$7:$X$9914,rptDeteccionMensual!$L$7:$L$9914,'Casos presuntivos '!$W$1,rptDeteccionMensual!$E$7:$E$9914,'Casos presuntivos 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SUMIFS(rptDeteccionMensual!$M$7:$M$9914,rptDeteccionMensual!$L$7:$L$9914,'Casos presuntivos '!$J$1,rptDeteccionMensual!$E$7:$E$9914,'Casos presuntivos '!$G481)</f>
        <v>0</v>
      </c>
      <c r="K481" s="42">
        <f>SUMIFS(rptDeteccionMensual!$N$7:$N$9914,rptDeteccionMensual!$L$7:$L$9914,'Casos presuntivos '!$J$1,rptDeteccionMensual!$E$7:$E$9914,'Casos presuntivos '!$G481)</f>
        <v>0</v>
      </c>
      <c r="L481" s="42">
        <f>SUMIFS(rptDeteccionMensual!$O$7:$O$9914,rptDeteccionMensual!$L$7:$L$9914,'Casos presuntivos '!$J$1,rptDeteccionMensual!$E$7:$E$9914,'Casos presuntivos '!$G481)</f>
        <v>0</v>
      </c>
      <c r="M481" s="42">
        <f>SUMIFS(rptDeteccionMensual!$P$7:$P$9914,rptDeteccionMensual!$L$7:$L$9914,'Casos presuntivos '!$J$1,rptDeteccionMensual!$E$7:$E$9914,'Casos presuntivos '!$G481)</f>
        <v>0</v>
      </c>
      <c r="N481" s="42">
        <f>SUMIFS(rptDeteccionMensual!$Q$7:$Q$9914,rptDeteccionMensual!$L$7:$L$9914,'Casos presuntivos '!$J$1,rptDeteccionMensual!$E$7:$E$9914,'Casos presuntivos '!$G481)</f>
        <v>0</v>
      </c>
      <c r="O481" s="42">
        <f>SUMIFS(rptDeteccionMensual!$R$7:$R$9914,rptDeteccionMensual!$L$7:$L$9914,'Casos presuntivos '!$J$1,rptDeteccionMensual!$E$7:$E$9914,'Casos presuntivos '!$G481)</f>
        <v>0</v>
      </c>
      <c r="P481" s="42">
        <f>SUMIFS(rptDeteccionMensual!$S$7:$S$9914,rptDeteccionMensual!$L$7:$L$9914,'Casos presuntivos '!$J$1,rptDeteccionMensual!$E$7:$E$9914,'Casos presuntivos '!$G481)</f>
        <v>0</v>
      </c>
      <c r="Q481" s="42">
        <f>SUMIFS(rptDeteccionMensual!$T$7:$T$9914,rptDeteccionMensual!$L$7:$L$9914,'Casos presuntivos '!$J$1,rptDeteccionMensual!$E$7:$E$9914,'Casos presuntivos '!$G481)</f>
        <v>0</v>
      </c>
      <c r="R481" s="42">
        <f>SUMIFS(rptDeteccionMensual!$U$7:$U$9914,rptDeteccionMensual!$L$7:$L$9914,'Casos presuntivos '!$J$1,rptDeteccionMensual!$E$7:$E$9914,'Casos presuntivos '!$G481)</f>
        <v>0</v>
      </c>
      <c r="S481" s="42">
        <f>SUMIFS(rptDeteccionMensual!$V$7:$V$9914,rptDeteccionMensual!$L$7:$L$9914,'Casos presuntivos '!$J$1,rptDeteccionMensual!$E$7:$E$9914,'Casos presuntivos '!$G481)</f>
        <v>0</v>
      </c>
      <c r="T481" s="42">
        <f>SUMIFS(rptDeteccionMensual!$W$7:$W$9914,rptDeteccionMensual!$L$7:$L$9914,'Casos presuntivos '!$J$1,rptDeteccionMensual!$E$7:$E$9914,'Casos presuntivos '!$G481)</f>
        <v>0</v>
      </c>
      <c r="U481" s="58">
        <f>SUMIFS(rptDeteccionMensual!$X$7:$X$9914,rptDeteccionMensual!$L$7:$L$9914,'Casos presuntivos '!$J$1,rptDeteccionMensual!$E$7:$E$9914,'Casos presuntivos '!$G481)</f>
        <v>0</v>
      </c>
      <c r="V481" s="61">
        <f t="shared" si="24"/>
        <v>0</v>
      </c>
      <c r="W481" s="42">
        <f>SUMIFS(rptDeteccionMensual!$M$7:$M$9914,rptDeteccionMensual!$L$7:$L$9914,'Casos presuntivos '!$W$1,rptDeteccionMensual!$E$7:$E$9914,'Casos presuntivos '!$G481)</f>
        <v>0</v>
      </c>
      <c r="X481" s="42">
        <f>SUMIFS(rptDeteccionMensual!$N$7:$N$9914,rptDeteccionMensual!$L$7:$L$9914,'Casos presuntivos '!$W$1,rptDeteccionMensual!$E$7:$E$9914,'Casos presuntivos '!$G481)</f>
        <v>0</v>
      </c>
      <c r="Y481" s="42">
        <f>SUMIFS(rptDeteccionMensual!$O$7:$O$9914,rptDeteccionMensual!$L$7:$L$9914,'Casos presuntivos '!$W$1,rptDeteccionMensual!$E$7:$E$9914,'Casos presuntivos '!$G481)</f>
        <v>0</v>
      </c>
      <c r="Z481" s="42">
        <f>SUMIFS(rptDeteccionMensual!$P$7:$P$9914,rptDeteccionMensual!$L$7:$L$9914,'Casos presuntivos '!$W$1,rptDeteccionMensual!$E$7:$E$9914,'Casos presuntivos '!$G481)</f>
        <v>0</v>
      </c>
      <c r="AA481" s="42">
        <f>SUMIFS(rptDeteccionMensual!$Q$7:$Q$9914,rptDeteccionMensual!$L$7:$L$9914,'Casos presuntivos '!$W$1,rptDeteccionMensual!$E$7:$E$9914,'Casos presuntivos '!$G481)</f>
        <v>0</v>
      </c>
      <c r="AB481" s="42">
        <f>SUMIFS(rptDeteccionMensual!$R$7:$R$9914,rptDeteccionMensual!$L$7:$L$9914,'Casos presuntivos '!$W$1,rptDeteccionMensual!$E$7:$E$9914,'Casos presuntivos '!$G481)</f>
        <v>0</v>
      </c>
      <c r="AC481" s="42">
        <f>SUMIFS(rptDeteccionMensual!$S$7:$S$9914,rptDeteccionMensual!$L$7:$L$9914,'Casos presuntivos '!$W$1,rptDeteccionMensual!$E$7:$E$9914,'Casos presuntivos '!$G481)</f>
        <v>0</v>
      </c>
      <c r="AD481" s="42">
        <f>SUMIFS(rptDeteccionMensual!$T$7:$T$9914,rptDeteccionMensual!$L$7:$L$9914,'Casos presuntivos '!$W$1,rptDeteccionMensual!$E$7:$E$9914,'Casos presuntivos '!$G481)</f>
        <v>0</v>
      </c>
      <c r="AE481" s="42">
        <f>SUMIFS(rptDeteccionMensual!$U$7:$U$9914,rptDeteccionMensual!$L$7:$L$9914,'Casos presuntivos '!$W$1,rptDeteccionMensual!$E$7:$E$9914,'Casos presuntivos '!$G481)</f>
        <v>0</v>
      </c>
      <c r="AF481" s="42">
        <f>SUMIFS(rptDeteccionMensual!$V$7:$V$9914,rptDeteccionMensual!$L$7:$L$9914,'Casos presuntivos '!$W$1,rptDeteccionMensual!$E$7:$E$9914,'Casos presuntivos '!$G481)</f>
        <v>0</v>
      </c>
      <c r="AG481" s="42">
        <f>SUMIFS(rptDeteccionMensual!$W$7:$W$9914,rptDeteccionMensual!$L$7:$L$9914,'Casos presuntivos '!W$1,rptDeteccionMensual!$E$7:$E$9914,'Casos presuntivos '!$G481)</f>
        <v>0</v>
      </c>
      <c r="AH481" s="42">
        <f>SUMIFS(rptDeteccionMensual!$X$7:$X$9914,rptDeteccionMensual!$L$7:$L$9914,'Casos presuntivos '!$W$1,rptDeteccionMensual!$E$7:$E$9914,'Casos presuntivos 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SUMIFS(rptDeteccionMensual!$M$7:$M$9914,rptDeteccionMensual!$L$7:$L$9914,'Casos presuntivos '!$J$1,rptDeteccionMensual!$E$7:$E$9914,'Casos presuntivos '!$G482)</f>
        <v>0</v>
      </c>
      <c r="K482" s="42">
        <f>SUMIFS(rptDeteccionMensual!$N$7:$N$9914,rptDeteccionMensual!$L$7:$L$9914,'Casos presuntivos '!$J$1,rptDeteccionMensual!$E$7:$E$9914,'Casos presuntivos '!$G482)</f>
        <v>0</v>
      </c>
      <c r="L482" s="42">
        <f>SUMIFS(rptDeteccionMensual!$O$7:$O$9914,rptDeteccionMensual!$L$7:$L$9914,'Casos presuntivos '!$J$1,rptDeteccionMensual!$E$7:$E$9914,'Casos presuntivos '!$G482)</f>
        <v>0</v>
      </c>
      <c r="M482" s="42">
        <f>SUMIFS(rptDeteccionMensual!$P$7:$P$9914,rptDeteccionMensual!$L$7:$L$9914,'Casos presuntivos '!$J$1,rptDeteccionMensual!$E$7:$E$9914,'Casos presuntivos '!$G482)</f>
        <v>0</v>
      </c>
      <c r="N482" s="42">
        <f>SUMIFS(rptDeteccionMensual!$Q$7:$Q$9914,rptDeteccionMensual!$L$7:$L$9914,'Casos presuntivos '!$J$1,rptDeteccionMensual!$E$7:$E$9914,'Casos presuntivos '!$G482)</f>
        <v>0</v>
      </c>
      <c r="O482" s="42">
        <f>SUMIFS(rptDeteccionMensual!$R$7:$R$9914,rptDeteccionMensual!$L$7:$L$9914,'Casos presuntivos '!$J$1,rptDeteccionMensual!$E$7:$E$9914,'Casos presuntivos '!$G482)</f>
        <v>0</v>
      </c>
      <c r="P482" s="42">
        <f>SUMIFS(rptDeteccionMensual!$S$7:$S$9914,rptDeteccionMensual!$L$7:$L$9914,'Casos presuntivos '!$J$1,rptDeteccionMensual!$E$7:$E$9914,'Casos presuntivos '!$G482)</f>
        <v>0</v>
      </c>
      <c r="Q482" s="42">
        <f>SUMIFS(rptDeteccionMensual!$T$7:$T$9914,rptDeteccionMensual!$L$7:$L$9914,'Casos presuntivos '!$J$1,rptDeteccionMensual!$E$7:$E$9914,'Casos presuntivos '!$G482)</f>
        <v>0</v>
      </c>
      <c r="R482" s="42">
        <f>SUMIFS(rptDeteccionMensual!$U$7:$U$9914,rptDeteccionMensual!$L$7:$L$9914,'Casos presuntivos '!$J$1,rptDeteccionMensual!$E$7:$E$9914,'Casos presuntivos '!$G482)</f>
        <v>0</v>
      </c>
      <c r="S482" s="42">
        <f>SUMIFS(rptDeteccionMensual!$V$7:$V$9914,rptDeteccionMensual!$L$7:$L$9914,'Casos presuntivos '!$J$1,rptDeteccionMensual!$E$7:$E$9914,'Casos presuntivos '!$G482)</f>
        <v>0</v>
      </c>
      <c r="T482" s="42">
        <f>SUMIFS(rptDeteccionMensual!$W$7:$W$9914,rptDeteccionMensual!$L$7:$L$9914,'Casos presuntivos '!$J$1,rptDeteccionMensual!$E$7:$E$9914,'Casos presuntivos '!$G482)</f>
        <v>0</v>
      </c>
      <c r="U482" s="58">
        <f>SUMIFS(rptDeteccionMensual!$X$7:$X$9914,rptDeteccionMensual!$L$7:$L$9914,'Casos presuntivos '!$J$1,rptDeteccionMensual!$E$7:$E$9914,'Casos presuntivos '!$G482)</f>
        <v>0</v>
      </c>
      <c r="V482" s="61">
        <f t="shared" si="24"/>
        <v>0</v>
      </c>
      <c r="W482" s="42">
        <f>SUMIFS(rptDeteccionMensual!$M$7:$M$9914,rptDeteccionMensual!$L$7:$L$9914,'Casos presuntivos '!$W$1,rptDeteccionMensual!$E$7:$E$9914,'Casos presuntivos '!$G482)</f>
        <v>0</v>
      </c>
      <c r="X482" s="42">
        <f>SUMIFS(rptDeteccionMensual!$N$7:$N$9914,rptDeteccionMensual!$L$7:$L$9914,'Casos presuntivos '!$W$1,rptDeteccionMensual!$E$7:$E$9914,'Casos presuntivos '!$G482)</f>
        <v>0</v>
      </c>
      <c r="Y482" s="42">
        <f>SUMIFS(rptDeteccionMensual!$O$7:$O$9914,rptDeteccionMensual!$L$7:$L$9914,'Casos presuntivos '!$W$1,rptDeteccionMensual!$E$7:$E$9914,'Casos presuntivos '!$G482)</f>
        <v>0</v>
      </c>
      <c r="Z482" s="42">
        <f>SUMIFS(rptDeteccionMensual!$P$7:$P$9914,rptDeteccionMensual!$L$7:$L$9914,'Casos presuntivos '!$W$1,rptDeteccionMensual!$E$7:$E$9914,'Casos presuntivos '!$G482)</f>
        <v>0</v>
      </c>
      <c r="AA482" s="42">
        <f>SUMIFS(rptDeteccionMensual!$Q$7:$Q$9914,rptDeteccionMensual!$L$7:$L$9914,'Casos presuntivos '!$W$1,rptDeteccionMensual!$E$7:$E$9914,'Casos presuntivos '!$G482)</f>
        <v>0</v>
      </c>
      <c r="AB482" s="42">
        <f>SUMIFS(rptDeteccionMensual!$R$7:$R$9914,rptDeteccionMensual!$L$7:$L$9914,'Casos presuntivos '!$W$1,rptDeteccionMensual!$E$7:$E$9914,'Casos presuntivos '!$G482)</f>
        <v>0</v>
      </c>
      <c r="AC482" s="42">
        <f>SUMIFS(rptDeteccionMensual!$S$7:$S$9914,rptDeteccionMensual!$L$7:$L$9914,'Casos presuntivos '!$W$1,rptDeteccionMensual!$E$7:$E$9914,'Casos presuntivos '!$G482)</f>
        <v>0</v>
      </c>
      <c r="AD482" s="42">
        <f>SUMIFS(rptDeteccionMensual!$T$7:$T$9914,rptDeteccionMensual!$L$7:$L$9914,'Casos presuntivos '!$W$1,rptDeteccionMensual!$E$7:$E$9914,'Casos presuntivos '!$G482)</f>
        <v>0</v>
      </c>
      <c r="AE482" s="42">
        <f>SUMIFS(rptDeteccionMensual!$U$7:$U$9914,rptDeteccionMensual!$L$7:$L$9914,'Casos presuntivos '!$W$1,rptDeteccionMensual!$E$7:$E$9914,'Casos presuntivos '!$G482)</f>
        <v>0</v>
      </c>
      <c r="AF482" s="42">
        <f>SUMIFS(rptDeteccionMensual!$V$7:$V$9914,rptDeteccionMensual!$L$7:$L$9914,'Casos presuntivos '!$W$1,rptDeteccionMensual!$E$7:$E$9914,'Casos presuntivos '!$G482)</f>
        <v>0</v>
      </c>
      <c r="AG482" s="42">
        <f>SUMIFS(rptDeteccionMensual!$W$7:$W$9914,rptDeteccionMensual!$L$7:$L$9914,'Casos presuntivos '!W$1,rptDeteccionMensual!$E$7:$E$9914,'Casos presuntivos '!$G482)</f>
        <v>0</v>
      </c>
      <c r="AH482" s="42">
        <f>SUMIFS(rptDeteccionMensual!$X$7:$X$9914,rptDeteccionMensual!$L$7:$L$9914,'Casos presuntivos '!$W$1,rptDeteccionMensual!$E$7:$E$9914,'Casos presuntivos 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SUMIFS(rptDeteccionMensual!$M$7:$M$9914,rptDeteccionMensual!$L$7:$L$9914,'Casos presuntivos '!$J$1,rptDeteccionMensual!$E$7:$E$9914,'Casos presuntivos '!$G483)</f>
        <v>0</v>
      </c>
      <c r="K483" s="42">
        <f>SUMIFS(rptDeteccionMensual!$N$7:$N$9914,rptDeteccionMensual!$L$7:$L$9914,'Casos presuntivos '!$J$1,rptDeteccionMensual!$E$7:$E$9914,'Casos presuntivos '!$G483)</f>
        <v>0</v>
      </c>
      <c r="L483" s="42">
        <f>SUMIFS(rptDeteccionMensual!$O$7:$O$9914,rptDeteccionMensual!$L$7:$L$9914,'Casos presuntivos '!$J$1,rptDeteccionMensual!$E$7:$E$9914,'Casos presuntivos '!$G483)</f>
        <v>0</v>
      </c>
      <c r="M483" s="42">
        <f>SUMIFS(rptDeteccionMensual!$P$7:$P$9914,rptDeteccionMensual!$L$7:$L$9914,'Casos presuntivos '!$J$1,rptDeteccionMensual!$E$7:$E$9914,'Casos presuntivos '!$G483)</f>
        <v>0</v>
      </c>
      <c r="N483" s="42">
        <f>SUMIFS(rptDeteccionMensual!$Q$7:$Q$9914,rptDeteccionMensual!$L$7:$L$9914,'Casos presuntivos '!$J$1,rptDeteccionMensual!$E$7:$E$9914,'Casos presuntivos '!$G483)</f>
        <v>0</v>
      </c>
      <c r="O483" s="42">
        <f>SUMIFS(rptDeteccionMensual!$R$7:$R$9914,rptDeteccionMensual!$L$7:$L$9914,'Casos presuntivos '!$J$1,rptDeteccionMensual!$E$7:$E$9914,'Casos presuntivos '!$G483)</f>
        <v>0</v>
      </c>
      <c r="P483" s="42">
        <f>SUMIFS(rptDeteccionMensual!$S$7:$S$9914,rptDeteccionMensual!$L$7:$L$9914,'Casos presuntivos '!$J$1,rptDeteccionMensual!$E$7:$E$9914,'Casos presuntivos '!$G483)</f>
        <v>0</v>
      </c>
      <c r="Q483" s="42">
        <f>SUMIFS(rptDeteccionMensual!$T$7:$T$9914,rptDeteccionMensual!$L$7:$L$9914,'Casos presuntivos '!$J$1,rptDeteccionMensual!$E$7:$E$9914,'Casos presuntivos '!$G483)</f>
        <v>0</v>
      </c>
      <c r="R483" s="42">
        <f>SUMIFS(rptDeteccionMensual!$U$7:$U$9914,rptDeteccionMensual!$L$7:$L$9914,'Casos presuntivos '!$J$1,rptDeteccionMensual!$E$7:$E$9914,'Casos presuntivos '!$G483)</f>
        <v>0</v>
      </c>
      <c r="S483" s="42">
        <f>SUMIFS(rptDeteccionMensual!$V$7:$V$9914,rptDeteccionMensual!$L$7:$L$9914,'Casos presuntivos '!$J$1,rptDeteccionMensual!$E$7:$E$9914,'Casos presuntivos '!$G483)</f>
        <v>0</v>
      </c>
      <c r="T483" s="42">
        <f>SUMIFS(rptDeteccionMensual!$W$7:$W$9914,rptDeteccionMensual!$L$7:$L$9914,'Casos presuntivos '!$J$1,rptDeteccionMensual!$E$7:$E$9914,'Casos presuntivos '!$G483)</f>
        <v>0</v>
      </c>
      <c r="U483" s="58">
        <f>SUMIFS(rptDeteccionMensual!$X$7:$X$9914,rptDeteccionMensual!$L$7:$L$9914,'Casos presuntivos '!$J$1,rptDeteccionMensual!$E$7:$E$9914,'Casos presuntivos '!$G483)</f>
        <v>0</v>
      </c>
      <c r="V483" s="61">
        <f t="shared" si="24"/>
        <v>0</v>
      </c>
      <c r="W483" s="42">
        <f>SUMIFS(rptDeteccionMensual!$M$7:$M$9914,rptDeteccionMensual!$L$7:$L$9914,'Casos presuntivos '!$W$1,rptDeteccionMensual!$E$7:$E$9914,'Casos presuntivos '!$G483)</f>
        <v>0</v>
      </c>
      <c r="X483" s="42">
        <f>SUMIFS(rptDeteccionMensual!$N$7:$N$9914,rptDeteccionMensual!$L$7:$L$9914,'Casos presuntivos '!$W$1,rptDeteccionMensual!$E$7:$E$9914,'Casos presuntivos '!$G483)</f>
        <v>0</v>
      </c>
      <c r="Y483" s="42">
        <f>SUMIFS(rptDeteccionMensual!$O$7:$O$9914,rptDeteccionMensual!$L$7:$L$9914,'Casos presuntivos '!$W$1,rptDeteccionMensual!$E$7:$E$9914,'Casos presuntivos '!$G483)</f>
        <v>0</v>
      </c>
      <c r="Z483" s="42">
        <f>SUMIFS(rptDeteccionMensual!$P$7:$P$9914,rptDeteccionMensual!$L$7:$L$9914,'Casos presuntivos '!$W$1,rptDeteccionMensual!$E$7:$E$9914,'Casos presuntivos '!$G483)</f>
        <v>0</v>
      </c>
      <c r="AA483" s="42">
        <f>SUMIFS(rptDeteccionMensual!$Q$7:$Q$9914,rptDeteccionMensual!$L$7:$L$9914,'Casos presuntivos '!$W$1,rptDeteccionMensual!$E$7:$E$9914,'Casos presuntivos '!$G483)</f>
        <v>0</v>
      </c>
      <c r="AB483" s="42">
        <f>SUMIFS(rptDeteccionMensual!$R$7:$R$9914,rptDeteccionMensual!$L$7:$L$9914,'Casos presuntivos '!$W$1,rptDeteccionMensual!$E$7:$E$9914,'Casos presuntivos '!$G483)</f>
        <v>0</v>
      </c>
      <c r="AC483" s="42">
        <f>SUMIFS(rptDeteccionMensual!$S$7:$S$9914,rptDeteccionMensual!$L$7:$L$9914,'Casos presuntivos '!$W$1,rptDeteccionMensual!$E$7:$E$9914,'Casos presuntivos '!$G483)</f>
        <v>0</v>
      </c>
      <c r="AD483" s="42">
        <f>SUMIFS(rptDeteccionMensual!$T$7:$T$9914,rptDeteccionMensual!$L$7:$L$9914,'Casos presuntivos '!$W$1,rptDeteccionMensual!$E$7:$E$9914,'Casos presuntivos '!$G483)</f>
        <v>0</v>
      </c>
      <c r="AE483" s="42">
        <f>SUMIFS(rptDeteccionMensual!$U$7:$U$9914,rptDeteccionMensual!$L$7:$L$9914,'Casos presuntivos '!$W$1,rptDeteccionMensual!$E$7:$E$9914,'Casos presuntivos '!$G483)</f>
        <v>0</v>
      </c>
      <c r="AF483" s="42">
        <f>SUMIFS(rptDeteccionMensual!$V$7:$V$9914,rptDeteccionMensual!$L$7:$L$9914,'Casos presuntivos '!$W$1,rptDeteccionMensual!$E$7:$E$9914,'Casos presuntivos '!$G483)</f>
        <v>0</v>
      </c>
      <c r="AG483" s="42">
        <f>SUMIFS(rptDeteccionMensual!$W$7:$W$9914,rptDeteccionMensual!$L$7:$L$9914,'Casos presuntivos '!W$1,rptDeteccionMensual!$E$7:$E$9914,'Casos presuntivos '!$G483)</f>
        <v>0</v>
      </c>
      <c r="AH483" s="42">
        <f>SUMIFS(rptDeteccionMensual!$X$7:$X$9914,rptDeteccionMensual!$L$7:$L$9914,'Casos presuntivos '!$W$1,rptDeteccionMensual!$E$7:$E$9914,'Casos presuntivos 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932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933</v>
      </c>
      <c r="J484" s="50">
        <f>SUMIFS(rptDeteccionMensual!$M$7:$M$9914,rptDeteccionMensual!$L$7:$L$9914,'Casos presuntivos '!$J$1,rptDeteccionMensual!$E$7:$E$9914,'Casos presuntivos '!$G484)</f>
        <v>0</v>
      </c>
      <c r="K484" s="51">
        <f>SUMIFS(rptDeteccionMensual!$N$7:$N$9914,rptDeteccionMensual!$L$7:$L$9914,'Casos presuntivos '!$J$1,rptDeteccionMensual!$E$7:$E$9914,'Casos presuntivos '!$G484)</f>
        <v>0</v>
      </c>
      <c r="L484" s="51">
        <f>SUMIFS(rptDeteccionMensual!$O$7:$O$9914,rptDeteccionMensual!$L$7:$L$9914,'Casos presuntivos '!$J$1,rptDeteccionMensual!$E$7:$E$9914,'Casos presuntivos '!$G484)</f>
        <v>0</v>
      </c>
      <c r="M484" s="51">
        <f>SUMIFS(rptDeteccionMensual!$P$7:$P$9914,rptDeteccionMensual!$L$7:$L$9914,'Casos presuntivos '!$J$1,rptDeteccionMensual!$E$7:$E$9914,'Casos presuntivos '!$G484)</f>
        <v>0</v>
      </c>
      <c r="N484" s="51">
        <f>SUMIFS(rptDeteccionMensual!$Q$7:$Q$9914,rptDeteccionMensual!$L$7:$L$9914,'Casos presuntivos '!$J$1,rptDeteccionMensual!$E$7:$E$9914,'Casos presuntivos '!$G484)</f>
        <v>0</v>
      </c>
      <c r="O484" s="51">
        <f>SUMIFS(rptDeteccionMensual!$R$7:$R$9914,rptDeteccionMensual!$L$7:$L$9914,'Casos presuntivos '!$J$1,rptDeteccionMensual!$E$7:$E$9914,'Casos presuntivos '!$G484)</f>
        <v>0</v>
      </c>
      <c r="P484" s="51">
        <f>SUMIFS(rptDeteccionMensual!$S$7:$S$9914,rptDeteccionMensual!$L$7:$L$9914,'Casos presuntivos '!$J$1,rptDeteccionMensual!$E$7:$E$9914,'Casos presuntivos '!$G484)</f>
        <v>0</v>
      </c>
      <c r="Q484" s="51">
        <f>SUMIFS(rptDeteccionMensual!$T$7:$T$9914,rptDeteccionMensual!$L$7:$L$9914,'Casos presuntivos '!$J$1,rptDeteccionMensual!$E$7:$E$9914,'Casos presuntivos '!$G484)</f>
        <v>0</v>
      </c>
      <c r="R484" s="51">
        <f>SUMIFS(rptDeteccionMensual!$U$7:$U$9914,rptDeteccionMensual!$L$7:$L$9914,'Casos presuntivos '!$J$1,rptDeteccionMensual!$E$7:$E$9914,'Casos presuntivos '!$G484)</f>
        <v>0</v>
      </c>
      <c r="S484" s="51">
        <f>SUMIFS(rptDeteccionMensual!$V$7:$V$9914,rptDeteccionMensual!$L$7:$L$9914,'Casos presuntivos '!$J$1,rptDeteccionMensual!$E$7:$E$9914,'Casos presuntivos '!$G484)</f>
        <v>0</v>
      </c>
      <c r="T484" s="51">
        <f>SUMIFS(rptDeteccionMensual!$W$7:$W$9914,rptDeteccionMensual!$L$7:$L$9914,'Casos presuntivos '!$J$1,rptDeteccionMensual!$E$7:$E$9914,'Casos presuntivos '!$G484)</f>
        <v>0</v>
      </c>
      <c r="U484" s="59">
        <f>SUMIFS(rptDeteccionMensual!$X$7:$X$9914,rptDeteccionMensual!$L$7:$L$9914,'Casos presuntivos '!$J$1,rptDeteccionMensual!$E$7:$E$9914,'Casos presuntivos '!$G484)</f>
        <v>0</v>
      </c>
      <c r="V484" s="62">
        <f t="shared" si="24"/>
        <v>0</v>
      </c>
      <c r="W484" s="51">
        <f>SUMIFS(rptDeteccionMensual!$M$7:$M$9914,rptDeteccionMensual!$L$7:$L$9914,'Casos presuntivos '!$W$1,rptDeteccionMensual!$E$7:$E$9914,'Casos presuntivos '!$G484)</f>
        <v>0</v>
      </c>
      <c r="X484" s="51">
        <f>SUMIFS(rptDeteccionMensual!$N$7:$N$9914,rptDeteccionMensual!$L$7:$L$9914,'Casos presuntivos '!$W$1,rptDeteccionMensual!$E$7:$E$9914,'Casos presuntivos '!$G484)</f>
        <v>0</v>
      </c>
      <c r="Y484" s="51">
        <f>SUMIFS(rptDeteccionMensual!$O$7:$O$9914,rptDeteccionMensual!$L$7:$L$9914,'Casos presuntivos '!$W$1,rptDeteccionMensual!$E$7:$E$9914,'Casos presuntivos '!$G484)</f>
        <v>0</v>
      </c>
      <c r="Z484" s="51">
        <f>SUMIFS(rptDeteccionMensual!$P$7:$P$9914,rptDeteccionMensual!$L$7:$L$9914,'Casos presuntivos '!$W$1,rptDeteccionMensual!$E$7:$E$9914,'Casos presuntivos '!$G484)</f>
        <v>0</v>
      </c>
      <c r="AA484" s="51">
        <f>SUMIFS(rptDeteccionMensual!$Q$7:$Q$9914,rptDeteccionMensual!$L$7:$L$9914,'Casos presuntivos '!$W$1,rptDeteccionMensual!$E$7:$E$9914,'Casos presuntivos '!$G484)</f>
        <v>0</v>
      </c>
      <c r="AB484" s="51">
        <f>SUMIFS(rptDeteccionMensual!$R$7:$R$9914,rptDeteccionMensual!$L$7:$L$9914,'Casos presuntivos '!$W$1,rptDeteccionMensual!$E$7:$E$9914,'Casos presuntivos '!$G484)</f>
        <v>0</v>
      </c>
      <c r="AC484" s="51">
        <f>SUMIFS(rptDeteccionMensual!$S$7:$S$9914,rptDeteccionMensual!$L$7:$L$9914,'Casos presuntivos '!$W$1,rptDeteccionMensual!$E$7:$E$9914,'Casos presuntivos '!$G484)</f>
        <v>0</v>
      </c>
      <c r="AD484" s="51">
        <f>SUMIFS(rptDeteccionMensual!$T$7:$T$9914,rptDeteccionMensual!$L$7:$L$9914,'Casos presuntivos '!$W$1,rptDeteccionMensual!$E$7:$E$9914,'Casos presuntivos '!$G484)</f>
        <v>0</v>
      </c>
      <c r="AE484" s="51">
        <f>SUMIFS(rptDeteccionMensual!$U$7:$U$9914,rptDeteccionMensual!$L$7:$L$9914,'Casos presuntivos '!$W$1,rptDeteccionMensual!$E$7:$E$9914,'Casos presuntivos '!$G484)</f>
        <v>0</v>
      </c>
      <c r="AF484" s="51">
        <f>SUMIFS(rptDeteccionMensual!$V$7:$V$9914,rptDeteccionMensual!$L$7:$L$9914,'Casos presuntivos '!$W$1,rptDeteccionMensual!$E$7:$E$9914,'Casos presuntivos '!$G484)</f>
        <v>0</v>
      </c>
      <c r="AG484" s="51">
        <f>SUMIFS(rptDeteccionMensual!$W$7:$W$9914,rptDeteccionMensual!$L$7:$L$9914,'Casos presuntivos '!W$1,rptDeteccionMensual!$E$7:$E$9914,'Casos presuntivos '!$G484)</f>
        <v>0</v>
      </c>
      <c r="AH484" s="51">
        <f>SUMIFS(rptDeteccionMensual!$X$7:$X$9914,rptDeteccionMensual!$L$7:$L$9914,'Casos presuntivos '!$W$1,rptDeteccionMensual!$E$7:$E$9914,'Casos presuntivos 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rptDiagnosticoMensual</vt:lpstr>
      <vt:lpstr>rptDeteccionMensual</vt:lpstr>
      <vt:lpstr>Reporte</vt:lpstr>
      <vt:lpstr>SR con Frotis Positivo</vt:lpstr>
      <vt:lpstr>Casos presuntivos 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José Pinedo</cp:lastModifiedBy>
  <dcterms:created xsi:type="dcterms:W3CDTF">2021-08-19T18:37:41Z</dcterms:created>
  <dcterms:modified xsi:type="dcterms:W3CDTF">2026-02-17T16:37:54Z</dcterms:modified>
</cp:coreProperties>
</file>